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301 to WC-4400/WC-4330 Koppal 220/Bid Documents/Draft Bid Documents/Volume-III/"/>
    </mc:Choice>
  </mc:AlternateContent>
  <xr:revisionPtr revIDLastSave="1679" documentId="13_ncr:1_{EE3526E1-313A-4FEF-829A-C17B7C286D16}" xr6:coauthVersionLast="47" xr6:coauthVersionMax="47" xr10:uidLastSave="{CA6F4F5A-0A0A-430F-9BB1-4D26B938957B}"/>
  <bookViews>
    <workbookView xWindow="-110" yWindow="-110" windowWidth="19420" windowHeight="10300" tabRatio="821" firstSheet="1" activeTab="14"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2 Dis" sheetId="9" state="hidden" r:id="rId8"/>
    <sheet name="Sch-3 Dis" sheetId="10" state="hidden" r:id="rId9"/>
    <sheet name="Sch-4" sheetId="11" state="hidden" r:id="rId10"/>
    <sheet name="Sch-1  (2)" sheetId="26" state="hidden" r:id="rId11"/>
    <sheet name="Schedule-1" sheetId="27" r:id="rId12"/>
    <sheet name="Schedule-2" sheetId="12" r:id="rId13"/>
    <sheet name="Sch-5 Dis" sheetId="13" state="hidden" r:id="rId14"/>
    <sheet name="Sch-3" sheetId="14" r:id="rId15"/>
    <sheet name="Sch-7" sheetId="15" state="hidden" r:id="rId16"/>
    <sheet name="Sch-7 Dis" sheetId="16" state="hidden" r:id="rId17"/>
    <sheet name="Octroi" sheetId="17" state="hidden" r:id="rId18"/>
    <sheet name="Entry Tax" sheetId="18" state="hidden" r:id="rId19"/>
    <sheet name="Other Taxes &amp; Duties" sheetId="19" state="hidden" r:id="rId20"/>
    <sheet name="Bid Form " sheetId="20" r:id="rId21"/>
    <sheet name="Q &amp; C (2)" sheetId="21" state="hidden" r:id="rId22"/>
    <sheet name="Q &amp; C" sheetId="22" state="hidden" r:id="rId23"/>
    <sheet name="N to W" sheetId="23" state="hidden" r:id="rId24"/>
    <sheet name="Sheet1" sheetId="24" state="hidden" r:id="rId25"/>
    <sheet name="Sheet3" sheetId="25" state="hidden" r:id="rId26"/>
  </sheets>
  <externalReferences>
    <externalReference r:id="rId27"/>
  </externalReferences>
  <definedNames>
    <definedName name="\A" localSheetId="10">#REF!</definedName>
    <definedName name="\A">#REF!</definedName>
    <definedName name="\B" localSheetId="10">#REF!</definedName>
    <definedName name="\B">#REF!</definedName>
    <definedName name="\C" localSheetId="10">#REF!</definedName>
    <definedName name="\C">#REF!</definedName>
    <definedName name="\M" localSheetId="10">#REF!</definedName>
    <definedName name="\M">#REF!</definedName>
    <definedName name="\N" localSheetId="10">#REF!</definedName>
    <definedName name="\N">#REF!</definedName>
    <definedName name="\P" localSheetId="10">#REF!</definedName>
    <definedName name="\P">#REF!</definedName>
    <definedName name="\R" localSheetId="10">#REF!</definedName>
    <definedName name="\R">#REF!</definedName>
    <definedName name="\U" localSheetId="10">#REF!</definedName>
    <definedName name="\U">#REF!</definedName>
    <definedName name="\V" localSheetId="10">#REF!</definedName>
    <definedName name="\V">#REF!</definedName>
    <definedName name="_xlnm._FilterDatabase" localSheetId="4" hidden="1">'Sch-1'!$K$1:$K$231</definedName>
    <definedName name="_xlnm._FilterDatabase" localSheetId="10" hidden="1">'Sch-1  (2)'!$A$15:$AY$183</definedName>
    <definedName name="_xlnm._FilterDatabase" localSheetId="5" hidden="1">'Sch-1 dis'!$A$16:$B$21</definedName>
    <definedName name="_xlnm._FilterDatabase" localSheetId="6" hidden="1">'Sch-2'!$G$20:$J$20</definedName>
    <definedName name="_xlnm._FilterDatabase" localSheetId="7" hidden="1">'Sch-2 Dis'!$A$15:$F$56</definedName>
    <definedName name="_xlnm._FilterDatabase" localSheetId="8" hidden="1">'Sch-3 Dis'!$A$15:$F$81</definedName>
    <definedName name="_xlnm._FilterDatabase" localSheetId="11" hidden="1">'Schedule-1'!$A$12:$N$12</definedName>
    <definedName name="ab" localSheetId="10">#REF!</definedName>
    <definedName name="ab">#REF!</definedName>
    <definedName name="logo1">"Picture 7"</definedName>
    <definedName name="_xlnm.Print_Area" localSheetId="20">'Bid Form '!$A$1:$F$63</definedName>
    <definedName name="_xlnm.Print_Area" localSheetId="18">'Entry Tax'!$A$1:$E$16</definedName>
    <definedName name="_xlnm.Print_Area" localSheetId="2">Instructions!$A$1:$C$52</definedName>
    <definedName name="_xlnm.Print_Area" localSheetId="3">'Names of Bidder'!$B$1:$G$34</definedName>
    <definedName name="_xlnm.Print_Area" localSheetId="17">Octroi!$A$1:$E$16</definedName>
    <definedName name="_xlnm.Print_Area" localSheetId="19">'Other Taxes &amp; Duties'!$A$1:$F$16</definedName>
    <definedName name="_xlnm.Print_Area" localSheetId="22">'Q &amp; C'!$A$1:$F$38</definedName>
    <definedName name="_xlnm.Print_Area" localSheetId="21">'Q &amp; C (2)'!$A$1:$F$44</definedName>
    <definedName name="_xlnm.Print_Area" localSheetId="4">'Sch-1'!$A$1:$O$30</definedName>
    <definedName name="_xlnm.Print_Area" localSheetId="10">'Sch-1  (2)'!$A$1:$R$185</definedName>
    <definedName name="_xlnm.Print_Area" localSheetId="5">'Sch-1 dis'!$A$1:$G$84</definedName>
    <definedName name="_xlnm.Print_Area" localSheetId="6">'Sch-2'!$A$1:$J$23</definedName>
    <definedName name="_xlnm.Print_Area" localSheetId="7">'Sch-2 Dis'!$A$1:$F$62</definedName>
    <definedName name="_xlnm.Print_Area" localSheetId="14">'Sch-3'!$A$1:$D$28</definedName>
    <definedName name="_xlnm.Print_Area" localSheetId="8">'Sch-3 Dis'!$A$1:$F$87</definedName>
    <definedName name="_xlnm.Print_Area" localSheetId="9">'Sch-4'!$A$1:$F$21</definedName>
    <definedName name="_xlnm.Print_Area" localSheetId="13">'Sch-5 Dis'!$A$1:$E$23</definedName>
    <definedName name="_xlnm.Print_Area" localSheetId="15">'Sch-7'!$A$1:$F$26</definedName>
    <definedName name="_xlnm.Print_Area" localSheetId="16">'Sch-7 Dis'!$A$1:$G$28</definedName>
    <definedName name="_xlnm.Print_Area" localSheetId="12">'Schedule-2'!$A$1:$E$21</definedName>
    <definedName name="_xlnm.Print_Titles" localSheetId="4">'Sch-1'!$15:$17</definedName>
    <definedName name="_xlnm.Print_Titles" localSheetId="10">'Sch-1  (2)'!$13:$16</definedName>
    <definedName name="_xlnm.Print_Titles" localSheetId="5">'Sch-1 dis'!$14:$16</definedName>
    <definedName name="_xlnm.Print_Titles" localSheetId="6">'Sch-2'!$14:$16</definedName>
    <definedName name="_xlnm.Print_Titles" localSheetId="7">'Sch-2 Dis'!$13:$15</definedName>
    <definedName name="_xlnm.Print_Titles" localSheetId="14">'Sch-3'!$3:$13</definedName>
    <definedName name="_xlnm.Print_Titles" localSheetId="8">'Sch-3 Dis'!$13:$15</definedName>
    <definedName name="_xlnm.Print_Titles" localSheetId="13">'Sch-5 Dis'!$3:$13</definedName>
    <definedName name="_xlnm.Print_Titles" localSheetId="15">'Sch-7'!$14:$14</definedName>
    <definedName name="_xlnm.Print_Titles" localSheetId="16">'Sch-7 Dis'!$14:$14</definedName>
    <definedName name="_xlnm.Print_Titles" localSheetId="12">'Schedule-2'!$3:$13</definedName>
    <definedName name="_xlnm.Recorder" localSheetId="10">#REF!</definedName>
    <definedName name="_xlnm.Recorder">#REF!</definedName>
    <definedName name="TEST" localSheetId="10">#REF!</definedName>
    <definedName name="TEST">#REF!</definedName>
    <definedName name="Z_01ACF2E1_8E61_4459_ABC1_B6C183DEED61_.wvu.PrintArea" localSheetId="20" hidden="1">'Bid Form '!$A$1:$F$65</definedName>
    <definedName name="Z_01ACF2E1_8E61_4459_ABC1_B6C183DEED61_.wvu.PrintArea" localSheetId="18" hidden="1">'Entry Tax'!$A$1:$E$16</definedName>
    <definedName name="Z_01ACF2E1_8E61_4459_ABC1_B6C183DEED61_.wvu.PrintArea" localSheetId="3" hidden="1">'Names of Bidder'!$B$1:$E$32</definedName>
    <definedName name="Z_01ACF2E1_8E61_4459_ABC1_B6C183DEED61_.wvu.PrintArea" localSheetId="17" hidden="1">Octroi!$A$1:$E$16</definedName>
    <definedName name="Z_01ACF2E1_8E61_4459_ABC1_B6C183DEED61_.wvu.PrintArea" localSheetId="19" hidden="1">'Other Taxes &amp; Duties'!$A$1:$F$16</definedName>
    <definedName name="Z_01ACF2E1_8E61_4459_ABC1_B6C183DEED61_.wvu.PrintArea" localSheetId="22" hidden="1">'Q &amp; C'!$A$1:$F$38</definedName>
    <definedName name="Z_01ACF2E1_8E61_4459_ABC1_B6C183DEED61_.wvu.PrintArea" localSheetId="4" hidden="1">'Sch-1'!$A$1:$O$31</definedName>
    <definedName name="Z_01ACF2E1_8E61_4459_ABC1_B6C183DEED61_.wvu.PrintArea" localSheetId="10" hidden="1">'Sch-1  (2)'!$A$1:$M$18</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7" hidden="1">'Sch-2 Dis'!$A$1:$F$55</definedName>
    <definedName name="Z_01ACF2E1_8E61_4459_ABC1_B6C183DEED61_.wvu.PrintArea" localSheetId="14" hidden="1">'Sch-3'!$A$1:$D$30</definedName>
    <definedName name="Z_01ACF2E1_8E61_4459_ABC1_B6C183DEED61_.wvu.PrintArea" localSheetId="8" hidden="1">'Sch-3 Dis'!$A$1:$F$80</definedName>
    <definedName name="Z_01ACF2E1_8E61_4459_ABC1_B6C183DEED61_.wvu.PrintArea" localSheetId="9" hidden="1">'Sch-4'!$A$1:$F$21</definedName>
    <definedName name="Z_01ACF2E1_8E61_4459_ABC1_B6C183DEED61_.wvu.PrintArea" localSheetId="13" hidden="1">'Sch-5 Dis'!$A$1:$E$24</definedName>
    <definedName name="Z_01ACF2E1_8E61_4459_ABC1_B6C183DEED61_.wvu.PrintArea" localSheetId="15" hidden="1">'Sch-7'!$A$1:$G$26</definedName>
    <definedName name="Z_01ACF2E1_8E61_4459_ABC1_B6C183DEED61_.wvu.PrintArea" localSheetId="16" hidden="1">'Sch-7 Dis'!$A$1:$G$28</definedName>
    <definedName name="Z_01ACF2E1_8E61_4459_ABC1_B6C183DEED61_.wvu.PrintArea" localSheetId="12" hidden="1">'Schedule-2'!$A$1:$E$22</definedName>
    <definedName name="Z_01ACF2E1_8E61_4459_ABC1_B6C183DEED61_.wvu.PrintTitles" localSheetId="4" hidden="1">'Sch-1'!$15:$17</definedName>
    <definedName name="Z_01ACF2E1_8E61_4459_ABC1_B6C183DEED61_.wvu.PrintTitles" localSheetId="10" hidden="1">'Sch-1  (2)'!$13:$16</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7" hidden="1">'Sch-2 Dis'!$13:$15</definedName>
    <definedName name="Z_01ACF2E1_8E61_4459_ABC1_B6C183DEED61_.wvu.PrintTitles" localSheetId="14" hidden="1">'Sch-3'!$3:$13</definedName>
    <definedName name="Z_01ACF2E1_8E61_4459_ABC1_B6C183DEED61_.wvu.PrintTitles" localSheetId="8" hidden="1">'Sch-3 Dis'!$13:$15</definedName>
    <definedName name="Z_01ACF2E1_8E61_4459_ABC1_B6C183DEED61_.wvu.PrintTitles" localSheetId="13" hidden="1">'Sch-5 Dis'!$3:$13</definedName>
    <definedName name="Z_01ACF2E1_8E61_4459_ABC1_B6C183DEED61_.wvu.PrintTitles" localSheetId="15" hidden="1">'Sch-7'!$14:$14</definedName>
    <definedName name="Z_01ACF2E1_8E61_4459_ABC1_B6C183DEED61_.wvu.PrintTitles" localSheetId="16" hidden="1">'Sch-7 Dis'!$14:$14</definedName>
    <definedName name="Z_01ACF2E1_8E61_4459_ABC1_B6C183DEED61_.wvu.PrintTitles" localSheetId="12" hidden="1">'Schedule-2'!$3:$13</definedName>
    <definedName name="Z_14D7F02E_BCCA_4517_ABC7_537FF4AEB67A_.wvu.Cols" localSheetId="10" hidden="1">'Sch-1  (2)'!$AH:$AM</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Dis'!$AA:$AF</definedName>
    <definedName name="Z_14D7F02E_BCCA_4517_ABC7_537FF4AEB67A_.wvu.Cols" localSheetId="13" hidden="1">'Sch-5 Dis'!#REF!</definedName>
    <definedName name="Z_14D7F02E_BCCA_4517_ABC7_537FF4AEB67A_.wvu.Cols" localSheetId="15" hidden="1">'Sch-7'!$AD:$AJ</definedName>
    <definedName name="Z_14D7F02E_BCCA_4517_ABC7_537FF4AEB67A_.wvu.Cols" localSheetId="16" hidden="1">'Sch-7 Dis'!$AD:$AJ</definedName>
    <definedName name="Z_14D7F02E_BCCA_4517_ABC7_537FF4AEB67A_.wvu.Cols" localSheetId="12" hidden="1">'Schedule-2'!$I:$P</definedName>
    <definedName name="Z_14D7F02E_BCCA_4517_ABC7_537FF4AEB67A_.wvu.FilterData" localSheetId="4" hidden="1">'Sch-1'!$A$18:$O$26</definedName>
    <definedName name="Z_14D7F02E_BCCA_4517_ABC7_537FF4AEB67A_.wvu.FilterData" localSheetId="10" hidden="1">'Sch-1  (2)'!$A$15:$M$180</definedName>
    <definedName name="Z_14D7F02E_BCCA_4517_ABC7_537FF4AEB67A_.wvu.FilterData" localSheetId="5" hidden="1">'Sch-1 dis'!$A$17:$G$79</definedName>
    <definedName name="Z_14D7F02E_BCCA_4517_ABC7_537FF4AEB67A_.wvu.FilterData" localSheetId="8" hidden="1">'Sch-3 Dis'!$A$14:$F$81</definedName>
    <definedName name="Z_14D7F02E_BCCA_4517_ABC7_537FF4AEB67A_.wvu.PrintArea" localSheetId="20"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2" hidden="1">'Q &amp; C'!$A$1:$F$38</definedName>
    <definedName name="Z_14D7F02E_BCCA_4517_ABC7_537FF4AEB67A_.wvu.PrintArea" localSheetId="4" hidden="1">'Sch-1'!$A$1:$O$31</definedName>
    <definedName name="Z_14D7F02E_BCCA_4517_ABC7_537FF4AEB67A_.wvu.PrintArea" localSheetId="10" hidden="1">'Sch-1  (2)'!$A$1:$M$180</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7" hidden="1">'Sch-2 Dis'!$A$1:$F$62</definedName>
    <definedName name="Z_14D7F02E_BCCA_4517_ABC7_537FF4AEB67A_.wvu.PrintArea" localSheetId="14" hidden="1">'Sch-3'!$A$1:$D$29</definedName>
    <definedName name="Z_14D7F02E_BCCA_4517_ABC7_537FF4AEB67A_.wvu.PrintArea" localSheetId="8" hidden="1">'Sch-3 Dis'!$A$1:$F$87</definedName>
    <definedName name="Z_14D7F02E_BCCA_4517_ABC7_537FF4AEB67A_.wvu.PrintArea" localSheetId="9" hidden="1">'Sch-4'!$A$1:$F$21</definedName>
    <definedName name="Z_14D7F02E_BCCA_4517_ABC7_537FF4AEB67A_.wvu.PrintArea" localSheetId="13" hidden="1">'Sch-5 Dis'!$A$1:$E$23</definedName>
    <definedName name="Z_14D7F02E_BCCA_4517_ABC7_537FF4AEB67A_.wvu.PrintArea" localSheetId="15" hidden="1">'Sch-7'!$A$1:$G$26</definedName>
    <definedName name="Z_14D7F02E_BCCA_4517_ABC7_537FF4AEB67A_.wvu.PrintArea" localSheetId="16" hidden="1">'Sch-7 Dis'!$A$1:$G$28</definedName>
    <definedName name="Z_14D7F02E_BCCA_4517_ABC7_537FF4AEB67A_.wvu.PrintArea" localSheetId="12" hidden="1">'Schedule-2'!$A$1:$E$21</definedName>
    <definedName name="Z_14D7F02E_BCCA_4517_ABC7_537FF4AEB67A_.wvu.PrintTitles" localSheetId="4" hidden="1">'Sch-1'!$15:$17</definedName>
    <definedName name="Z_14D7F02E_BCCA_4517_ABC7_537FF4AEB67A_.wvu.PrintTitles" localSheetId="10" hidden="1">'Sch-1  (2)'!$13:$16</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7" hidden="1">'Sch-2 Dis'!$13:$15</definedName>
    <definedName name="Z_14D7F02E_BCCA_4517_ABC7_537FF4AEB67A_.wvu.PrintTitles" localSheetId="14" hidden="1">'Sch-3'!$3:$13</definedName>
    <definedName name="Z_14D7F02E_BCCA_4517_ABC7_537FF4AEB67A_.wvu.PrintTitles" localSheetId="8" hidden="1">'Sch-3 Dis'!$13:$15</definedName>
    <definedName name="Z_14D7F02E_BCCA_4517_ABC7_537FF4AEB67A_.wvu.PrintTitles" localSheetId="13" hidden="1">'Sch-5 Dis'!$3:$13</definedName>
    <definedName name="Z_14D7F02E_BCCA_4517_ABC7_537FF4AEB67A_.wvu.PrintTitles" localSheetId="15" hidden="1">'Sch-7'!$14:$14</definedName>
    <definedName name="Z_14D7F02E_BCCA_4517_ABC7_537FF4AEB67A_.wvu.PrintTitles" localSheetId="16" hidden="1">'Sch-7 Dis'!$14:$14</definedName>
    <definedName name="Z_14D7F02E_BCCA_4517_ABC7_537FF4AEB67A_.wvu.PrintTitles" localSheetId="12" hidden="1">'Schedule-2'!$3:$13</definedName>
    <definedName name="Z_14D7F02E_BCCA_4517_ABC7_537FF4AEB67A_.wvu.Rows" localSheetId="10" hidden="1">'Sch-1  (2)'!#REF!</definedName>
    <definedName name="Z_14D7F02E_BCCA_4517_ABC7_537FF4AEB67A_.wvu.Rows" localSheetId="8" hidden="1">'Sch-3 Dis'!#REF!</definedName>
    <definedName name="Z_14D7F02E_BCCA_4517_ABC7_537FF4AEB67A_.wvu.Rows" localSheetId="15" hidden="1">'Sch-7'!$98:$216</definedName>
    <definedName name="Z_14D7F02E_BCCA_4517_ABC7_537FF4AEB67A_.wvu.Rows" localSheetId="16" hidden="1">'Sch-7 Dis'!$104:$222</definedName>
    <definedName name="Z_17F5C48B_526E_48D2_9F97_823D578F9893_.wvu.Cols" localSheetId="20" hidden="1">'Bid Form '!$G:$AO</definedName>
    <definedName name="Z_17F5C48B_526E_48D2_9F97_823D578F9893_.wvu.Cols" localSheetId="4" hidden="1">'Sch-1'!$P:$T</definedName>
    <definedName name="Z_17F5C48B_526E_48D2_9F97_823D578F9893_.wvu.Cols" localSheetId="10" hidden="1">'Sch-1  (2)'!$O:$W,'Sch-1  (2)'!$AH:$AM</definedName>
    <definedName name="Z_17F5C48B_526E_48D2_9F97_823D578F9893_.wvu.Cols" localSheetId="7" hidden="1">'Sch-2 Dis'!$K:$Q</definedName>
    <definedName name="Z_17F5C48B_526E_48D2_9F97_823D578F9893_.wvu.Cols" localSheetId="8" hidden="1">'Sch-3 Dis'!$AA:$AF</definedName>
    <definedName name="Z_17F5C48B_526E_48D2_9F97_823D578F9893_.wvu.Cols" localSheetId="15" hidden="1">'Sch-7'!$I:$L,'Sch-7'!$AD:$AJ</definedName>
    <definedName name="Z_17F5C48B_526E_48D2_9F97_823D578F9893_.wvu.Cols" localSheetId="16" hidden="1">'Sch-7 Dis'!$AD:$AJ</definedName>
    <definedName name="Z_17F5C48B_526E_48D2_9F97_823D578F9893_.wvu.Cols" localSheetId="12" hidden="1">'Schedule-2'!$I:$P</definedName>
    <definedName name="Z_17F5C48B_526E_48D2_9F97_823D578F9893_.wvu.FilterData" localSheetId="4" hidden="1">'Sch-1'!$A$18:$Z$18</definedName>
    <definedName name="Z_17F5C48B_526E_48D2_9F97_823D578F9893_.wvu.FilterData" localSheetId="10" hidden="1">'Sch-1  (2)'!#REF!</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7" hidden="1">'Sch-2 Dis'!$A$15:$F$56</definedName>
    <definedName name="Z_17F5C48B_526E_48D2_9F97_823D578F9893_.wvu.FilterData" localSheetId="8" hidden="1">'Sch-3 Dis'!$A$15:$F$81</definedName>
    <definedName name="Z_17F5C48B_526E_48D2_9F97_823D578F9893_.wvu.PrintArea" localSheetId="20" hidden="1">'Bid Form '!$A$1:$F$65</definedName>
    <definedName name="Z_17F5C48B_526E_48D2_9F97_823D578F9893_.wvu.PrintArea" localSheetId="18"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7" hidden="1">Octroi!$A$1:$E$16</definedName>
    <definedName name="Z_17F5C48B_526E_48D2_9F97_823D578F9893_.wvu.PrintArea" localSheetId="19" hidden="1">'Other Taxes &amp; Duties'!$A$1:$F$16</definedName>
    <definedName name="Z_17F5C48B_526E_48D2_9F97_823D578F9893_.wvu.PrintArea" localSheetId="22" hidden="1">'Q &amp; C'!$A$1:$F$38</definedName>
    <definedName name="Z_17F5C48B_526E_48D2_9F97_823D578F9893_.wvu.PrintArea" localSheetId="21" hidden="1">'Q &amp; C (2)'!$A$1:$F$44</definedName>
    <definedName name="Z_17F5C48B_526E_48D2_9F97_823D578F9893_.wvu.PrintArea" localSheetId="4" hidden="1">'Sch-1'!$A$1:$O$30</definedName>
    <definedName name="Z_17F5C48B_526E_48D2_9F97_823D578F9893_.wvu.PrintArea" localSheetId="10" hidden="1">'Sch-1  (2)'!$A$1:$N$180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7" hidden="1">'Sch-2 Dis'!$A$1:$F$62</definedName>
    <definedName name="Z_17F5C48B_526E_48D2_9F97_823D578F9893_.wvu.PrintArea" localSheetId="14" hidden="1">'Sch-3'!$A$1:$D$28</definedName>
    <definedName name="Z_17F5C48B_526E_48D2_9F97_823D578F9893_.wvu.PrintArea" localSheetId="8" hidden="1">'Sch-3 Dis'!$A$1:$F$87</definedName>
    <definedName name="Z_17F5C48B_526E_48D2_9F97_823D578F9893_.wvu.PrintArea" localSheetId="9" hidden="1">'Sch-4'!$A$1:$F$21</definedName>
    <definedName name="Z_17F5C48B_526E_48D2_9F97_823D578F9893_.wvu.PrintArea" localSheetId="13" hidden="1">'Sch-5 Dis'!$A$1:$E$23</definedName>
    <definedName name="Z_17F5C48B_526E_48D2_9F97_823D578F9893_.wvu.PrintArea" localSheetId="15" hidden="1">'Sch-7'!$A$1:$F$26</definedName>
    <definedName name="Z_17F5C48B_526E_48D2_9F97_823D578F9893_.wvu.PrintArea" localSheetId="16" hidden="1">'Sch-7 Dis'!$A$1:$G$28</definedName>
    <definedName name="Z_17F5C48B_526E_48D2_9F97_823D578F9893_.wvu.PrintArea" localSheetId="12" hidden="1">'Schedule-2'!$A$1:$E$21</definedName>
    <definedName name="Z_17F5C48B_526E_48D2_9F97_823D578F9893_.wvu.PrintTitles" localSheetId="4" hidden="1">'Sch-1'!$15:$17</definedName>
    <definedName name="Z_17F5C48B_526E_48D2_9F97_823D578F9893_.wvu.PrintTitles" localSheetId="10" hidden="1">'Sch-1  (2)'!$13:$16</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7" hidden="1">'Sch-2 Dis'!$13:$15</definedName>
    <definedName name="Z_17F5C48B_526E_48D2_9F97_823D578F9893_.wvu.PrintTitles" localSheetId="14" hidden="1">'Sch-3'!$3:$13</definedName>
    <definedName name="Z_17F5C48B_526E_48D2_9F97_823D578F9893_.wvu.PrintTitles" localSheetId="8" hidden="1">'Sch-3 Dis'!$13:$15</definedName>
    <definedName name="Z_17F5C48B_526E_48D2_9F97_823D578F9893_.wvu.PrintTitles" localSheetId="13" hidden="1">'Sch-5 Dis'!$3:$13</definedName>
    <definedName name="Z_17F5C48B_526E_48D2_9F97_823D578F9893_.wvu.PrintTitles" localSheetId="15" hidden="1">'Sch-7'!$14:$14</definedName>
    <definedName name="Z_17F5C48B_526E_48D2_9F97_823D578F9893_.wvu.PrintTitles" localSheetId="16" hidden="1">'Sch-7 Dis'!$14:$14</definedName>
    <definedName name="Z_17F5C48B_526E_48D2_9F97_823D578F9893_.wvu.PrintTitles" localSheetId="12" hidden="1">'Schedule-2'!$3:$13</definedName>
    <definedName name="Z_17F5C48B_526E_48D2_9F97_823D578F9893_.wvu.Rows" localSheetId="1" hidden="1">Cover!$7:$7</definedName>
    <definedName name="Z_17F5C48B_526E_48D2_9F97_823D578F9893_.wvu.Rows" localSheetId="15" hidden="1">'Sch-7'!$98:$216</definedName>
    <definedName name="Z_17F5C48B_526E_48D2_9F97_823D578F9893_.wvu.Rows" localSheetId="16" hidden="1">'Sch-7 Dis'!$104:$222</definedName>
    <definedName name="Z_1C17CD43_623F_494D_A516_DE13D3E5AF44_.wvu.Cols" localSheetId="10" hidden="1">'Sch-1  (2)'!$AH:$AM</definedName>
    <definedName name="Z_1C17CD43_623F_494D_A516_DE13D3E5AF44_.wvu.FilterData" localSheetId="10" hidden="1">'Sch-1  (2)'!#REF!</definedName>
    <definedName name="Z_1C17CD43_623F_494D_A516_DE13D3E5AF44_.wvu.PrintArea" localSheetId="10" hidden="1">'Sch-1  (2)'!$A$1:$N$180</definedName>
    <definedName name="Z_1C17CD43_623F_494D_A516_DE13D3E5AF44_.wvu.PrintTitles" localSheetId="10" hidden="1">'Sch-1  (2)'!$13:$16</definedName>
    <definedName name="Z_223BC0FC_814D_40F0_9795_CE82A16FF3A5_.wvu.Cols" localSheetId="10" hidden="1">'Sch-1  (2)'!$S:$AB,'Sch-1  (2)'!$AH:$AM</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Dis'!$AA:$AF</definedName>
    <definedName name="Z_223BC0FC_814D_40F0_9795_CE82A16FF3A5_.wvu.Cols" localSheetId="15" hidden="1">'Sch-7'!$I:$L,'Sch-7'!$AD:$AJ</definedName>
    <definedName name="Z_223BC0FC_814D_40F0_9795_CE82A16FF3A5_.wvu.Cols" localSheetId="16" hidden="1">'Sch-7 Dis'!$AD:$AJ</definedName>
    <definedName name="Z_223BC0FC_814D_40F0_9795_CE82A16FF3A5_.wvu.Cols" localSheetId="12" hidden="1">'Schedule-2'!$I:$P</definedName>
    <definedName name="Z_223BC0FC_814D_40F0_9795_CE82A16FF3A5_.wvu.FilterData" localSheetId="4" hidden="1">'Sch-1'!$A$18:$O$18</definedName>
    <definedName name="Z_223BC0FC_814D_40F0_9795_CE82A16FF3A5_.wvu.FilterData" localSheetId="10" hidden="1">'Sch-1  (2)'!$A$17:$M$180</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7" hidden="1">'Sch-2 Dis'!$A$15:$F$56</definedName>
    <definedName name="Z_223BC0FC_814D_40F0_9795_CE82A16FF3A5_.wvu.FilterData" localSheetId="8" hidden="1">'Sch-3 Dis'!$A$15:$F$81</definedName>
    <definedName name="Z_223BC0FC_814D_40F0_9795_CE82A16FF3A5_.wvu.PrintArea" localSheetId="20" hidden="1">'Bid Form '!$A$1:$F$65</definedName>
    <definedName name="Z_223BC0FC_814D_40F0_9795_CE82A16FF3A5_.wvu.PrintArea" localSheetId="18"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7" hidden="1">Octroi!$A$1:$E$16</definedName>
    <definedName name="Z_223BC0FC_814D_40F0_9795_CE82A16FF3A5_.wvu.PrintArea" localSheetId="19" hidden="1">'Other Taxes &amp; Duties'!$A$1:$F$16</definedName>
    <definedName name="Z_223BC0FC_814D_40F0_9795_CE82A16FF3A5_.wvu.PrintArea" localSheetId="22" hidden="1">'Q &amp; C'!$A$1:$F$38</definedName>
    <definedName name="Z_223BC0FC_814D_40F0_9795_CE82A16FF3A5_.wvu.PrintArea" localSheetId="21" hidden="1">'Q &amp; C (2)'!$A$1:$F$44</definedName>
    <definedName name="Z_223BC0FC_814D_40F0_9795_CE82A16FF3A5_.wvu.PrintArea" localSheetId="4" hidden="1">'Sch-1'!$A$1:$O$30</definedName>
    <definedName name="Z_223BC0FC_814D_40F0_9795_CE82A16FF3A5_.wvu.PrintArea" localSheetId="10" hidden="1">'Sch-1  (2)'!$A$1:$M$180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7" hidden="1">'Sch-2 Dis'!$A$1:$F$62</definedName>
    <definedName name="Z_223BC0FC_814D_40F0_9795_CE82A16FF3A5_.wvu.PrintArea" localSheetId="14" hidden="1">'Sch-3'!$A$1:$D$28</definedName>
    <definedName name="Z_223BC0FC_814D_40F0_9795_CE82A16FF3A5_.wvu.PrintArea" localSheetId="8" hidden="1">'Sch-3 Dis'!$A$1:$F$87</definedName>
    <definedName name="Z_223BC0FC_814D_40F0_9795_CE82A16FF3A5_.wvu.PrintArea" localSheetId="9" hidden="1">'Sch-4'!$A$1:$F$21</definedName>
    <definedName name="Z_223BC0FC_814D_40F0_9795_CE82A16FF3A5_.wvu.PrintArea" localSheetId="13" hidden="1">'Sch-5 Dis'!$A$1:$E$23</definedName>
    <definedName name="Z_223BC0FC_814D_40F0_9795_CE82A16FF3A5_.wvu.PrintArea" localSheetId="15" hidden="1">'Sch-7'!$A$1:$F$26</definedName>
    <definedName name="Z_223BC0FC_814D_40F0_9795_CE82A16FF3A5_.wvu.PrintArea" localSheetId="16" hidden="1">'Sch-7 Dis'!$A$1:$G$28</definedName>
    <definedName name="Z_223BC0FC_814D_40F0_9795_CE82A16FF3A5_.wvu.PrintArea" localSheetId="12" hidden="1">'Schedule-2'!$A$1:$E$21</definedName>
    <definedName name="Z_223BC0FC_814D_40F0_9795_CE82A16FF3A5_.wvu.PrintTitles" localSheetId="4" hidden="1">'Sch-1'!$15:$17</definedName>
    <definedName name="Z_223BC0FC_814D_40F0_9795_CE82A16FF3A5_.wvu.PrintTitles" localSheetId="10" hidden="1">'Sch-1  (2)'!$13:$16</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7" hidden="1">'Sch-2 Dis'!$13:$15</definedName>
    <definedName name="Z_223BC0FC_814D_40F0_9795_CE82A16FF3A5_.wvu.PrintTitles" localSheetId="14" hidden="1">'Sch-3'!$3:$13</definedName>
    <definedName name="Z_223BC0FC_814D_40F0_9795_CE82A16FF3A5_.wvu.PrintTitles" localSheetId="8" hidden="1">'Sch-3 Dis'!$13:$15</definedName>
    <definedName name="Z_223BC0FC_814D_40F0_9795_CE82A16FF3A5_.wvu.PrintTitles" localSheetId="13" hidden="1">'Sch-5 Dis'!$3:$13</definedName>
    <definedName name="Z_223BC0FC_814D_40F0_9795_CE82A16FF3A5_.wvu.PrintTitles" localSheetId="15" hidden="1">'Sch-7'!$14:$14</definedName>
    <definedName name="Z_223BC0FC_814D_40F0_9795_CE82A16FF3A5_.wvu.PrintTitles" localSheetId="16" hidden="1">'Sch-7 Dis'!$14:$14</definedName>
    <definedName name="Z_223BC0FC_814D_40F0_9795_CE82A16FF3A5_.wvu.PrintTitles" localSheetId="12" hidden="1">'Schedule-2'!$3:$13</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5" hidden="1">'Sch-7'!$23:$23,'Sch-7'!$98:$216</definedName>
    <definedName name="Z_223BC0FC_814D_40F0_9795_CE82A16FF3A5_.wvu.Rows" localSheetId="16" hidden="1">'Sch-7 Dis'!$104:$222</definedName>
    <definedName name="Z_27A45B7A_04F2_4516_B80B_5ED0825D4ED3_.wvu.Cols" localSheetId="4" hidden="1">'Sch-1'!#REF!</definedName>
    <definedName name="Z_27A45B7A_04F2_4516_B80B_5ED0825D4ED3_.wvu.Cols" localSheetId="10" hidden="1">'Sch-1  (2)'!$S:$S,'Sch-1  (2)'!$AH:$AM</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Dis'!$AA:$AF</definedName>
    <definedName name="Z_27A45B7A_04F2_4516_B80B_5ED0825D4ED3_.wvu.Cols" localSheetId="13" hidden="1">'Sch-5 Dis'!#REF!</definedName>
    <definedName name="Z_27A45B7A_04F2_4516_B80B_5ED0825D4ED3_.wvu.Cols" localSheetId="15" hidden="1">'Sch-7'!$I:$I,'Sch-7'!$AD:$AJ</definedName>
    <definedName name="Z_27A45B7A_04F2_4516_B80B_5ED0825D4ED3_.wvu.Cols" localSheetId="16" hidden="1">'Sch-7 Dis'!$AD:$AJ</definedName>
    <definedName name="Z_27A45B7A_04F2_4516_B80B_5ED0825D4ED3_.wvu.Cols" localSheetId="12" hidden="1">'Schedule-2'!$I:$P</definedName>
    <definedName name="Z_27A45B7A_04F2_4516_B80B_5ED0825D4ED3_.wvu.FilterData" localSheetId="4" hidden="1">'Sch-1'!$A$18:$O$18</definedName>
    <definedName name="Z_27A45B7A_04F2_4516_B80B_5ED0825D4ED3_.wvu.FilterData" localSheetId="10" hidden="1">'Sch-1  (2)'!$A$17:$M$180</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7" hidden="1">'Sch-2 Dis'!$A$15:$F$56</definedName>
    <definedName name="Z_27A45B7A_04F2_4516_B80B_5ED0825D4ED3_.wvu.FilterData" localSheetId="8" hidden="1">'Sch-3 Dis'!$A$15:$F$81</definedName>
    <definedName name="Z_27A45B7A_04F2_4516_B80B_5ED0825D4ED3_.wvu.PrintArea" localSheetId="20" hidden="1">'Bid Form '!$A$1:$F$65</definedName>
    <definedName name="Z_27A45B7A_04F2_4516_B80B_5ED0825D4ED3_.wvu.PrintArea" localSheetId="18"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7" hidden="1">Octroi!$A$1:$E$16</definedName>
    <definedName name="Z_27A45B7A_04F2_4516_B80B_5ED0825D4ED3_.wvu.PrintArea" localSheetId="19" hidden="1">'Other Taxes &amp; Duties'!$A$1:$F$16</definedName>
    <definedName name="Z_27A45B7A_04F2_4516_B80B_5ED0825D4ED3_.wvu.PrintArea" localSheetId="22" hidden="1">'Q &amp; C'!$A$1:$F$38</definedName>
    <definedName name="Z_27A45B7A_04F2_4516_B80B_5ED0825D4ED3_.wvu.PrintArea" localSheetId="21" hidden="1">'Q &amp; C (2)'!$A$1:$F$43</definedName>
    <definedName name="Z_27A45B7A_04F2_4516_B80B_5ED0825D4ED3_.wvu.PrintArea" localSheetId="4" hidden="1">'Sch-1'!$A$1:$O$31</definedName>
    <definedName name="Z_27A45B7A_04F2_4516_B80B_5ED0825D4ED3_.wvu.PrintArea" localSheetId="10" hidden="1">'Sch-1  (2)'!$A$1:$M$180</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7" hidden="1">'Sch-2 Dis'!$A$1:$F$62</definedName>
    <definedName name="Z_27A45B7A_04F2_4516_B80B_5ED0825D4ED3_.wvu.PrintArea" localSheetId="14" hidden="1">'Sch-3'!$A$1:$D$29</definedName>
    <definedName name="Z_27A45B7A_04F2_4516_B80B_5ED0825D4ED3_.wvu.PrintArea" localSheetId="8" hidden="1">'Sch-3 Dis'!$A$1:$F$87</definedName>
    <definedName name="Z_27A45B7A_04F2_4516_B80B_5ED0825D4ED3_.wvu.PrintArea" localSheetId="9" hidden="1">'Sch-4'!$A$1:$F$21</definedName>
    <definedName name="Z_27A45B7A_04F2_4516_B80B_5ED0825D4ED3_.wvu.PrintArea" localSheetId="13" hidden="1">'Sch-5 Dis'!$A$1:$E$23</definedName>
    <definedName name="Z_27A45B7A_04F2_4516_B80B_5ED0825D4ED3_.wvu.PrintArea" localSheetId="15" hidden="1">'Sch-7'!$A$1:$F$26</definedName>
    <definedName name="Z_27A45B7A_04F2_4516_B80B_5ED0825D4ED3_.wvu.PrintArea" localSheetId="16" hidden="1">'Sch-7 Dis'!$A$1:$G$28</definedName>
    <definedName name="Z_27A45B7A_04F2_4516_B80B_5ED0825D4ED3_.wvu.PrintArea" localSheetId="12" hidden="1">'Schedule-2'!$A$1:$E$21</definedName>
    <definedName name="Z_27A45B7A_04F2_4516_B80B_5ED0825D4ED3_.wvu.PrintTitles" localSheetId="4" hidden="1">'Sch-1'!$15:$17</definedName>
    <definedName name="Z_27A45B7A_04F2_4516_B80B_5ED0825D4ED3_.wvu.PrintTitles" localSheetId="10" hidden="1">'Sch-1  (2)'!$13:$16</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7" hidden="1">'Sch-2 Dis'!$13:$15</definedName>
    <definedName name="Z_27A45B7A_04F2_4516_B80B_5ED0825D4ED3_.wvu.PrintTitles" localSheetId="14" hidden="1">'Sch-3'!$3:$13</definedName>
    <definedName name="Z_27A45B7A_04F2_4516_B80B_5ED0825D4ED3_.wvu.PrintTitles" localSheetId="8" hidden="1">'Sch-3 Dis'!$13:$15</definedName>
    <definedName name="Z_27A45B7A_04F2_4516_B80B_5ED0825D4ED3_.wvu.PrintTitles" localSheetId="13" hidden="1">'Sch-5 Dis'!$3:$13</definedName>
    <definedName name="Z_27A45B7A_04F2_4516_B80B_5ED0825D4ED3_.wvu.PrintTitles" localSheetId="15" hidden="1">'Sch-7'!$14:$14</definedName>
    <definedName name="Z_27A45B7A_04F2_4516_B80B_5ED0825D4ED3_.wvu.PrintTitles" localSheetId="16" hidden="1">'Sch-7 Dis'!$14:$14</definedName>
    <definedName name="Z_27A45B7A_04F2_4516_B80B_5ED0825D4ED3_.wvu.PrintTitles" localSheetId="12" hidden="1">'Schedule-2'!$3:$13</definedName>
    <definedName name="Z_27A45B7A_04F2_4516_B80B_5ED0825D4ED3_.wvu.Rows" localSheetId="1" hidden="1">Cover!$7:$7</definedName>
    <definedName name="Z_27A45B7A_04F2_4516_B80B_5ED0825D4ED3_.wvu.Rows" localSheetId="8" hidden="1">'Sch-3 Dis'!#REF!</definedName>
    <definedName name="Z_27A45B7A_04F2_4516_B80B_5ED0825D4ED3_.wvu.Rows" localSheetId="15" hidden="1">'Sch-7'!$98:$216</definedName>
    <definedName name="Z_27A45B7A_04F2_4516_B80B_5ED0825D4ED3_.wvu.Rows" localSheetId="16" hidden="1">'Sch-7 Dis'!$104:$222</definedName>
    <definedName name="Z_3D662AA8_535D_445A_A535_5FFD33E1146F_.wvu.PrintArea" localSheetId="22" hidden="1">'Q &amp; C'!$A$1:$F$38</definedName>
    <definedName name="Z_3D662AA8_535D_445A_A535_5FFD33E1146F_.wvu.PrintArea" localSheetId="21" hidden="1">'Q &amp; C (2)'!$A$1:$F$43</definedName>
    <definedName name="Z_420F5FBD_E556_4311_8218_D9BF2725836B_.wvu.PrintArea" localSheetId="21" hidden="1">'Q &amp; C (2)'!$A$1:$F$43</definedName>
    <definedName name="Z_4AA1107B_A795_4744_B566_827168772C7A_.wvu.Cols" localSheetId="10" hidden="1">'Sch-1  (2)'!$S:$AB,'Sch-1  (2)'!$AH:$AM</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Dis'!$AA:$AF</definedName>
    <definedName name="Z_4AA1107B_A795_4744_B566_827168772C7A_.wvu.Cols" localSheetId="15" hidden="1">'Sch-7'!$I:$L,'Sch-7'!$AD:$AJ</definedName>
    <definedName name="Z_4AA1107B_A795_4744_B566_827168772C7A_.wvu.Cols" localSheetId="16" hidden="1">'Sch-7 Dis'!$AD:$AJ</definedName>
    <definedName name="Z_4AA1107B_A795_4744_B566_827168772C7A_.wvu.Cols" localSheetId="12" hidden="1">'Schedule-2'!$I:$P</definedName>
    <definedName name="Z_4AA1107B_A795_4744_B566_827168772C7A_.wvu.FilterData" localSheetId="4" hidden="1">'Sch-1'!$A$18:$O$18</definedName>
    <definedName name="Z_4AA1107B_A795_4744_B566_827168772C7A_.wvu.FilterData" localSheetId="10" hidden="1">'Sch-1  (2)'!$A$17:$M$180</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7" hidden="1">'Sch-2 Dis'!$A$15:$F$56</definedName>
    <definedName name="Z_4AA1107B_A795_4744_B566_827168772C7A_.wvu.FilterData" localSheetId="8" hidden="1">'Sch-3 Dis'!$A$15:$F$81</definedName>
    <definedName name="Z_4AA1107B_A795_4744_B566_827168772C7A_.wvu.PrintArea" localSheetId="20" hidden="1">'Bid Form '!$A$1:$F$65</definedName>
    <definedName name="Z_4AA1107B_A795_4744_B566_827168772C7A_.wvu.PrintArea" localSheetId="18"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7" hidden="1">Octroi!$A$1:$E$16</definedName>
    <definedName name="Z_4AA1107B_A795_4744_B566_827168772C7A_.wvu.PrintArea" localSheetId="19" hidden="1">'Other Taxes &amp; Duties'!$A$1:$F$16</definedName>
    <definedName name="Z_4AA1107B_A795_4744_B566_827168772C7A_.wvu.PrintArea" localSheetId="22" hidden="1">'Q &amp; C'!$A$1:$F$38</definedName>
    <definedName name="Z_4AA1107B_A795_4744_B566_827168772C7A_.wvu.PrintArea" localSheetId="21" hidden="1">'Q &amp; C (2)'!$A$1:$F$44</definedName>
    <definedName name="Z_4AA1107B_A795_4744_B566_827168772C7A_.wvu.PrintArea" localSheetId="4" hidden="1">'Sch-1'!$A$1:$O$30</definedName>
    <definedName name="Z_4AA1107B_A795_4744_B566_827168772C7A_.wvu.PrintArea" localSheetId="10" hidden="1">'Sch-1  (2)'!$A$1:$M$180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7" hidden="1">'Sch-2 Dis'!$A$1:$F$62</definedName>
    <definedName name="Z_4AA1107B_A795_4744_B566_827168772C7A_.wvu.PrintArea" localSheetId="14" hidden="1">'Sch-3'!$A$1:$D$28</definedName>
    <definedName name="Z_4AA1107B_A795_4744_B566_827168772C7A_.wvu.PrintArea" localSheetId="8" hidden="1">'Sch-3 Dis'!$A$1:$F$87</definedName>
    <definedName name="Z_4AA1107B_A795_4744_B566_827168772C7A_.wvu.PrintArea" localSheetId="9" hidden="1">'Sch-4'!$A$1:$F$21</definedName>
    <definedName name="Z_4AA1107B_A795_4744_B566_827168772C7A_.wvu.PrintArea" localSheetId="13" hidden="1">'Sch-5 Dis'!$A$1:$E$23</definedName>
    <definedName name="Z_4AA1107B_A795_4744_B566_827168772C7A_.wvu.PrintArea" localSheetId="15" hidden="1">'Sch-7'!$A$1:$F$26</definedName>
    <definedName name="Z_4AA1107B_A795_4744_B566_827168772C7A_.wvu.PrintArea" localSheetId="16" hidden="1">'Sch-7 Dis'!$A$1:$G$28</definedName>
    <definedName name="Z_4AA1107B_A795_4744_B566_827168772C7A_.wvu.PrintArea" localSheetId="12" hidden="1">'Schedule-2'!$A$1:$E$21</definedName>
    <definedName name="Z_4AA1107B_A795_4744_B566_827168772C7A_.wvu.PrintTitles" localSheetId="4" hidden="1">'Sch-1'!$15:$17</definedName>
    <definedName name="Z_4AA1107B_A795_4744_B566_827168772C7A_.wvu.PrintTitles" localSheetId="10" hidden="1">'Sch-1  (2)'!$13:$16</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7" hidden="1">'Sch-2 Dis'!$13:$15</definedName>
    <definedName name="Z_4AA1107B_A795_4744_B566_827168772C7A_.wvu.PrintTitles" localSheetId="14" hidden="1">'Sch-3'!$3:$13</definedName>
    <definedName name="Z_4AA1107B_A795_4744_B566_827168772C7A_.wvu.PrintTitles" localSheetId="8" hidden="1">'Sch-3 Dis'!$13:$15</definedName>
    <definedName name="Z_4AA1107B_A795_4744_B566_827168772C7A_.wvu.PrintTitles" localSheetId="13" hidden="1">'Sch-5 Dis'!$3:$13</definedName>
    <definedName name="Z_4AA1107B_A795_4744_B566_827168772C7A_.wvu.PrintTitles" localSheetId="15" hidden="1">'Sch-7'!$14:$14</definedName>
    <definedName name="Z_4AA1107B_A795_4744_B566_827168772C7A_.wvu.PrintTitles" localSheetId="16" hidden="1">'Sch-7 Dis'!$14:$14</definedName>
    <definedName name="Z_4AA1107B_A795_4744_B566_827168772C7A_.wvu.PrintTitles" localSheetId="12" hidden="1">'Schedule-2'!$3:$13</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5" hidden="1">'Sch-7'!$23:$23,'Sch-7'!$98:$216</definedName>
    <definedName name="Z_4AA1107B_A795_4744_B566_827168772C7A_.wvu.Rows" localSheetId="16" hidden="1">'Sch-7 Dis'!$104:$222</definedName>
    <definedName name="Z_4F65FF32_EC61_4022_A399_2986D7B6B8B3_.wvu.Cols" localSheetId="20" hidden="1">'Bid Form '!$Z:$AJ</definedName>
    <definedName name="Z_4F65FF32_EC61_4022_A399_2986D7B6B8B3_.wvu.Cols" localSheetId="4" hidden="1">'Sch-1'!#REF!</definedName>
    <definedName name="Z_4F65FF32_EC61_4022_A399_2986D7B6B8B3_.wvu.Cols" localSheetId="10" hidden="1">'Sch-1  (2)'!$AH:$AM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Dis'!$AA:$AF</definedName>
    <definedName name="Z_4F65FF32_EC61_4022_A399_2986D7B6B8B3_.wvu.Cols" localSheetId="13" hidden="1">'Sch-5 Dis'!#REF!</definedName>
    <definedName name="Z_4F65FF32_EC61_4022_A399_2986D7B6B8B3_.wvu.Cols" localSheetId="15" hidden="1">'Sch-7'!$AD:$AJ</definedName>
    <definedName name="Z_4F65FF32_EC61_4022_A399_2986D7B6B8B3_.wvu.Cols" localSheetId="16" hidden="1">'Sch-7 Dis'!$AD:$AJ</definedName>
    <definedName name="Z_4F65FF32_EC61_4022_A399_2986D7B6B8B3_.wvu.Cols" localSheetId="12" hidden="1">'Schedule-2'!$I:$P</definedName>
    <definedName name="Z_4F65FF32_EC61_4022_A399_2986D7B6B8B3_.wvu.PrintArea" localSheetId="20" hidden="1">'Bid Form '!$A$1:$F$65</definedName>
    <definedName name="Z_4F65FF32_EC61_4022_A399_2986D7B6B8B3_.wvu.PrintArea" localSheetId="18"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7" hidden="1">Octroi!$A$1:$E$16</definedName>
    <definedName name="Z_4F65FF32_EC61_4022_A399_2986D7B6B8B3_.wvu.PrintArea" localSheetId="19" hidden="1">'Other Taxes &amp; Duties'!$A$1:$F$16</definedName>
    <definedName name="Z_4F65FF32_EC61_4022_A399_2986D7B6B8B3_.wvu.PrintArea" localSheetId="22" hidden="1">'Q &amp; C'!$A$1:$F$38</definedName>
    <definedName name="Z_4F65FF32_EC61_4022_A399_2986D7B6B8B3_.wvu.PrintArea" localSheetId="4" hidden="1">'Sch-1'!$A$1:$O$31</definedName>
    <definedName name="Z_4F65FF32_EC61_4022_A399_2986D7B6B8B3_.wvu.PrintArea" localSheetId="10" hidden="1">'Sch-1  (2)'!$A$1:$M$18</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7" hidden="1">'Sch-2 Dis'!$A$1:$F$55</definedName>
    <definedName name="Z_4F65FF32_EC61_4022_A399_2986D7B6B8B3_.wvu.PrintArea" localSheetId="14" hidden="1">'Sch-3'!$A$1:$D$29</definedName>
    <definedName name="Z_4F65FF32_EC61_4022_A399_2986D7B6B8B3_.wvu.PrintArea" localSheetId="8" hidden="1">'Sch-3 Dis'!$A$1:$F$80</definedName>
    <definedName name="Z_4F65FF32_EC61_4022_A399_2986D7B6B8B3_.wvu.PrintArea" localSheetId="9" hidden="1">'Sch-4'!$A$1:$F$21</definedName>
    <definedName name="Z_4F65FF32_EC61_4022_A399_2986D7B6B8B3_.wvu.PrintArea" localSheetId="13" hidden="1">'Sch-5 Dis'!$A$1:$E$23</definedName>
    <definedName name="Z_4F65FF32_EC61_4022_A399_2986D7B6B8B3_.wvu.PrintArea" localSheetId="15" hidden="1">'Sch-7'!$A$1:$G$26</definedName>
    <definedName name="Z_4F65FF32_EC61_4022_A399_2986D7B6B8B3_.wvu.PrintArea" localSheetId="16" hidden="1">'Sch-7 Dis'!$A$1:$G$28</definedName>
    <definedName name="Z_4F65FF32_EC61_4022_A399_2986D7B6B8B3_.wvu.PrintArea" localSheetId="12" hidden="1">'Schedule-2'!$A$1:$E$21</definedName>
    <definedName name="Z_4F65FF32_EC61_4022_A399_2986D7B6B8B3_.wvu.PrintTitles" localSheetId="4" hidden="1">'Sch-1'!$15:$17</definedName>
    <definedName name="Z_4F65FF32_EC61_4022_A399_2986D7B6B8B3_.wvu.PrintTitles" localSheetId="10" hidden="1">'Sch-1  (2)'!$13:$16</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7" hidden="1">'Sch-2 Dis'!$13:$15</definedName>
    <definedName name="Z_4F65FF32_EC61_4022_A399_2986D7B6B8B3_.wvu.PrintTitles" localSheetId="14" hidden="1">'Sch-3'!$3:$13</definedName>
    <definedName name="Z_4F65FF32_EC61_4022_A399_2986D7B6B8B3_.wvu.PrintTitles" localSheetId="8" hidden="1">'Sch-3 Dis'!$13:$15</definedName>
    <definedName name="Z_4F65FF32_EC61_4022_A399_2986D7B6B8B3_.wvu.PrintTitles" localSheetId="13" hidden="1">'Sch-5 Dis'!$3:$13</definedName>
    <definedName name="Z_4F65FF32_EC61_4022_A399_2986D7B6B8B3_.wvu.PrintTitles" localSheetId="15" hidden="1">'Sch-7'!$14:$14</definedName>
    <definedName name="Z_4F65FF32_EC61_4022_A399_2986D7B6B8B3_.wvu.PrintTitles" localSheetId="16" hidden="1">'Sch-7 Dis'!$14:$14</definedName>
    <definedName name="Z_4F65FF32_EC61_4022_A399_2986D7B6B8B3_.wvu.PrintTitles" localSheetId="12" hidden="1">'Schedule-2'!$3:$13</definedName>
    <definedName name="Z_4F65FF32_EC61_4022_A399_2986D7B6B8B3_.wvu.Rows" localSheetId="4" hidden="1">'Sch-1'!$56:$122</definedName>
    <definedName name="Z_4F65FF32_EC61_4022_A399_2986D7B6B8B3_.wvu.Rows" localSheetId="10" hidden="1">'Sch-1  (2)'!#REF!</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Dis'!#REF!</definedName>
    <definedName name="Z_4F65FF32_EC61_4022_A399_2986D7B6B8B3_.wvu.Rows" localSheetId="15" hidden="1">'Sch-7'!$98:$216</definedName>
    <definedName name="Z_4F65FF32_EC61_4022_A399_2986D7B6B8B3_.wvu.Rows" localSheetId="16" hidden="1">'Sch-7 Dis'!$104:$222</definedName>
    <definedName name="Z_58D82F59_8CF6_455F_B9F4_081499FDF243_.wvu.PrintArea" localSheetId="18" hidden="1">'Entry Tax'!$A$1:$E$16</definedName>
    <definedName name="Z_58D82F59_8CF6_455F_B9F4_081499FDF243_.wvu.PrintArea" localSheetId="17" hidden="1">Octroi!$A$1:$E$16</definedName>
    <definedName name="Z_58D82F59_8CF6_455F_B9F4_081499FDF243_.wvu.PrintArea" localSheetId="19" hidden="1">'Other Taxes &amp; Duties'!$A$1:$F$16</definedName>
    <definedName name="Z_58D82F59_8CF6_455F_B9F4_081499FDF243_.wvu.PrintArea" localSheetId="21" hidden="1">'Q &amp; C (2)'!$A$1:$F$43</definedName>
    <definedName name="Z_59ACD8B6_730E_4199_8297_1160D2A0693D_.wvu.PrintArea" localSheetId="21" hidden="1">'Q &amp; C (2)'!$A$1:$F$43</definedName>
    <definedName name="Z_696D9240_6693_44E8_B9A4_2BFADD101EE2_.wvu.PrintArea" localSheetId="18" hidden="1">'Entry Tax'!$A$1:$E$16</definedName>
    <definedName name="Z_696D9240_6693_44E8_B9A4_2BFADD101EE2_.wvu.PrintArea" localSheetId="17" hidden="1">Octroi!$A$1:$E$16</definedName>
    <definedName name="Z_696D9240_6693_44E8_B9A4_2BFADD101EE2_.wvu.PrintArea" localSheetId="19" hidden="1">'Other Taxes &amp; Duties'!$A$1:$F$16</definedName>
    <definedName name="Z_696D9240_6693_44E8_B9A4_2BFADD101EE2_.wvu.PrintArea" localSheetId="21" hidden="1">'Q &amp; C (2)'!$A$1:$F$43</definedName>
    <definedName name="Z_6E345679_47E0_4044_94F8_40B7719CE719_.wvu.PrintArea" localSheetId="21"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7" hidden="1">'Sch-2 Dis'!$K:$Q</definedName>
    <definedName name="Z_7043F04C_1FA3_449D_BEB8_4AC08DF68A5A_.wvu.Cols" localSheetId="8" hidden="1">'Sch-3 Dis'!$AA:$AF</definedName>
    <definedName name="Z_7043F04C_1FA3_449D_BEB8_4AC08DF68A5A_.wvu.Cols" localSheetId="15" hidden="1">'Sch-7'!$I:$L,'Sch-7'!$AD:$AJ</definedName>
    <definedName name="Z_7043F04C_1FA3_449D_BEB8_4AC08DF68A5A_.wvu.Cols" localSheetId="16" hidden="1">'Sch-7 Dis'!$AD:$AJ</definedName>
    <definedName name="Z_7043F04C_1FA3_449D_BEB8_4AC08DF68A5A_.wvu.Cols" localSheetId="12" hidden="1">'Schedule-2'!$I:$P</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7" hidden="1">'Sch-2 Dis'!$A$15:$F$56</definedName>
    <definedName name="Z_7043F04C_1FA3_449D_BEB8_4AC08DF68A5A_.wvu.FilterData" localSheetId="8" hidden="1">'Sch-3 Dis'!$A$15:$F$81</definedName>
    <definedName name="Z_7043F04C_1FA3_449D_BEB8_4AC08DF68A5A_.wvu.PrintArea" localSheetId="20" hidden="1">'Bid Form '!$A$1:$F$63</definedName>
    <definedName name="Z_7043F04C_1FA3_449D_BEB8_4AC08DF68A5A_.wvu.PrintArea" localSheetId="18"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7" hidden="1">Octroi!$A$1:$E$16</definedName>
    <definedName name="Z_7043F04C_1FA3_449D_BEB8_4AC08DF68A5A_.wvu.PrintArea" localSheetId="19" hidden="1">'Other Taxes &amp; Duties'!$A$1:$F$16</definedName>
    <definedName name="Z_7043F04C_1FA3_449D_BEB8_4AC08DF68A5A_.wvu.PrintArea" localSheetId="22" hidden="1">'Q &amp; C'!$A$1:$F$38</definedName>
    <definedName name="Z_7043F04C_1FA3_449D_BEB8_4AC08DF68A5A_.wvu.PrintArea" localSheetId="21"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7" hidden="1">'Sch-2 Dis'!$A$1:$F$62</definedName>
    <definedName name="Z_7043F04C_1FA3_449D_BEB8_4AC08DF68A5A_.wvu.PrintArea" localSheetId="14" hidden="1">'Sch-3'!$A$1:$D$28</definedName>
    <definedName name="Z_7043F04C_1FA3_449D_BEB8_4AC08DF68A5A_.wvu.PrintArea" localSheetId="8" hidden="1">'Sch-3 Dis'!$A$1:$F$87</definedName>
    <definedName name="Z_7043F04C_1FA3_449D_BEB8_4AC08DF68A5A_.wvu.PrintArea" localSheetId="9" hidden="1">'Sch-4'!$A$1:$F$21</definedName>
    <definedName name="Z_7043F04C_1FA3_449D_BEB8_4AC08DF68A5A_.wvu.PrintArea" localSheetId="13" hidden="1">'Sch-5 Dis'!$A$1:$E$23</definedName>
    <definedName name="Z_7043F04C_1FA3_449D_BEB8_4AC08DF68A5A_.wvu.PrintArea" localSheetId="15" hidden="1">'Sch-7'!$A$1:$F$26</definedName>
    <definedName name="Z_7043F04C_1FA3_449D_BEB8_4AC08DF68A5A_.wvu.PrintArea" localSheetId="16" hidden="1">'Sch-7 Dis'!$A$1:$G$28</definedName>
    <definedName name="Z_7043F04C_1FA3_449D_BEB8_4AC08DF68A5A_.wvu.PrintArea" localSheetId="12" hidden="1">'Schedule-2'!$A$1:$E$21</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7" hidden="1">'Sch-2 Dis'!$13:$15</definedName>
    <definedName name="Z_7043F04C_1FA3_449D_BEB8_4AC08DF68A5A_.wvu.PrintTitles" localSheetId="14" hidden="1">'Sch-3'!$3:$13</definedName>
    <definedName name="Z_7043F04C_1FA3_449D_BEB8_4AC08DF68A5A_.wvu.PrintTitles" localSheetId="8" hidden="1">'Sch-3 Dis'!$13:$15</definedName>
    <definedName name="Z_7043F04C_1FA3_449D_BEB8_4AC08DF68A5A_.wvu.PrintTitles" localSheetId="13" hidden="1">'Sch-5 Dis'!$3:$13</definedName>
    <definedName name="Z_7043F04C_1FA3_449D_BEB8_4AC08DF68A5A_.wvu.PrintTitles" localSheetId="15" hidden="1">'Sch-7'!$14:$14</definedName>
    <definedName name="Z_7043F04C_1FA3_449D_BEB8_4AC08DF68A5A_.wvu.PrintTitles" localSheetId="16" hidden="1">'Sch-7 Dis'!$14:$14</definedName>
    <definedName name="Z_7043F04C_1FA3_449D_BEB8_4AC08DF68A5A_.wvu.PrintTitles" localSheetId="12" hidden="1">'Schedule-2'!$3:$13</definedName>
    <definedName name="Z_7043F04C_1FA3_449D_BEB8_4AC08DF68A5A_.wvu.Rows" localSheetId="20"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4" hidden="1">'Sch-3'!$16:$19,'Sch-3'!$22:$23</definedName>
    <definedName name="Z_7043F04C_1FA3_449D_BEB8_4AC08DF68A5A_.wvu.Rows" localSheetId="15" hidden="1">'Sch-7'!$98:$216</definedName>
    <definedName name="Z_7043F04C_1FA3_449D_BEB8_4AC08DF68A5A_.wvu.Rows" localSheetId="16" hidden="1">'Sch-7 Dis'!$104:$222</definedName>
    <definedName name="Z_7487ED9F_BBED_4B2A_9631_22F1A430946B_.wvu.Cols" localSheetId="10" hidden="1">'Sch-1  (2)'!$S:$AB,'Sch-1  (2)'!$AH:$AM</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Dis'!$AA:$AF</definedName>
    <definedName name="Z_7487ED9F_BBED_4B2A_9631_22F1A430946B_.wvu.Cols" localSheetId="15" hidden="1">'Sch-7'!$I:$L,'Sch-7'!$AD:$AJ</definedName>
    <definedName name="Z_7487ED9F_BBED_4B2A_9631_22F1A430946B_.wvu.Cols" localSheetId="16" hidden="1">'Sch-7 Dis'!$AD:$AJ</definedName>
    <definedName name="Z_7487ED9F_BBED_4B2A_9631_22F1A430946B_.wvu.Cols" localSheetId="12" hidden="1">'Schedule-2'!$I:$P</definedName>
    <definedName name="Z_7487ED9F_BBED_4B2A_9631_22F1A430946B_.wvu.FilterData" localSheetId="4" hidden="1">'Sch-1'!$A$18:$O$18</definedName>
    <definedName name="Z_7487ED9F_BBED_4B2A_9631_22F1A430946B_.wvu.FilterData" localSheetId="10" hidden="1">'Sch-1  (2)'!$A$17:$M$180</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7" hidden="1">'Sch-2 Dis'!$A$15:$F$56</definedName>
    <definedName name="Z_7487ED9F_BBED_4B2A_9631_22F1A430946B_.wvu.FilterData" localSheetId="8" hidden="1">'Sch-3 Dis'!$A$15:$F$81</definedName>
    <definedName name="Z_7487ED9F_BBED_4B2A_9631_22F1A430946B_.wvu.PrintArea" localSheetId="20" hidden="1">'Bid Form '!$A$1:$F$65</definedName>
    <definedName name="Z_7487ED9F_BBED_4B2A_9631_22F1A430946B_.wvu.PrintArea" localSheetId="18"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7" hidden="1">Octroi!$A$1:$E$16</definedName>
    <definedName name="Z_7487ED9F_BBED_4B2A_9631_22F1A430946B_.wvu.PrintArea" localSheetId="19" hidden="1">'Other Taxes &amp; Duties'!$A$1:$F$16</definedName>
    <definedName name="Z_7487ED9F_BBED_4B2A_9631_22F1A430946B_.wvu.PrintArea" localSheetId="22" hidden="1">'Q &amp; C'!$A$1:$F$38</definedName>
    <definedName name="Z_7487ED9F_BBED_4B2A_9631_22F1A430946B_.wvu.PrintArea" localSheetId="21" hidden="1">'Q &amp; C (2)'!$A$1:$F$44</definedName>
    <definedName name="Z_7487ED9F_BBED_4B2A_9631_22F1A430946B_.wvu.PrintArea" localSheetId="4" hidden="1">'Sch-1'!$A$1:$O$30</definedName>
    <definedName name="Z_7487ED9F_BBED_4B2A_9631_22F1A430946B_.wvu.PrintArea" localSheetId="10" hidden="1">'Sch-1  (2)'!$A$1:$M$180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7" hidden="1">'Sch-2 Dis'!$A$1:$F$62</definedName>
    <definedName name="Z_7487ED9F_BBED_4B2A_9631_22F1A430946B_.wvu.PrintArea" localSheetId="14" hidden="1">'Sch-3'!$A$1:$D$28</definedName>
    <definedName name="Z_7487ED9F_BBED_4B2A_9631_22F1A430946B_.wvu.PrintArea" localSheetId="8" hidden="1">'Sch-3 Dis'!$A$1:$F$87</definedName>
    <definedName name="Z_7487ED9F_BBED_4B2A_9631_22F1A430946B_.wvu.PrintArea" localSheetId="9" hidden="1">'Sch-4'!$A$1:$F$21</definedName>
    <definedName name="Z_7487ED9F_BBED_4B2A_9631_22F1A430946B_.wvu.PrintArea" localSheetId="13" hidden="1">'Sch-5 Dis'!$A$1:$E$23</definedName>
    <definedName name="Z_7487ED9F_BBED_4B2A_9631_22F1A430946B_.wvu.PrintArea" localSheetId="15" hidden="1">'Sch-7'!$A$1:$F$26</definedName>
    <definedName name="Z_7487ED9F_BBED_4B2A_9631_22F1A430946B_.wvu.PrintArea" localSheetId="16" hidden="1">'Sch-7 Dis'!$A$1:$G$28</definedName>
    <definedName name="Z_7487ED9F_BBED_4B2A_9631_22F1A430946B_.wvu.PrintArea" localSheetId="12" hidden="1">'Schedule-2'!$A$1:$E$21</definedName>
    <definedName name="Z_7487ED9F_BBED_4B2A_9631_22F1A430946B_.wvu.PrintTitles" localSheetId="4" hidden="1">'Sch-1'!$15:$17</definedName>
    <definedName name="Z_7487ED9F_BBED_4B2A_9631_22F1A430946B_.wvu.PrintTitles" localSheetId="10" hidden="1">'Sch-1  (2)'!$13:$16</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7" hidden="1">'Sch-2 Dis'!$13:$15</definedName>
    <definedName name="Z_7487ED9F_BBED_4B2A_9631_22F1A430946B_.wvu.PrintTitles" localSheetId="14" hidden="1">'Sch-3'!$3:$13</definedName>
    <definedName name="Z_7487ED9F_BBED_4B2A_9631_22F1A430946B_.wvu.PrintTitles" localSheetId="8" hidden="1">'Sch-3 Dis'!$13:$15</definedName>
    <definedName name="Z_7487ED9F_BBED_4B2A_9631_22F1A430946B_.wvu.PrintTitles" localSheetId="13" hidden="1">'Sch-5 Dis'!$3:$13</definedName>
    <definedName name="Z_7487ED9F_BBED_4B2A_9631_22F1A430946B_.wvu.PrintTitles" localSheetId="15" hidden="1">'Sch-7'!$14:$14</definedName>
    <definedName name="Z_7487ED9F_BBED_4B2A_9631_22F1A430946B_.wvu.PrintTitles" localSheetId="16" hidden="1">'Sch-7 Dis'!$14:$14</definedName>
    <definedName name="Z_7487ED9F_BBED_4B2A_9631_22F1A430946B_.wvu.PrintTitles" localSheetId="12" hidden="1">'Schedule-2'!$3:$13</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5" hidden="1">'Sch-7'!$23:$23,'Sch-7'!$98:$216</definedName>
    <definedName name="Z_7487ED9F_BBED_4B2A_9631_22F1A430946B_.wvu.Rows" localSheetId="16" hidden="1">'Sch-7 Dis'!$104:$222</definedName>
    <definedName name="Z_75D87FDD_0292_4E5A_8E8F_63018B009393_.wvu.Cols" localSheetId="4" hidden="1">'Sch-1'!$B:$E</definedName>
    <definedName name="Z_75D87FDD_0292_4E5A_8E8F_63018B009393_.wvu.Cols" localSheetId="10" hidden="1">'Sch-1  (2)'!$AH:$AM</definedName>
    <definedName name="Z_75D87FDD_0292_4E5A_8E8F_63018B009393_.wvu.Cols" localSheetId="6" hidden="1">'Sch-2'!$B:$E</definedName>
    <definedName name="Z_75D87FDD_0292_4E5A_8E8F_63018B009393_.wvu.Cols" localSheetId="7" hidden="1">'Sch-2 Dis'!$K:$Q</definedName>
    <definedName name="Z_75D87FDD_0292_4E5A_8E8F_63018B009393_.wvu.Cols" localSheetId="8" hidden="1">'Sch-3 Dis'!$AA:$AF</definedName>
    <definedName name="Z_75D87FDD_0292_4E5A_8E8F_63018B009393_.wvu.Cols" localSheetId="15" hidden="1">'Sch-7'!$I:$L,'Sch-7'!$AD:$AJ</definedName>
    <definedName name="Z_75D87FDD_0292_4E5A_8E8F_63018B009393_.wvu.Cols" localSheetId="16" hidden="1">'Sch-7 Dis'!$AD:$AJ</definedName>
    <definedName name="Z_75D87FDD_0292_4E5A_8E8F_63018B009393_.wvu.Cols" localSheetId="12" hidden="1">'Schedule-2'!$I:$P</definedName>
    <definedName name="Z_75D87FDD_0292_4E5A_8E8F_63018B009393_.wvu.FilterData" localSheetId="4" hidden="1">'Sch-1'!$K$1:$K$231</definedName>
    <definedName name="Z_75D87FDD_0292_4E5A_8E8F_63018B009393_.wvu.FilterData" localSheetId="10" hidden="1">'Sch-1  (2)'!#REF!</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7" hidden="1">'Sch-2 Dis'!$A$15:$F$56</definedName>
    <definedName name="Z_75D87FDD_0292_4E5A_8E8F_63018B009393_.wvu.FilterData" localSheetId="8" hidden="1">'Sch-3 Dis'!$A$15:$F$81</definedName>
    <definedName name="Z_75D87FDD_0292_4E5A_8E8F_63018B009393_.wvu.PrintArea" localSheetId="20" hidden="1">'Bid Form '!$A$1:$F$63</definedName>
    <definedName name="Z_75D87FDD_0292_4E5A_8E8F_63018B009393_.wvu.PrintArea" localSheetId="18"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7" hidden="1">Octroi!$A$1:$E$16</definedName>
    <definedName name="Z_75D87FDD_0292_4E5A_8E8F_63018B009393_.wvu.PrintArea" localSheetId="19" hidden="1">'Other Taxes &amp; Duties'!$A$1:$F$16</definedName>
    <definedName name="Z_75D87FDD_0292_4E5A_8E8F_63018B009393_.wvu.PrintArea" localSheetId="22" hidden="1">'Q &amp; C'!$A$1:$F$38</definedName>
    <definedName name="Z_75D87FDD_0292_4E5A_8E8F_63018B009393_.wvu.PrintArea" localSheetId="21" hidden="1">'Q &amp; C (2)'!$A$1:$F$44</definedName>
    <definedName name="Z_75D87FDD_0292_4E5A_8E8F_63018B009393_.wvu.PrintArea" localSheetId="4" hidden="1">'Sch-1'!$A$1:$O$30</definedName>
    <definedName name="Z_75D87FDD_0292_4E5A_8E8F_63018B009393_.wvu.PrintArea" localSheetId="10" hidden="1">'Sch-1  (2)'!$A$1:$N$180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7" hidden="1">'Sch-2 Dis'!$A$1:$F$62</definedName>
    <definedName name="Z_75D87FDD_0292_4E5A_8E8F_63018B009393_.wvu.PrintArea" localSheetId="14" hidden="1">'Sch-3'!$A$1:$D$28</definedName>
    <definedName name="Z_75D87FDD_0292_4E5A_8E8F_63018B009393_.wvu.PrintArea" localSheetId="8" hidden="1">'Sch-3 Dis'!$A$1:$F$87</definedName>
    <definedName name="Z_75D87FDD_0292_4E5A_8E8F_63018B009393_.wvu.PrintArea" localSheetId="9" hidden="1">'Sch-4'!$A$1:$F$21</definedName>
    <definedName name="Z_75D87FDD_0292_4E5A_8E8F_63018B009393_.wvu.PrintArea" localSheetId="13" hidden="1">'Sch-5 Dis'!$A$1:$E$23</definedName>
    <definedName name="Z_75D87FDD_0292_4E5A_8E8F_63018B009393_.wvu.PrintArea" localSheetId="15" hidden="1">'Sch-7'!$A$1:$F$26</definedName>
    <definedName name="Z_75D87FDD_0292_4E5A_8E8F_63018B009393_.wvu.PrintArea" localSheetId="16" hidden="1">'Sch-7 Dis'!$A$1:$G$28</definedName>
    <definedName name="Z_75D87FDD_0292_4E5A_8E8F_63018B009393_.wvu.PrintArea" localSheetId="12" hidden="1">'Schedule-2'!$A$1:$E$21</definedName>
    <definedName name="Z_75D87FDD_0292_4E5A_8E8F_63018B009393_.wvu.PrintTitles" localSheetId="4" hidden="1">'Sch-1'!$15:$17</definedName>
    <definedName name="Z_75D87FDD_0292_4E5A_8E8F_63018B009393_.wvu.PrintTitles" localSheetId="10" hidden="1">'Sch-1  (2)'!$13:$16</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7" hidden="1">'Sch-2 Dis'!$13:$15</definedName>
    <definedName name="Z_75D87FDD_0292_4E5A_8E8F_63018B009393_.wvu.PrintTitles" localSheetId="14" hidden="1">'Sch-3'!$3:$13</definedName>
    <definedName name="Z_75D87FDD_0292_4E5A_8E8F_63018B009393_.wvu.PrintTitles" localSheetId="8" hidden="1">'Sch-3 Dis'!$13:$15</definedName>
    <definedName name="Z_75D87FDD_0292_4E5A_8E8F_63018B009393_.wvu.PrintTitles" localSheetId="13" hidden="1">'Sch-5 Dis'!$3:$13</definedName>
    <definedName name="Z_75D87FDD_0292_4E5A_8E8F_63018B009393_.wvu.PrintTitles" localSheetId="15" hidden="1">'Sch-7'!$14:$14</definedName>
    <definedName name="Z_75D87FDD_0292_4E5A_8E8F_63018B009393_.wvu.PrintTitles" localSheetId="16" hidden="1">'Sch-7 Dis'!$14:$14</definedName>
    <definedName name="Z_75D87FDD_0292_4E5A_8E8F_63018B009393_.wvu.PrintTitles" localSheetId="12" hidden="1">'Schedule-2'!$3:$13</definedName>
    <definedName name="Z_75D87FDD_0292_4E5A_8E8F_63018B009393_.wvu.Rows" localSheetId="20"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4" hidden="1">'Sch-3'!$18:$19,'Sch-3'!$22:$23</definedName>
    <definedName name="Z_75D87FDD_0292_4E5A_8E8F_63018B009393_.wvu.Rows" localSheetId="15" hidden="1">'Sch-7'!$98:$216</definedName>
    <definedName name="Z_75D87FDD_0292_4E5A_8E8F_63018B009393_.wvu.Rows" localSheetId="16" hidden="1">'Sch-7 Dis'!$104:$222</definedName>
    <definedName name="Z_75D87FDD_0292_4E5A_8E8F_63018B009393_.wvu.Rows" localSheetId="12" hidden="1">'Schedule-2'!$16:$17</definedName>
    <definedName name="Z_7F1A5DE7_1043_4C11_AB2C_CC6BC6A0F482_.wvu.Cols" localSheetId="20" hidden="1">'Bid Form '!$G:$AO</definedName>
    <definedName name="Z_7F1A5DE7_1043_4C11_AB2C_CC6BC6A0F482_.wvu.Cols" localSheetId="7" hidden="1">'Sch-2 Dis'!$K:$Q</definedName>
    <definedName name="Z_7F1A5DE7_1043_4C11_AB2C_CC6BC6A0F482_.wvu.Cols" localSheetId="8" hidden="1">'Sch-3 Dis'!$AA:$AF</definedName>
    <definedName name="Z_7F1A5DE7_1043_4C11_AB2C_CC6BC6A0F482_.wvu.Cols" localSheetId="15" hidden="1">'Sch-7'!$I:$L,'Sch-7'!$AD:$AJ</definedName>
    <definedName name="Z_7F1A5DE7_1043_4C11_AB2C_CC6BC6A0F482_.wvu.Cols" localSheetId="16" hidden="1">'Sch-7 Dis'!$AD:$AJ</definedName>
    <definedName name="Z_7F1A5DE7_1043_4C11_AB2C_CC6BC6A0F482_.wvu.Cols" localSheetId="12" hidden="1">'Schedule-2'!$I:$P</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7" hidden="1">'Sch-2 Dis'!$A$15:$F$56</definedName>
    <definedName name="Z_7F1A5DE7_1043_4C11_AB2C_CC6BC6A0F482_.wvu.FilterData" localSheetId="8" hidden="1">'Sch-3 Dis'!$A$15:$F$81</definedName>
    <definedName name="Z_7F1A5DE7_1043_4C11_AB2C_CC6BC6A0F482_.wvu.PrintArea" localSheetId="20" hidden="1">'Bid Form '!$A$1:$F$65</definedName>
    <definedName name="Z_7F1A5DE7_1043_4C11_AB2C_CC6BC6A0F482_.wvu.PrintArea" localSheetId="18"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7" hidden="1">Octroi!$A$1:$E$16</definedName>
    <definedName name="Z_7F1A5DE7_1043_4C11_AB2C_CC6BC6A0F482_.wvu.PrintArea" localSheetId="19" hidden="1">'Other Taxes &amp; Duties'!$A$1:$F$16</definedName>
    <definedName name="Z_7F1A5DE7_1043_4C11_AB2C_CC6BC6A0F482_.wvu.PrintArea" localSheetId="22" hidden="1">'Q &amp; C'!$A$1:$F$38</definedName>
    <definedName name="Z_7F1A5DE7_1043_4C11_AB2C_CC6BC6A0F482_.wvu.PrintArea" localSheetId="21"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7" hidden="1">'Sch-2 Dis'!$A$1:$F$62</definedName>
    <definedName name="Z_7F1A5DE7_1043_4C11_AB2C_CC6BC6A0F482_.wvu.PrintArea" localSheetId="14" hidden="1">'Sch-3'!$A$1:$D$28</definedName>
    <definedName name="Z_7F1A5DE7_1043_4C11_AB2C_CC6BC6A0F482_.wvu.PrintArea" localSheetId="8" hidden="1">'Sch-3 Dis'!$A$1:$F$87</definedName>
    <definedName name="Z_7F1A5DE7_1043_4C11_AB2C_CC6BC6A0F482_.wvu.PrintArea" localSheetId="9" hidden="1">'Sch-4'!$A$1:$F$21</definedName>
    <definedName name="Z_7F1A5DE7_1043_4C11_AB2C_CC6BC6A0F482_.wvu.PrintArea" localSheetId="13" hidden="1">'Sch-5 Dis'!$A$1:$E$23</definedName>
    <definedName name="Z_7F1A5DE7_1043_4C11_AB2C_CC6BC6A0F482_.wvu.PrintArea" localSheetId="15" hidden="1">'Sch-7'!$A$1:$F$26</definedName>
    <definedName name="Z_7F1A5DE7_1043_4C11_AB2C_CC6BC6A0F482_.wvu.PrintArea" localSheetId="16" hidden="1">'Sch-7 Dis'!$A$1:$G$28</definedName>
    <definedName name="Z_7F1A5DE7_1043_4C11_AB2C_CC6BC6A0F482_.wvu.PrintArea" localSheetId="12" hidden="1">'Schedule-2'!$A$1:$E$21</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7" hidden="1">'Sch-2 Dis'!$13:$15</definedName>
    <definedName name="Z_7F1A5DE7_1043_4C11_AB2C_CC6BC6A0F482_.wvu.PrintTitles" localSheetId="14" hidden="1">'Sch-3'!$3:$13</definedName>
    <definedName name="Z_7F1A5DE7_1043_4C11_AB2C_CC6BC6A0F482_.wvu.PrintTitles" localSheetId="8" hidden="1">'Sch-3 Dis'!$13:$15</definedName>
    <definedName name="Z_7F1A5DE7_1043_4C11_AB2C_CC6BC6A0F482_.wvu.PrintTitles" localSheetId="13" hidden="1">'Sch-5 Dis'!$3:$13</definedName>
    <definedName name="Z_7F1A5DE7_1043_4C11_AB2C_CC6BC6A0F482_.wvu.PrintTitles" localSheetId="15" hidden="1">'Sch-7'!$14:$14</definedName>
    <definedName name="Z_7F1A5DE7_1043_4C11_AB2C_CC6BC6A0F482_.wvu.PrintTitles" localSheetId="16" hidden="1">'Sch-7 Dis'!$14:$14</definedName>
    <definedName name="Z_7F1A5DE7_1043_4C11_AB2C_CC6BC6A0F482_.wvu.PrintTitles" localSheetId="12" hidden="1">'Schedule-2'!$3:$13</definedName>
    <definedName name="Z_7F1A5DE7_1043_4C11_AB2C_CC6BC6A0F482_.wvu.Rows" localSheetId="1" hidden="1">Cover!$7:$7</definedName>
    <definedName name="Z_7F1A5DE7_1043_4C11_AB2C_CC6BC6A0F482_.wvu.Rows" localSheetId="15" hidden="1">'Sch-7'!$98:$216</definedName>
    <definedName name="Z_7F1A5DE7_1043_4C11_AB2C_CC6BC6A0F482_.wvu.Rows" localSheetId="16" hidden="1">'Sch-7 Dis'!$104:$222</definedName>
    <definedName name="Z_86B8F583_1D80_4706_A303_30286C17F3DF_.wvu.Cols" localSheetId="10" hidden="1">'Sch-1  (2)'!$AH:$AM</definedName>
    <definedName name="Z_86B8F583_1D80_4706_A303_30286C17F3DF_.wvu.FilterData" localSheetId="10" hidden="1">'Sch-1  (2)'!#REF!</definedName>
    <definedName name="Z_86B8F583_1D80_4706_A303_30286C17F3DF_.wvu.PrintArea" localSheetId="10" hidden="1">'Sch-1  (2)'!$A$1:$N$180</definedName>
    <definedName name="Z_86B8F583_1D80_4706_A303_30286C17F3DF_.wvu.PrintTitles" localSheetId="10" hidden="1">'Sch-1  (2)'!$13:$16</definedName>
    <definedName name="Z_A7DBDDEF_9245_44C6_9EBF_032DB6E1C0A2_.wvu.Cols" localSheetId="4" hidden="1">'Sch-1'!$P:$P,'Sch-1'!#REF!</definedName>
    <definedName name="Z_A7DBDDEF_9245_44C6_9EBF_032DB6E1C0A2_.wvu.Cols" localSheetId="10" hidden="1">'Sch-1  (2)'!$S:$AB,'Sch-1  (2)'!$AH:$AM</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Dis'!$AA:$AF</definedName>
    <definedName name="Z_A7DBDDEF_9245_44C6_9EBF_032DB6E1C0A2_.wvu.Cols" localSheetId="15" hidden="1">'Sch-7'!$I:$L,'Sch-7'!$AD:$AJ</definedName>
    <definedName name="Z_A7DBDDEF_9245_44C6_9EBF_032DB6E1C0A2_.wvu.Cols" localSheetId="16" hidden="1">'Sch-7 Dis'!$AD:$AJ</definedName>
    <definedName name="Z_A7DBDDEF_9245_44C6_9EBF_032DB6E1C0A2_.wvu.Cols" localSheetId="12" hidden="1">'Schedule-2'!$I:$P</definedName>
    <definedName name="Z_A7DBDDEF_9245_44C6_9EBF_032DB6E1C0A2_.wvu.FilterData" localSheetId="4" hidden="1">'Sch-1'!$A$18:$O$18</definedName>
    <definedName name="Z_A7DBDDEF_9245_44C6_9EBF_032DB6E1C0A2_.wvu.FilterData" localSheetId="10" hidden="1">'Sch-1  (2)'!$A$17:$M$180</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7" hidden="1">'Sch-2 Dis'!$A$15:$F$56</definedName>
    <definedName name="Z_A7DBDDEF_9245_44C6_9EBF_032DB6E1C0A2_.wvu.FilterData" localSheetId="8" hidden="1">'Sch-3 Dis'!$A$15:$F$81</definedName>
    <definedName name="Z_A7DBDDEF_9245_44C6_9EBF_032DB6E1C0A2_.wvu.PrintArea" localSheetId="20" hidden="1">'Bid Form '!$A$1:$F$65</definedName>
    <definedName name="Z_A7DBDDEF_9245_44C6_9EBF_032DB6E1C0A2_.wvu.PrintArea" localSheetId="18"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7" hidden="1">Octroi!$A$1:$E$16</definedName>
    <definedName name="Z_A7DBDDEF_9245_44C6_9EBF_032DB6E1C0A2_.wvu.PrintArea" localSheetId="19" hidden="1">'Other Taxes &amp; Duties'!$A$1:$F$16</definedName>
    <definedName name="Z_A7DBDDEF_9245_44C6_9EBF_032DB6E1C0A2_.wvu.PrintArea" localSheetId="22" hidden="1">'Q &amp; C'!$A$1:$F$38</definedName>
    <definedName name="Z_A7DBDDEF_9245_44C6_9EBF_032DB6E1C0A2_.wvu.PrintArea" localSheetId="21" hidden="1">'Q &amp; C (2)'!$A$1:$F$44</definedName>
    <definedName name="Z_A7DBDDEF_9245_44C6_9EBF_032DB6E1C0A2_.wvu.PrintArea" localSheetId="4" hidden="1">'Sch-1'!$A$1:$O$30</definedName>
    <definedName name="Z_A7DBDDEF_9245_44C6_9EBF_032DB6E1C0A2_.wvu.PrintArea" localSheetId="10" hidden="1">'Sch-1  (2)'!$A$1:$M$180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7" hidden="1">'Sch-2 Dis'!$A$1:$F$62</definedName>
    <definedName name="Z_A7DBDDEF_9245_44C6_9EBF_032DB6E1C0A2_.wvu.PrintArea" localSheetId="14" hidden="1">'Sch-3'!$A$1:$D$28</definedName>
    <definedName name="Z_A7DBDDEF_9245_44C6_9EBF_032DB6E1C0A2_.wvu.PrintArea" localSheetId="8" hidden="1">'Sch-3 Dis'!$A$1:$F$87</definedName>
    <definedName name="Z_A7DBDDEF_9245_44C6_9EBF_032DB6E1C0A2_.wvu.PrintArea" localSheetId="9" hidden="1">'Sch-4'!$A$1:$F$21</definedName>
    <definedName name="Z_A7DBDDEF_9245_44C6_9EBF_032DB6E1C0A2_.wvu.PrintArea" localSheetId="13" hidden="1">'Sch-5 Dis'!$A$1:$E$23</definedName>
    <definedName name="Z_A7DBDDEF_9245_44C6_9EBF_032DB6E1C0A2_.wvu.PrintArea" localSheetId="15" hidden="1">'Sch-7'!$A$1:$F$26</definedName>
    <definedName name="Z_A7DBDDEF_9245_44C6_9EBF_032DB6E1C0A2_.wvu.PrintArea" localSheetId="16" hidden="1">'Sch-7 Dis'!$A$1:$G$28</definedName>
    <definedName name="Z_A7DBDDEF_9245_44C6_9EBF_032DB6E1C0A2_.wvu.PrintArea" localSheetId="12" hidden="1">'Schedule-2'!$A$1:$E$21</definedName>
    <definedName name="Z_A7DBDDEF_9245_44C6_9EBF_032DB6E1C0A2_.wvu.PrintTitles" localSheetId="4" hidden="1">'Sch-1'!$15:$17</definedName>
    <definedName name="Z_A7DBDDEF_9245_44C6_9EBF_032DB6E1C0A2_.wvu.PrintTitles" localSheetId="10" hidden="1">'Sch-1  (2)'!$13:$16</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7" hidden="1">'Sch-2 Dis'!$13:$15</definedName>
    <definedName name="Z_A7DBDDEF_9245_44C6_9EBF_032DB6E1C0A2_.wvu.PrintTitles" localSheetId="14" hidden="1">'Sch-3'!$3:$13</definedName>
    <definedName name="Z_A7DBDDEF_9245_44C6_9EBF_032DB6E1C0A2_.wvu.PrintTitles" localSheetId="8" hidden="1">'Sch-3 Dis'!$13:$15</definedName>
    <definedName name="Z_A7DBDDEF_9245_44C6_9EBF_032DB6E1C0A2_.wvu.PrintTitles" localSheetId="13" hidden="1">'Sch-5 Dis'!$3:$13</definedName>
    <definedName name="Z_A7DBDDEF_9245_44C6_9EBF_032DB6E1C0A2_.wvu.PrintTitles" localSheetId="15" hidden="1">'Sch-7'!$14:$14</definedName>
    <definedName name="Z_A7DBDDEF_9245_44C6_9EBF_032DB6E1C0A2_.wvu.PrintTitles" localSheetId="16" hidden="1">'Sch-7 Dis'!$14:$14</definedName>
    <definedName name="Z_A7DBDDEF_9245_44C6_9EBF_032DB6E1C0A2_.wvu.PrintTitles" localSheetId="12" hidden="1">'Schedule-2'!$3:$13</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10" hidden="1">'Sch-1  (2)'!#REF!,'Sch-1  (2)'!#REF!,'Sch-1  (2)'!#REF!,'Sch-1  (2)'!#REF!</definedName>
    <definedName name="Z_A7DBDDEF_9245_44C6_9EBF_032DB6E1C0A2_.wvu.Rows" localSheetId="6" hidden="1">'Sch-2'!#REF!,'Sch-2'!#REF!,'Sch-2'!#REF!,'Sch-2'!#REF!</definedName>
    <definedName name="Z_A7DBDDEF_9245_44C6_9EBF_032DB6E1C0A2_.wvu.Rows" localSheetId="15" hidden="1">'Sch-7'!$23:$23,'Sch-7'!$98:$216</definedName>
    <definedName name="Z_A7DBDDEF_9245_44C6_9EBF_032DB6E1C0A2_.wvu.Rows" localSheetId="16" hidden="1">'Sch-7 Dis'!$104:$222</definedName>
    <definedName name="Z_B23AD343_29DA_4CE0_BD10_47BF44F3782F_.wvu.Cols" localSheetId="4" hidden="1">'Sch-1'!$R:$W</definedName>
    <definedName name="Z_B23AD343_29DA_4CE0_BD10_47BF44F3782F_.wvu.Cols" localSheetId="10" hidden="1">'Sch-1  (2)'!$S:$AB,'Sch-1  (2)'!$AH:$AM</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Dis'!$AA:$AF</definedName>
    <definedName name="Z_B23AD343_29DA_4CE0_BD10_47BF44F3782F_.wvu.Cols" localSheetId="15" hidden="1">'Sch-7'!$I:$L,'Sch-7'!$AD:$AJ</definedName>
    <definedName name="Z_B23AD343_29DA_4CE0_BD10_47BF44F3782F_.wvu.Cols" localSheetId="16" hidden="1">'Sch-7 Dis'!$AD:$AJ</definedName>
    <definedName name="Z_B23AD343_29DA_4CE0_BD10_47BF44F3782F_.wvu.Cols" localSheetId="12" hidden="1">'Schedule-2'!$I:$P</definedName>
    <definedName name="Z_B23AD343_29DA_4CE0_BD10_47BF44F3782F_.wvu.FilterData" localSheetId="4" hidden="1">'Sch-1'!$A$18:$O$18</definedName>
    <definedName name="Z_B23AD343_29DA_4CE0_BD10_47BF44F3782F_.wvu.FilterData" localSheetId="10" hidden="1">'Sch-1  (2)'!$A$17:$M$180</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7" hidden="1">'Sch-2 Dis'!$A$15:$F$56</definedName>
    <definedName name="Z_B23AD343_29DA_4CE0_BD10_47BF44F3782F_.wvu.FilterData" localSheetId="8" hidden="1">'Sch-3 Dis'!$A$15:$F$81</definedName>
    <definedName name="Z_B23AD343_29DA_4CE0_BD10_47BF44F3782F_.wvu.PrintArea" localSheetId="20" hidden="1">'Bid Form '!$A$1:$F$65</definedName>
    <definedName name="Z_B23AD343_29DA_4CE0_BD10_47BF44F3782F_.wvu.PrintArea" localSheetId="18"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7" hidden="1">Octroi!$A$1:$E$16</definedName>
    <definedName name="Z_B23AD343_29DA_4CE0_BD10_47BF44F3782F_.wvu.PrintArea" localSheetId="19" hidden="1">'Other Taxes &amp; Duties'!$A$1:$F$16</definedName>
    <definedName name="Z_B23AD343_29DA_4CE0_BD10_47BF44F3782F_.wvu.PrintArea" localSheetId="22" hidden="1">'Q &amp; C'!$A$1:$F$38</definedName>
    <definedName name="Z_B23AD343_29DA_4CE0_BD10_47BF44F3782F_.wvu.PrintArea" localSheetId="21" hidden="1">'Q &amp; C (2)'!$A$1:$F$44</definedName>
    <definedName name="Z_B23AD343_29DA_4CE0_BD10_47BF44F3782F_.wvu.PrintArea" localSheetId="4" hidden="1">'Sch-1'!$A$1:$O$30</definedName>
    <definedName name="Z_B23AD343_29DA_4CE0_BD10_47BF44F3782F_.wvu.PrintArea" localSheetId="10" hidden="1">'Sch-1  (2)'!$A$1:$M$180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7" hidden="1">'Sch-2 Dis'!$A$1:$F$62</definedName>
    <definedName name="Z_B23AD343_29DA_4CE0_BD10_47BF44F3782F_.wvu.PrintArea" localSheetId="14" hidden="1">'Sch-3'!$A$1:$D$29</definedName>
    <definedName name="Z_B23AD343_29DA_4CE0_BD10_47BF44F3782F_.wvu.PrintArea" localSheetId="8" hidden="1">'Sch-3 Dis'!$A$1:$F$87</definedName>
    <definedName name="Z_B23AD343_29DA_4CE0_BD10_47BF44F3782F_.wvu.PrintArea" localSheetId="9" hidden="1">'Sch-4'!$A$1:$F$21</definedName>
    <definedName name="Z_B23AD343_29DA_4CE0_BD10_47BF44F3782F_.wvu.PrintArea" localSheetId="13" hidden="1">'Sch-5 Dis'!$A$1:$E$23</definedName>
    <definedName name="Z_B23AD343_29DA_4CE0_BD10_47BF44F3782F_.wvu.PrintArea" localSheetId="15" hidden="1">'Sch-7'!$A$1:$F$26</definedName>
    <definedName name="Z_B23AD343_29DA_4CE0_BD10_47BF44F3782F_.wvu.PrintArea" localSheetId="16" hidden="1">'Sch-7 Dis'!$A$1:$G$28</definedName>
    <definedName name="Z_B23AD343_29DA_4CE0_BD10_47BF44F3782F_.wvu.PrintArea" localSheetId="12" hidden="1">'Schedule-2'!$A$1:$E$21</definedName>
    <definedName name="Z_B23AD343_29DA_4CE0_BD10_47BF44F3782F_.wvu.PrintTitles" localSheetId="4" hidden="1">'Sch-1'!$15:$17</definedName>
    <definedName name="Z_B23AD343_29DA_4CE0_BD10_47BF44F3782F_.wvu.PrintTitles" localSheetId="10" hidden="1">'Sch-1  (2)'!$13:$16</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7" hidden="1">'Sch-2 Dis'!$13:$15</definedName>
    <definedName name="Z_B23AD343_29DA_4CE0_BD10_47BF44F3782F_.wvu.PrintTitles" localSheetId="14" hidden="1">'Sch-3'!$3:$13</definedName>
    <definedName name="Z_B23AD343_29DA_4CE0_BD10_47BF44F3782F_.wvu.PrintTitles" localSheetId="8" hidden="1">'Sch-3 Dis'!$13:$15</definedName>
    <definedName name="Z_B23AD343_29DA_4CE0_BD10_47BF44F3782F_.wvu.PrintTitles" localSheetId="13" hidden="1">'Sch-5 Dis'!$3:$13</definedName>
    <definedName name="Z_B23AD343_29DA_4CE0_BD10_47BF44F3782F_.wvu.PrintTitles" localSheetId="15" hidden="1">'Sch-7'!$14:$14</definedName>
    <definedName name="Z_B23AD343_29DA_4CE0_BD10_47BF44F3782F_.wvu.PrintTitles" localSheetId="16" hidden="1">'Sch-7 Dis'!$14:$14</definedName>
    <definedName name="Z_B23AD343_29DA_4CE0_BD10_47BF44F3782F_.wvu.PrintTitles" localSheetId="12" hidden="1">'Schedule-2'!$3:$13</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5" hidden="1">'Sch-7'!$23:$23,'Sch-7'!$98:$216</definedName>
    <definedName name="Z_B23AD343_29DA_4CE0_BD10_47BF44F3782F_.wvu.Rows" localSheetId="16" hidden="1">'Sch-7 Dis'!$104:$222</definedName>
    <definedName name="Z_B3CE7B10_A914_4559_A6DA_AED8C22AFD6D_.wvu.Cols" localSheetId="4" hidden="1">'Sch-1'!$P:$S</definedName>
    <definedName name="Z_B3CE7B10_A914_4559_A6DA_AED8C22AFD6D_.wvu.Cols" localSheetId="10" hidden="1">'Sch-1  (2)'!$S:$AB,'Sch-1  (2)'!$AH:$AM</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Dis'!$AA:$AF</definedName>
    <definedName name="Z_B3CE7B10_A914_4559_A6DA_AED8C22AFD6D_.wvu.Cols" localSheetId="15" hidden="1">'Sch-7'!$I:$L,'Sch-7'!$AD:$AJ</definedName>
    <definedName name="Z_B3CE7B10_A914_4559_A6DA_AED8C22AFD6D_.wvu.Cols" localSheetId="16" hidden="1">'Sch-7 Dis'!$AD:$AJ</definedName>
    <definedName name="Z_B3CE7B10_A914_4559_A6DA_AED8C22AFD6D_.wvu.Cols" localSheetId="12" hidden="1">'Schedule-2'!$I:$P</definedName>
    <definedName name="Z_B3CE7B10_A914_4559_A6DA_AED8C22AFD6D_.wvu.FilterData" localSheetId="4" hidden="1">'Sch-1'!$A$18:$O$18</definedName>
    <definedName name="Z_B3CE7B10_A914_4559_A6DA_AED8C22AFD6D_.wvu.FilterData" localSheetId="10" hidden="1">'Sch-1  (2)'!$A$17:$M$180</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7" hidden="1">'Sch-2 Dis'!$A$15:$F$56</definedName>
    <definedName name="Z_B3CE7B10_A914_4559_A6DA_AED8C22AFD6D_.wvu.FilterData" localSheetId="8" hidden="1">'Sch-3 Dis'!$A$15:$F$81</definedName>
    <definedName name="Z_B3CE7B10_A914_4559_A6DA_AED8C22AFD6D_.wvu.PrintArea" localSheetId="20" hidden="1">'Bid Form '!$A$1:$F$65</definedName>
    <definedName name="Z_B3CE7B10_A914_4559_A6DA_AED8C22AFD6D_.wvu.PrintArea" localSheetId="18"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7" hidden="1">Octroi!$A$1:$E$16</definedName>
    <definedName name="Z_B3CE7B10_A914_4559_A6DA_AED8C22AFD6D_.wvu.PrintArea" localSheetId="19" hidden="1">'Other Taxes &amp; Duties'!$A$1:$F$16</definedName>
    <definedName name="Z_B3CE7B10_A914_4559_A6DA_AED8C22AFD6D_.wvu.PrintArea" localSheetId="22" hidden="1">'Q &amp; C'!$A$1:$F$38</definedName>
    <definedName name="Z_B3CE7B10_A914_4559_A6DA_AED8C22AFD6D_.wvu.PrintArea" localSheetId="21" hidden="1">'Q &amp; C (2)'!$A$1:$F$44</definedName>
    <definedName name="Z_B3CE7B10_A914_4559_A6DA_AED8C22AFD6D_.wvu.PrintArea" localSheetId="4" hidden="1">'Sch-1'!$A$1:$O$30</definedName>
    <definedName name="Z_B3CE7B10_A914_4559_A6DA_AED8C22AFD6D_.wvu.PrintArea" localSheetId="10" hidden="1">'Sch-1  (2)'!$A$1:$M$180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7" hidden="1">'Sch-2 Dis'!$A$1:$F$62</definedName>
    <definedName name="Z_B3CE7B10_A914_4559_A6DA_AED8C22AFD6D_.wvu.PrintArea" localSheetId="14" hidden="1">'Sch-3'!$A$1:$D$28</definedName>
    <definedName name="Z_B3CE7B10_A914_4559_A6DA_AED8C22AFD6D_.wvu.PrintArea" localSheetId="8" hidden="1">'Sch-3 Dis'!$A$1:$F$87</definedName>
    <definedName name="Z_B3CE7B10_A914_4559_A6DA_AED8C22AFD6D_.wvu.PrintArea" localSheetId="9" hidden="1">'Sch-4'!$A$1:$F$21</definedName>
    <definedName name="Z_B3CE7B10_A914_4559_A6DA_AED8C22AFD6D_.wvu.PrintArea" localSheetId="13" hidden="1">'Sch-5 Dis'!$A$1:$E$23</definedName>
    <definedName name="Z_B3CE7B10_A914_4559_A6DA_AED8C22AFD6D_.wvu.PrintArea" localSheetId="15" hidden="1">'Sch-7'!$A$1:$F$26</definedName>
    <definedName name="Z_B3CE7B10_A914_4559_A6DA_AED8C22AFD6D_.wvu.PrintArea" localSheetId="16" hidden="1">'Sch-7 Dis'!$A$1:$G$28</definedName>
    <definedName name="Z_B3CE7B10_A914_4559_A6DA_AED8C22AFD6D_.wvu.PrintArea" localSheetId="12" hidden="1">'Schedule-2'!$A$1:$E$21</definedName>
    <definedName name="Z_B3CE7B10_A914_4559_A6DA_AED8C22AFD6D_.wvu.PrintTitles" localSheetId="4" hidden="1">'Sch-1'!$15:$17</definedName>
    <definedName name="Z_B3CE7B10_A914_4559_A6DA_AED8C22AFD6D_.wvu.PrintTitles" localSheetId="10" hidden="1">'Sch-1  (2)'!$13:$16</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7" hidden="1">'Sch-2 Dis'!$13:$15</definedName>
    <definedName name="Z_B3CE7B10_A914_4559_A6DA_AED8C22AFD6D_.wvu.PrintTitles" localSheetId="14" hidden="1">'Sch-3'!$3:$13</definedName>
    <definedName name="Z_B3CE7B10_A914_4559_A6DA_AED8C22AFD6D_.wvu.PrintTitles" localSheetId="8" hidden="1">'Sch-3 Dis'!$13:$15</definedName>
    <definedName name="Z_B3CE7B10_A914_4559_A6DA_AED8C22AFD6D_.wvu.PrintTitles" localSheetId="13" hidden="1">'Sch-5 Dis'!$3:$13</definedName>
    <definedName name="Z_B3CE7B10_A914_4559_A6DA_AED8C22AFD6D_.wvu.PrintTitles" localSheetId="15" hidden="1">'Sch-7'!$14:$14</definedName>
    <definedName name="Z_B3CE7B10_A914_4559_A6DA_AED8C22AFD6D_.wvu.PrintTitles" localSheetId="16" hidden="1">'Sch-7 Dis'!$14:$14</definedName>
    <definedName name="Z_B3CE7B10_A914_4559_A6DA_AED8C22AFD6D_.wvu.PrintTitles" localSheetId="12" hidden="1">'Schedule-2'!$3:$13</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5" hidden="1">'Sch-7'!$23:$23,'Sch-7'!$98:$216</definedName>
    <definedName name="Z_B3CE7B10_A914_4559_A6DA_AED8C22AFD6D_.wvu.Rows" localSheetId="16" hidden="1">'Sch-7 Dis'!$104:$222</definedName>
    <definedName name="Z_B48B8B4C_A880_453D_8729_90D004BEF0DB_.wvu.Cols" localSheetId="4" hidden="1">'Sch-1'!$B:$E</definedName>
    <definedName name="Z_B48B8B4C_A880_453D_8729_90D004BEF0DB_.wvu.Cols" localSheetId="10" hidden="1">'Sch-1  (2)'!$AH:$AM</definedName>
    <definedName name="Z_B48B8B4C_A880_453D_8729_90D004BEF0DB_.wvu.Cols" localSheetId="6" hidden="1">'Sch-2'!$B:$E</definedName>
    <definedName name="Z_B48B8B4C_A880_453D_8729_90D004BEF0DB_.wvu.Cols" localSheetId="7" hidden="1">'Sch-2 Dis'!$K:$Q</definedName>
    <definedName name="Z_B48B8B4C_A880_453D_8729_90D004BEF0DB_.wvu.Cols" localSheetId="8" hidden="1">'Sch-3 Dis'!$AA:$AF</definedName>
    <definedName name="Z_B48B8B4C_A880_453D_8729_90D004BEF0DB_.wvu.Cols" localSheetId="15" hidden="1">'Sch-7'!$I:$L,'Sch-7'!$AD:$AJ</definedName>
    <definedName name="Z_B48B8B4C_A880_453D_8729_90D004BEF0DB_.wvu.Cols" localSheetId="16" hidden="1">'Sch-7 Dis'!$AD:$AJ</definedName>
    <definedName name="Z_B48B8B4C_A880_453D_8729_90D004BEF0DB_.wvu.Cols" localSheetId="12" hidden="1">'Schedule-2'!$I:$P</definedName>
    <definedName name="Z_B48B8B4C_A880_453D_8729_90D004BEF0DB_.wvu.FilterData" localSheetId="4" hidden="1">'Sch-1'!$K$1:$K$231</definedName>
    <definedName name="Z_B48B8B4C_A880_453D_8729_90D004BEF0DB_.wvu.FilterData" localSheetId="10" hidden="1">'Sch-1  (2)'!#REF!</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7" hidden="1">'Sch-2 Dis'!$A$15:$F$56</definedName>
    <definedName name="Z_B48B8B4C_A880_453D_8729_90D004BEF0DB_.wvu.FilterData" localSheetId="8" hidden="1">'Sch-3 Dis'!$A$15:$F$81</definedName>
    <definedName name="Z_B48B8B4C_A880_453D_8729_90D004BEF0DB_.wvu.PrintArea" localSheetId="20" hidden="1">'Bid Form '!$A$1:$F$63</definedName>
    <definedName name="Z_B48B8B4C_A880_453D_8729_90D004BEF0DB_.wvu.PrintArea" localSheetId="18"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7" hidden="1">Octroi!$A$1:$E$16</definedName>
    <definedName name="Z_B48B8B4C_A880_453D_8729_90D004BEF0DB_.wvu.PrintArea" localSheetId="19" hidden="1">'Other Taxes &amp; Duties'!$A$1:$F$16</definedName>
    <definedName name="Z_B48B8B4C_A880_453D_8729_90D004BEF0DB_.wvu.PrintArea" localSheetId="22" hidden="1">'Q &amp; C'!$A$1:$F$38</definedName>
    <definedName name="Z_B48B8B4C_A880_453D_8729_90D004BEF0DB_.wvu.PrintArea" localSheetId="21" hidden="1">'Q &amp; C (2)'!$A$1:$F$44</definedName>
    <definedName name="Z_B48B8B4C_A880_453D_8729_90D004BEF0DB_.wvu.PrintArea" localSheetId="4" hidden="1">'Sch-1'!$A$1:$O$30</definedName>
    <definedName name="Z_B48B8B4C_A880_453D_8729_90D004BEF0DB_.wvu.PrintArea" localSheetId="10" hidden="1">'Sch-1  (2)'!$A$1:$N$180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7" hidden="1">'Sch-2 Dis'!$A$1:$F$62</definedName>
    <definedName name="Z_B48B8B4C_A880_453D_8729_90D004BEF0DB_.wvu.PrintArea" localSheetId="14" hidden="1">'Sch-3'!$A$1:$D$28</definedName>
    <definedName name="Z_B48B8B4C_A880_453D_8729_90D004BEF0DB_.wvu.PrintArea" localSheetId="8" hidden="1">'Sch-3 Dis'!$A$1:$F$87</definedName>
    <definedName name="Z_B48B8B4C_A880_453D_8729_90D004BEF0DB_.wvu.PrintArea" localSheetId="9" hidden="1">'Sch-4'!$A$1:$F$21</definedName>
    <definedName name="Z_B48B8B4C_A880_453D_8729_90D004BEF0DB_.wvu.PrintArea" localSheetId="13" hidden="1">'Sch-5 Dis'!$A$1:$E$23</definedName>
    <definedName name="Z_B48B8B4C_A880_453D_8729_90D004BEF0DB_.wvu.PrintArea" localSheetId="15" hidden="1">'Sch-7'!$A$1:$F$26</definedName>
    <definedName name="Z_B48B8B4C_A880_453D_8729_90D004BEF0DB_.wvu.PrintArea" localSheetId="16" hidden="1">'Sch-7 Dis'!$A$1:$G$28</definedName>
    <definedName name="Z_B48B8B4C_A880_453D_8729_90D004BEF0DB_.wvu.PrintArea" localSheetId="12" hidden="1">'Schedule-2'!$A$1:$E$21</definedName>
    <definedName name="Z_B48B8B4C_A880_453D_8729_90D004BEF0DB_.wvu.PrintTitles" localSheetId="4" hidden="1">'Sch-1'!$15:$17</definedName>
    <definedName name="Z_B48B8B4C_A880_453D_8729_90D004BEF0DB_.wvu.PrintTitles" localSheetId="10" hidden="1">'Sch-1  (2)'!$13:$16</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7" hidden="1">'Sch-2 Dis'!$13:$15</definedName>
    <definedName name="Z_B48B8B4C_A880_453D_8729_90D004BEF0DB_.wvu.PrintTitles" localSheetId="14" hidden="1">'Sch-3'!$3:$13</definedName>
    <definedName name="Z_B48B8B4C_A880_453D_8729_90D004BEF0DB_.wvu.PrintTitles" localSheetId="8" hidden="1">'Sch-3 Dis'!$13:$15</definedName>
    <definedName name="Z_B48B8B4C_A880_453D_8729_90D004BEF0DB_.wvu.PrintTitles" localSheetId="13" hidden="1">'Sch-5 Dis'!$3:$13</definedName>
    <definedName name="Z_B48B8B4C_A880_453D_8729_90D004BEF0DB_.wvu.PrintTitles" localSheetId="15" hidden="1">'Sch-7'!$14:$14</definedName>
    <definedName name="Z_B48B8B4C_A880_453D_8729_90D004BEF0DB_.wvu.PrintTitles" localSheetId="16" hidden="1">'Sch-7 Dis'!$14:$14</definedName>
    <definedName name="Z_B48B8B4C_A880_453D_8729_90D004BEF0DB_.wvu.PrintTitles" localSheetId="12" hidden="1">'Schedule-2'!$3:$13</definedName>
    <definedName name="Z_B48B8B4C_A880_453D_8729_90D004BEF0DB_.wvu.Rows" localSheetId="20"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4" hidden="1">'Sch-3'!$18:$19,'Sch-3'!$22:$23</definedName>
    <definedName name="Z_B48B8B4C_A880_453D_8729_90D004BEF0DB_.wvu.Rows" localSheetId="15" hidden="1">'Sch-7'!$98:$216</definedName>
    <definedName name="Z_B48B8B4C_A880_453D_8729_90D004BEF0DB_.wvu.Rows" localSheetId="16" hidden="1">'Sch-7 Dis'!$104:$222</definedName>
    <definedName name="Z_B48B8B4C_A880_453D_8729_90D004BEF0DB_.wvu.Rows" localSheetId="12" hidden="1">'Schedule-2'!$16:$17</definedName>
    <definedName name="Z_B835C05C_B615_4DCB_982D_4519616B3CD8_.wvu.Cols" localSheetId="4" hidden="1">'Sch-1'!$P:$S,'Sch-1'!#REF!</definedName>
    <definedName name="Z_B835C05C_B615_4DCB_982D_4519616B3CD8_.wvu.Cols" localSheetId="10" hidden="1">'Sch-1  (2)'!$S:$AB,'Sch-1  (2)'!$AH:$AM</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Dis'!$AA:$AF</definedName>
    <definedName name="Z_B835C05C_B615_4DCB_982D_4519616B3CD8_.wvu.Cols" localSheetId="15" hidden="1">'Sch-7'!$I:$L,'Sch-7'!$AD:$AJ</definedName>
    <definedName name="Z_B835C05C_B615_4DCB_982D_4519616B3CD8_.wvu.Cols" localSheetId="16" hidden="1">'Sch-7 Dis'!$AD:$AJ</definedName>
    <definedName name="Z_B835C05C_B615_4DCB_982D_4519616B3CD8_.wvu.Cols" localSheetId="12" hidden="1">'Schedule-2'!$I:$P</definedName>
    <definedName name="Z_B835C05C_B615_4DCB_982D_4519616B3CD8_.wvu.FilterData" localSheetId="4" hidden="1">'Sch-1'!$A$18:$Z$18</definedName>
    <definedName name="Z_B835C05C_B615_4DCB_982D_4519616B3CD8_.wvu.FilterData" localSheetId="10" hidden="1">'Sch-1  (2)'!#REF!</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7" hidden="1">'Sch-2 Dis'!$A$15:$F$56</definedName>
    <definedName name="Z_B835C05C_B615_4DCB_982D_4519616B3CD8_.wvu.FilterData" localSheetId="8" hidden="1">'Sch-3 Dis'!$A$15:$F$81</definedName>
    <definedName name="Z_B835C05C_B615_4DCB_982D_4519616B3CD8_.wvu.PrintArea" localSheetId="20" hidden="1">'Bid Form '!$A$1:$F$65</definedName>
    <definedName name="Z_B835C05C_B615_4DCB_982D_4519616B3CD8_.wvu.PrintArea" localSheetId="18"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7" hidden="1">Octroi!$A$1:$E$16</definedName>
    <definedName name="Z_B835C05C_B615_4DCB_982D_4519616B3CD8_.wvu.PrintArea" localSheetId="19" hidden="1">'Other Taxes &amp; Duties'!$A$1:$F$16</definedName>
    <definedName name="Z_B835C05C_B615_4DCB_982D_4519616B3CD8_.wvu.PrintArea" localSheetId="22" hidden="1">'Q &amp; C'!$A$1:$F$38</definedName>
    <definedName name="Z_B835C05C_B615_4DCB_982D_4519616B3CD8_.wvu.PrintArea" localSheetId="21" hidden="1">'Q &amp; C (2)'!$A$1:$F$44</definedName>
    <definedName name="Z_B835C05C_B615_4DCB_982D_4519616B3CD8_.wvu.PrintArea" localSheetId="4" hidden="1">'Sch-1'!$A$1:$O$30</definedName>
    <definedName name="Z_B835C05C_B615_4DCB_982D_4519616B3CD8_.wvu.PrintArea" localSheetId="10" hidden="1">'Sch-1  (2)'!$A$1:$M$180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7" hidden="1">'Sch-2 Dis'!$A$1:$F$62</definedName>
    <definedName name="Z_B835C05C_B615_4DCB_982D_4519616B3CD8_.wvu.PrintArea" localSheetId="14" hidden="1">'Sch-3'!$A$1:$D$28</definedName>
    <definedName name="Z_B835C05C_B615_4DCB_982D_4519616B3CD8_.wvu.PrintArea" localSheetId="8" hidden="1">'Sch-3 Dis'!$A$1:$F$87</definedName>
    <definedName name="Z_B835C05C_B615_4DCB_982D_4519616B3CD8_.wvu.PrintArea" localSheetId="9" hidden="1">'Sch-4'!$A$1:$F$21</definedName>
    <definedName name="Z_B835C05C_B615_4DCB_982D_4519616B3CD8_.wvu.PrintArea" localSheetId="13" hidden="1">'Sch-5 Dis'!$A$1:$E$23</definedName>
    <definedName name="Z_B835C05C_B615_4DCB_982D_4519616B3CD8_.wvu.PrintArea" localSheetId="15" hidden="1">'Sch-7'!$A$1:$F$26</definedName>
    <definedName name="Z_B835C05C_B615_4DCB_982D_4519616B3CD8_.wvu.PrintArea" localSheetId="16" hidden="1">'Sch-7 Dis'!$A$1:$G$28</definedName>
    <definedName name="Z_B835C05C_B615_4DCB_982D_4519616B3CD8_.wvu.PrintArea" localSheetId="12" hidden="1">'Schedule-2'!$A$1:$E$21</definedName>
    <definedName name="Z_B835C05C_B615_4DCB_982D_4519616B3CD8_.wvu.PrintTitles" localSheetId="4" hidden="1">'Sch-1'!$15:$17</definedName>
    <definedName name="Z_B835C05C_B615_4DCB_982D_4519616B3CD8_.wvu.PrintTitles" localSheetId="10" hidden="1">'Sch-1  (2)'!$13:$16</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7" hidden="1">'Sch-2 Dis'!$13:$15</definedName>
    <definedName name="Z_B835C05C_B615_4DCB_982D_4519616B3CD8_.wvu.PrintTitles" localSheetId="14" hidden="1">'Sch-3'!$3:$13</definedName>
    <definedName name="Z_B835C05C_B615_4DCB_982D_4519616B3CD8_.wvu.PrintTitles" localSheetId="8" hidden="1">'Sch-3 Dis'!$13:$15</definedName>
    <definedName name="Z_B835C05C_B615_4DCB_982D_4519616B3CD8_.wvu.PrintTitles" localSheetId="13" hidden="1">'Sch-5 Dis'!$3:$13</definedName>
    <definedName name="Z_B835C05C_B615_4DCB_982D_4519616B3CD8_.wvu.PrintTitles" localSheetId="15" hidden="1">'Sch-7'!$14:$14</definedName>
    <definedName name="Z_B835C05C_B615_4DCB_982D_4519616B3CD8_.wvu.PrintTitles" localSheetId="16" hidden="1">'Sch-7 Dis'!$14:$14</definedName>
    <definedName name="Z_B835C05C_B615_4DCB_982D_4519616B3CD8_.wvu.PrintTitles" localSheetId="12" hidden="1">'Schedule-2'!$3:$13</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5" hidden="1">'Sch-7'!$15:$20,'Sch-7'!$23:$23,'Sch-7'!$98:$216</definedName>
    <definedName name="Z_B835C05C_B615_4DCB_982D_4519616B3CD8_.wvu.Rows" localSheetId="16" hidden="1">'Sch-7 Dis'!$104:$222</definedName>
    <definedName name="Z_B84E1B9F_ABC9_444B_AF48_E02C4B05894D_.wvu.Cols" localSheetId="10" hidden="1">'Sch-1  (2)'!$AH:$AM</definedName>
    <definedName name="Z_B84E1B9F_ABC9_444B_AF48_E02C4B05894D_.wvu.FilterData" localSheetId="10" hidden="1">'Sch-1  (2)'!#REF!</definedName>
    <definedName name="Z_B84E1B9F_ABC9_444B_AF48_E02C4B05894D_.wvu.PrintArea" localSheetId="10" hidden="1">'Sch-1  (2)'!$A$1:$N$180</definedName>
    <definedName name="Z_B84E1B9F_ABC9_444B_AF48_E02C4B05894D_.wvu.PrintTitles" localSheetId="10" hidden="1">'Sch-1  (2)'!$13:$16</definedName>
    <definedName name="Z_D0757F9E_DF41_4B40_A5E5_F4F8FDD8D61D_.wvu.Cols" localSheetId="20" hidden="1">'Bid Form '!$G:$AO</definedName>
    <definedName name="Z_D0757F9E_DF41_4B40_A5E5_F4F8FDD8D61D_.wvu.Cols" localSheetId="4" hidden="1">'Sch-1'!$P:$T</definedName>
    <definedName name="Z_D0757F9E_DF41_4B40_A5E5_F4F8FDD8D61D_.wvu.Cols" localSheetId="10" hidden="1">'Sch-1  (2)'!$S:$AB,'Sch-1  (2)'!$AH:$AM</definedName>
    <definedName name="Z_D0757F9E_DF41_4B40_A5E5_F4F8FDD8D61D_.wvu.Cols" localSheetId="7" hidden="1">'Sch-2 Dis'!$K:$Q</definedName>
    <definedName name="Z_D0757F9E_DF41_4B40_A5E5_F4F8FDD8D61D_.wvu.Cols" localSheetId="8" hidden="1">'Sch-3 Dis'!$AA:$AF</definedName>
    <definedName name="Z_D0757F9E_DF41_4B40_A5E5_F4F8FDD8D61D_.wvu.Cols" localSheetId="15" hidden="1">'Sch-7'!$I:$L,'Sch-7'!$AD:$AJ</definedName>
    <definedName name="Z_D0757F9E_DF41_4B40_A5E5_F4F8FDD8D61D_.wvu.Cols" localSheetId="16" hidden="1">'Sch-7 Dis'!$AD:$AJ</definedName>
    <definedName name="Z_D0757F9E_DF41_4B40_A5E5_F4F8FDD8D61D_.wvu.Cols" localSheetId="12" hidden="1">'Schedule-2'!$I:$P</definedName>
    <definedName name="Z_D0757F9E_DF41_4B40_A5E5_F4F8FDD8D61D_.wvu.FilterData" localSheetId="4" hidden="1">'Sch-1'!$K$1:$K$231</definedName>
    <definedName name="Z_D0757F9E_DF41_4B40_A5E5_F4F8FDD8D61D_.wvu.FilterData" localSheetId="10" hidden="1">'Sch-1  (2)'!$A$17:$M$180</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7" hidden="1">'Sch-2 Dis'!$A$15:$F$56</definedName>
    <definedName name="Z_D0757F9E_DF41_4B40_A5E5_F4F8FDD8D61D_.wvu.FilterData" localSheetId="8" hidden="1">'Sch-3 Dis'!$A$15:$F$81</definedName>
    <definedName name="Z_D0757F9E_DF41_4B40_A5E5_F4F8FDD8D61D_.wvu.PrintArea" localSheetId="20" hidden="1">'Bid Form '!$A$1:$F$65</definedName>
    <definedName name="Z_D0757F9E_DF41_4B40_A5E5_F4F8FDD8D61D_.wvu.PrintArea" localSheetId="18"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7" hidden="1">Octroi!$A$1:$E$16</definedName>
    <definedName name="Z_D0757F9E_DF41_4B40_A5E5_F4F8FDD8D61D_.wvu.PrintArea" localSheetId="19" hidden="1">'Other Taxes &amp; Duties'!$A$1:$F$16</definedName>
    <definedName name="Z_D0757F9E_DF41_4B40_A5E5_F4F8FDD8D61D_.wvu.PrintArea" localSheetId="22" hidden="1">'Q &amp; C'!$A$1:$F$38</definedName>
    <definedName name="Z_D0757F9E_DF41_4B40_A5E5_F4F8FDD8D61D_.wvu.PrintArea" localSheetId="21" hidden="1">'Q &amp; C (2)'!$A$1:$F$44</definedName>
    <definedName name="Z_D0757F9E_DF41_4B40_A5E5_F4F8FDD8D61D_.wvu.PrintArea" localSheetId="4" hidden="1">'Sch-1'!$A$1:$N$30</definedName>
    <definedName name="Z_D0757F9E_DF41_4B40_A5E5_F4F8FDD8D61D_.wvu.PrintArea" localSheetId="10" hidden="1">'Sch-1  (2)'!$A$1:$M$180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7" hidden="1">'Sch-2 Dis'!$A$1:$F$62</definedName>
    <definedName name="Z_D0757F9E_DF41_4B40_A5E5_F4F8FDD8D61D_.wvu.PrintArea" localSheetId="14" hidden="1">'Sch-3'!$A$1:$D$28</definedName>
    <definedName name="Z_D0757F9E_DF41_4B40_A5E5_F4F8FDD8D61D_.wvu.PrintArea" localSheetId="8" hidden="1">'Sch-3 Dis'!$A$1:$F$87</definedName>
    <definedName name="Z_D0757F9E_DF41_4B40_A5E5_F4F8FDD8D61D_.wvu.PrintArea" localSheetId="9" hidden="1">'Sch-4'!$A$1:$F$21</definedName>
    <definedName name="Z_D0757F9E_DF41_4B40_A5E5_F4F8FDD8D61D_.wvu.PrintArea" localSheetId="13" hidden="1">'Sch-5 Dis'!$A$1:$E$23</definedName>
    <definedName name="Z_D0757F9E_DF41_4B40_A5E5_F4F8FDD8D61D_.wvu.PrintArea" localSheetId="15" hidden="1">'Sch-7'!$A$1:$F$26</definedName>
    <definedName name="Z_D0757F9E_DF41_4B40_A5E5_F4F8FDD8D61D_.wvu.PrintArea" localSheetId="16" hidden="1">'Sch-7 Dis'!$A$1:$G$28</definedName>
    <definedName name="Z_D0757F9E_DF41_4B40_A5E5_F4F8FDD8D61D_.wvu.PrintArea" localSheetId="12" hidden="1">'Schedule-2'!$A$1:$E$21</definedName>
    <definedName name="Z_D0757F9E_DF41_4B40_A5E5_F4F8FDD8D61D_.wvu.PrintTitles" localSheetId="4" hidden="1">'Sch-1'!$15:$17</definedName>
    <definedName name="Z_D0757F9E_DF41_4B40_A5E5_F4F8FDD8D61D_.wvu.PrintTitles" localSheetId="10" hidden="1">'Sch-1  (2)'!$13:$16</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7" hidden="1">'Sch-2 Dis'!$13:$15</definedName>
    <definedName name="Z_D0757F9E_DF41_4B40_A5E5_F4F8FDD8D61D_.wvu.PrintTitles" localSheetId="14" hidden="1">'Sch-3'!$3:$13</definedName>
    <definedName name="Z_D0757F9E_DF41_4B40_A5E5_F4F8FDD8D61D_.wvu.PrintTitles" localSheetId="8" hidden="1">'Sch-3 Dis'!$13:$15</definedName>
    <definedName name="Z_D0757F9E_DF41_4B40_A5E5_F4F8FDD8D61D_.wvu.PrintTitles" localSheetId="13" hidden="1">'Sch-5 Dis'!$3:$13</definedName>
    <definedName name="Z_D0757F9E_DF41_4B40_A5E5_F4F8FDD8D61D_.wvu.PrintTitles" localSheetId="15" hidden="1">'Sch-7'!$14:$14</definedName>
    <definedName name="Z_D0757F9E_DF41_4B40_A5E5_F4F8FDD8D61D_.wvu.PrintTitles" localSheetId="16" hidden="1">'Sch-7 Dis'!$14:$14</definedName>
    <definedName name="Z_D0757F9E_DF41_4B40_A5E5_F4F8FDD8D61D_.wvu.PrintTitles" localSheetId="12" hidden="1">'Schedule-2'!$3:$13</definedName>
    <definedName name="Z_D0757F9E_DF41_4B40_A5E5_F4F8FDD8D61D_.wvu.Rows" localSheetId="1" hidden="1">Cover!$7:$7</definedName>
    <definedName name="Z_D0757F9E_DF41_4B40_A5E5_F4F8FDD8D61D_.wvu.Rows" localSheetId="15" hidden="1">'Sch-7'!$98:$216</definedName>
    <definedName name="Z_D0757F9E_DF41_4B40_A5E5_F4F8FDD8D61D_.wvu.Rows" localSheetId="16" hidden="1">'Sch-7 Dis'!$104:$222</definedName>
    <definedName name="Z_D53177B2_31EC_4222_B97A_A37DCFD9E45B_.wvu.Cols" localSheetId="4" hidden="1">'Sch-1'!$P:$AA</definedName>
    <definedName name="Z_D53177B2_31EC_4222_B97A_A37DCFD9E45B_.wvu.Cols" localSheetId="10" hidden="1">'Sch-1  (2)'!$S:$AB,'Sch-1  (2)'!$AH:$AM</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Dis'!$AA:$AF</definedName>
    <definedName name="Z_D53177B2_31EC_4222_B97A_A37DCFD9E45B_.wvu.Cols" localSheetId="15" hidden="1">'Sch-7'!$I:$L,'Sch-7'!$AD:$AJ</definedName>
    <definedName name="Z_D53177B2_31EC_4222_B97A_A37DCFD9E45B_.wvu.Cols" localSheetId="16" hidden="1">'Sch-7 Dis'!$AD:$AJ</definedName>
    <definedName name="Z_D53177B2_31EC_4222_B97A_A37DCFD9E45B_.wvu.Cols" localSheetId="12" hidden="1">'Schedule-2'!$I:$P</definedName>
    <definedName name="Z_D53177B2_31EC_4222_B97A_A37DCFD9E45B_.wvu.FilterData" localSheetId="4" hidden="1">'Sch-1'!$A$18:$O$18</definedName>
    <definedName name="Z_D53177B2_31EC_4222_B97A_A37DCFD9E45B_.wvu.FilterData" localSheetId="10" hidden="1">'Sch-1  (2)'!$A$17:$M$180</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7" hidden="1">'Sch-2 Dis'!$A$15:$F$56</definedName>
    <definedName name="Z_D53177B2_31EC_4222_B97A_A37DCFD9E45B_.wvu.FilterData" localSheetId="8" hidden="1">'Sch-3 Dis'!$A$15:$F$81</definedName>
    <definedName name="Z_D53177B2_31EC_4222_B97A_A37DCFD9E45B_.wvu.PrintArea" localSheetId="20" hidden="1">'Bid Form '!$A$1:$F$65</definedName>
    <definedName name="Z_D53177B2_31EC_4222_B97A_A37DCFD9E45B_.wvu.PrintArea" localSheetId="18"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7" hidden="1">Octroi!$A$1:$E$16</definedName>
    <definedName name="Z_D53177B2_31EC_4222_B97A_A37DCFD9E45B_.wvu.PrintArea" localSheetId="19" hidden="1">'Other Taxes &amp; Duties'!$A$1:$F$16</definedName>
    <definedName name="Z_D53177B2_31EC_4222_B97A_A37DCFD9E45B_.wvu.PrintArea" localSheetId="22" hidden="1">'Q &amp; C'!$A$1:$F$38</definedName>
    <definedName name="Z_D53177B2_31EC_4222_B97A_A37DCFD9E45B_.wvu.PrintArea" localSheetId="21" hidden="1">'Q &amp; C (2)'!$A$1:$F$44</definedName>
    <definedName name="Z_D53177B2_31EC_4222_B97A_A37DCFD9E45B_.wvu.PrintArea" localSheetId="4" hidden="1">'Sch-1'!$A$1:$O$30</definedName>
    <definedName name="Z_D53177B2_31EC_4222_B97A_A37DCFD9E45B_.wvu.PrintArea" localSheetId="10" hidden="1">'Sch-1  (2)'!$A$1:$M$180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7" hidden="1">'Sch-2 Dis'!$A$1:$F$62</definedName>
    <definedName name="Z_D53177B2_31EC_4222_B97A_A37DCFD9E45B_.wvu.PrintArea" localSheetId="14" hidden="1">'Sch-3'!$A$1:$D$28</definedName>
    <definedName name="Z_D53177B2_31EC_4222_B97A_A37DCFD9E45B_.wvu.PrintArea" localSheetId="8" hidden="1">'Sch-3 Dis'!$A$1:$F$87</definedName>
    <definedName name="Z_D53177B2_31EC_4222_B97A_A37DCFD9E45B_.wvu.PrintArea" localSheetId="9" hidden="1">'Sch-4'!$A$1:$F$21</definedName>
    <definedName name="Z_D53177B2_31EC_4222_B97A_A37DCFD9E45B_.wvu.PrintArea" localSheetId="13" hidden="1">'Sch-5 Dis'!$A$1:$E$23</definedName>
    <definedName name="Z_D53177B2_31EC_4222_B97A_A37DCFD9E45B_.wvu.PrintArea" localSheetId="15" hidden="1">'Sch-7'!$A$1:$F$26</definedName>
    <definedName name="Z_D53177B2_31EC_4222_B97A_A37DCFD9E45B_.wvu.PrintArea" localSheetId="16" hidden="1">'Sch-7 Dis'!$A$1:$G$28</definedName>
    <definedName name="Z_D53177B2_31EC_4222_B97A_A37DCFD9E45B_.wvu.PrintArea" localSheetId="12" hidden="1">'Schedule-2'!$A$1:$E$21</definedName>
    <definedName name="Z_D53177B2_31EC_4222_B97A_A37DCFD9E45B_.wvu.PrintTitles" localSheetId="4" hidden="1">'Sch-1'!$15:$17</definedName>
    <definedName name="Z_D53177B2_31EC_4222_B97A_A37DCFD9E45B_.wvu.PrintTitles" localSheetId="10" hidden="1">'Sch-1  (2)'!$13:$16</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7" hidden="1">'Sch-2 Dis'!$13:$15</definedName>
    <definedName name="Z_D53177B2_31EC_4222_B97A_A37DCFD9E45B_.wvu.PrintTitles" localSheetId="14" hidden="1">'Sch-3'!$3:$13</definedName>
    <definedName name="Z_D53177B2_31EC_4222_B97A_A37DCFD9E45B_.wvu.PrintTitles" localSheetId="8" hidden="1">'Sch-3 Dis'!$13:$15</definedName>
    <definedName name="Z_D53177B2_31EC_4222_B97A_A37DCFD9E45B_.wvu.PrintTitles" localSheetId="13" hidden="1">'Sch-5 Dis'!$3:$13</definedName>
    <definedName name="Z_D53177B2_31EC_4222_B97A_A37DCFD9E45B_.wvu.PrintTitles" localSheetId="15" hidden="1">'Sch-7'!$14:$14</definedName>
    <definedName name="Z_D53177B2_31EC_4222_B97A_A37DCFD9E45B_.wvu.PrintTitles" localSheetId="16" hidden="1">'Sch-7 Dis'!$14:$14</definedName>
    <definedName name="Z_D53177B2_31EC_4222_B97A_A37DCFD9E45B_.wvu.PrintTitles" localSheetId="12" hidden="1">'Schedule-2'!$3:$13</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5" hidden="1">'Sch-7'!$23:$23,'Sch-7'!$98:$216</definedName>
    <definedName name="Z_D53177B2_31EC_4222_B97A_A37DCFD9E45B_.wvu.Rows" localSheetId="16" hidden="1">'Sch-7 Dis'!$104:$222</definedName>
    <definedName name="Z_E81F0721_C35D_4189_B675_E46A21339863_.wvu.Cols" localSheetId="4" hidden="1">'Sch-1'!$P:$S,'Sch-1'!#REF!</definedName>
    <definedName name="Z_E81F0721_C35D_4189_B675_E46A21339863_.wvu.Cols" localSheetId="10" hidden="1">'Sch-1  (2)'!$O:$W,'Sch-1  (2)'!$AH:$AM</definedName>
    <definedName name="Z_E81F0721_C35D_4189_B675_E46A21339863_.wvu.Cols" localSheetId="6" hidden="1">'Sch-2'!$K:$T</definedName>
    <definedName name="Z_E81F0721_C35D_4189_B675_E46A21339863_.wvu.Cols" localSheetId="7" hidden="1">'Sch-2 Dis'!$K:$Q</definedName>
    <definedName name="Z_E81F0721_C35D_4189_B675_E46A21339863_.wvu.Cols" localSheetId="8" hidden="1">'Sch-3 Dis'!$AA:$AF</definedName>
    <definedName name="Z_E81F0721_C35D_4189_B675_E46A21339863_.wvu.Cols" localSheetId="15" hidden="1">'Sch-7'!$I:$L,'Sch-7'!$AD:$AJ</definedName>
    <definedName name="Z_E81F0721_C35D_4189_B675_E46A21339863_.wvu.Cols" localSheetId="16" hidden="1">'Sch-7 Dis'!$AD:$AJ</definedName>
    <definedName name="Z_E81F0721_C35D_4189_B675_E46A21339863_.wvu.Cols" localSheetId="12" hidden="1">'Schedule-2'!$I:$P</definedName>
    <definedName name="Z_E81F0721_C35D_4189_B675_E46A21339863_.wvu.FilterData" localSheetId="4" hidden="1">'Sch-1'!$A$18:$Z$18</definedName>
    <definedName name="Z_E81F0721_C35D_4189_B675_E46A21339863_.wvu.FilterData" localSheetId="10" hidden="1">'Sch-1  (2)'!#REF!</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7" hidden="1">'Sch-2 Dis'!$A$15:$F$56</definedName>
    <definedName name="Z_E81F0721_C35D_4189_B675_E46A21339863_.wvu.FilterData" localSheetId="8" hidden="1">'Sch-3 Dis'!$A$15:$F$81</definedName>
    <definedName name="Z_E81F0721_C35D_4189_B675_E46A21339863_.wvu.PrintArea" localSheetId="20" hidden="1">'Bid Form '!$A$1:$F$65</definedName>
    <definedName name="Z_E81F0721_C35D_4189_B675_E46A21339863_.wvu.PrintArea" localSheetId="18"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7" hidden="1">Octroi!$A$1:$E$16</definedName>
    <definedName name="Z_E81F0721_C35D_4189_B675_E46A21339863_.wvu.PrintArea" localSheetId="19" hidden="1">'Other Taxes &amp; Duties'!$A$1:$F$16</definedName>
    <definedName name="Z_E81F0721_C35D_4189_B675_E46A21339863_.wvu.PrintArea" localSheetId="22" hidden="1">'Q &amp; C'!$A$1:$F$38</definedName>
    <definedName name="Z_E81F0721_C35D_4189_B675_E46A21339863_.wvu.PrintArea" localSheetId="21" hidden="1">'Q &amp; C (2)'!$A$1:$F$44</definedName>
    <definedName name="Z_E81F0721_C35D_4189_B675_E46A21339863_.wvu.PrintArea" localSheetId="4" hidden="1">'Sch-1'!$A$1:$O$30</definedName>
    <definedName name="Z_E81F0721_C35D_4189_B675_E46A21339863_.wvu.PrintArea" localSheetId="10" hidden="1">'Sch-1  (2)'!$A$1:$N$180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7" hidden="1">'Sch-2 Dis'!$A$1:$F$62</definedName>
    <definedName name="Z_E81F0721_C35D_4189_B675_E46A21339863_.wvu.PrintArea" localSheetId="14" hidden="1">'Sch-3'!$A$1:$D$28</definedName>
    <definedName name="Z_E81F0721_C35D_4189_B675_E46A21339863_.wvu.PrintArea" localSheetId="8" hidden="1">'Sch-3 Dis'!$A$1:$F$87</definedName>
    <definedName name="Z_E81F0721_C35D_4189_B675_E46A21339863_.wvu.PrintArea" localSheetId="9" hidden="1">'Sch-4'!$A$1:$F$21</definedName>
    <definedName name="Z_E81F0721_C35D_4189_B675_E46A21339863_.wvu.PrintArea" localSheetId="13" hidden="1">'Sch-5 Dis'!$A$1:$E$23</definedName>
    <definedName name="Z_E81F0721_C35D_4189_B675_E46A21339863_.wvu.PrintArea" localSheetId="15" hidden="1">'Sch-7'!$A$1:$F$26</definedName>
    <definedName name="Z_E81F0721_C35D_4189_B675_E46A21339863_.wvu.PrintArea" localSheetId="16" hidden="1">'Sch-7 Dis'!$A$1:$G$28</definedName>
    <definedName name="Z_E81F0721_C35D_4189_B675_E46A21339863_.wvu.PrintArea" localSheetId="12" hidden="1">'Schedule-2'!$A$1:$E$21</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7" hidden="1">'Sch-2 Dis'!$13:$15</definedName>
    <definedName name="Z_E81F0721_C35D_4189_B675_E46A21339863_.wvu.PrintTitles" localSheetId="14" hidden="1">'Sch-3'!$3:$13</definedName>
    <definedName name="Z_E81F0721_C35D_4189_B675_E46A21339863_.wvu.PrintTitles" localSheetId="8" hidden="1">'Sch-3 Dis'!$13:$15</definedName>
    <definedName name="Z_E81F0721_C35D_4189_B675_E46A21339863_.wvu.PrintTitles" localSheetId="13" hidden="1">'Sch-5 Dis'!$3:$13</definedName>
    <definedName name="Z_E81F0721_C35D_4189_B675_E46A21339863_.wvu.PrintTitles" localSheetId="15" hidden="1">'Sch-7'!$14:$14</definedName>
    <definedName name="Z_E81F0721_C35D_4189_B675_E46A21339863_.wvu.PrintTitles" localSheetId="16" hidden="1">'Sch-7 Dis'!$14:$14</definedName>
    <definedName name="Z_E81F0721_C35D_4189_B675_E46A21339863_.wvu.PrintTitles" localSheetId="12" hidden="1">'Schedule-2'!$3:$13</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5" hidden="1">'Sch-7'!$15:$20,'Sch-7'!$23:$23,'Sch-7'!$98:$216</definedName>
    <definedName name="Z_E81F0721_C35D_4189_B675_E46A21339863_.wvu.Rows" localSheetId="16" hidden="1">'Sch-7 Dis'!$104:$222</definedName>
    <definedName name="Z_E97134B6_5E8D_4951_8DA0_73D065532361_.wvu.Cols" localSheetId="4" hidden="1">'Sch-1'!$P:$AA</definedName>
    <definedName name="Z_E97134B6_5E8D_4951_8DA0_73D065532361_.wvu.Cols" localSheetId="10" hidden="1">'Sch-1  (2)'!$S:$AB,'Sch-1  (2)'!$AH:$AM</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Dis'!$AA:$AF</definedName>
    <definedName name="Z_E97134B6_5E8D_4951_8DA0_73D065532361_.wvu.Cols" localSheetId="15" hidden="1">'Sch-7'!$I:$L,'Sch-7'!$AD:$AJ</definedName>
    <definedName name="Z_E97134B6_5E8D_4951_8DA0_73D065532361_.wvu.Cols" localSheetId="16" hidden="1">'Sch-7 Dis'!$AD:$AJ</definedName>
    <definedName name="Z_E97134B6_5E8D_4951_8DA0_73D065532361_.wvu.Cols" localSheetId="12" hidden="1">'Schedule-2'!$I:$P</definedName>
    <definedName name="Z_E97134B6_5E8D_4951_8DA0_73D065532361_.wvu.FilterData" localSheetId="4" hidden="1">'Sch-1'!$A$18:$O$18</definedName>
    <definedName name="Z_E97134B6_5E8D_4951_8DA0_73D065532361_.wvu.FilterData" localSheetId="10" hidden="1">'Sch-1  (2)'!$A$17:$M$180</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7" hidden="1">'Sch-2 Dis'!$A$15:$F$56</definedName>
    <definedName name="Z_E97134B6_5E8D_4951_8DA0_73D065532361_.wvu.FilterData" localSheetId="8" hidden="1">'Sch-3 Dis'!$A$15:$F$81</definedName>
    <definedName name="Z_E97134B6_5E8D_4951_8DA0_73D065532361_.wvu.PrintArea" localSheetId="20" hidden="1">'Bid Form '!$A$1:$F$65</definedName>
    <definedName name="Z_E97134B6_5E8D_4951_8DA0_73D065532361_.wvu.PrintArea" localSheetId="18"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7" hidden="1">Octroi!$A$1:$E$16</definedName>
    <definedName name="Z_E97134B6_5E8D_4951_8DA0_73D065532361_.wvu.PrintArea" localSheetId="19" hidden="1">'Other Taxes &amp; Duties'!$A$1:$F$16</definedName>
    <definedName name="Z_E97134B6_5E8D_4951_8DA0_73D065532361_.wvu.PrintArea" localSheetId="22" hidden="1">'Q &amp; C'!$A$1:$F$38</definedName>
    <definedName name="Z_E97134B6_5E8D_4951_8DA0_73D065532361_.wvu.PrintArea" localSheetId="21" hidden="1">'Q &amp; C (2)'!$A$1:$F$44</definedName>
    <definedName name="Z_E97134B6_5E8D_4951_8DA0_73D065532361_.wvu.PrintArea" localSheetId="4" hidden="1">'Sch-1'!$A$1:$O$30</definedName>
    <definedName name="Z_E97134B6_5E8D_4951_8DA0_73D065532361_.wvu.PrintArea" localSheetId="10" hidden="1">'Sch-1  (2)'!$A$1:$M$180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7" hidden="1">'Sch-2 Dis'!$A$1:$F$62</definedName>
    <definedName name="Z_E97134B6_5E8D_4951_8DA0_73D065532361_.wvu.PrintArea" localSheetId="14" hidden="1">'Sch-3'!$A$1:$D$28</definedName>
    <definedName name="Z_E97134B6_5E8D_4951_8DA0_73D065532361_.wvu.PrintArea" localSheetId="8" hidden="1">'Sch-3 Dis'!$A$1:$F$87</definedName>
    <definedName name="Z_E97134B6_5E8D_4951_8DA0_73D065532361_.wvu.PrintArea" localSheetId="9" hidden="1">'Sch-4'!$A$1:$F$21</definedName>
    <definedName name="Z_E97134B6_5E8D_4951_8DA0_73D065532361_.wvu.PrintArea" localSheetId="13" hidden="1">'Sch-5 Dis'!$A$1:$E$23</definedName>
    <definedName name="Z_E97134B6_5E8D_4951_8DA0_73D065532361_.wvu.PrintArea" localSheetId="15" hidden="1">'Sch-7'!$A$1:$F$26</definedName>
    <definedName name="Z_E97134B6_5E8D_4951_8DA0_73D065532361_.wvu.PrintArea" localSheetId="16" hidden="1">'Sch-7 Dis'!$A$1:$G$28</definedName>
    <definedName name="Z_E97134B6_5E8D_4951_8DA0_73D065532361_.wvu.PrintArea" localSheetId="12" hidden="1">'Schedule-2'!$A$1:$E$21</definedName>
    <definedName name="Z_E97134B6_5E8D_4951_8DA0_73D065532361_.wvu.PrintTitles" localSheetId="4" hidden="1">'Sch-1'!$15:$17</definedName>
    <definedName name="Z_E97134B6_5E8D_4951_8DA0_73D065532361_.wvu.PrintTitles" localSheetId="10" hidden="1">'Sch-1  (2)'!$13:$16</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7" hidden="1">'Sch-2 Dis'!$13:$15</definedName>
    <definedName name="Z_E97134B6_5E8D_4951_8DA0_73D065532361_.wvu.PrintTitles" localSheetId="14" hidden="1">'Sch-3'!$3:$13</definedName>
    <definedName name="Z_E97134B6_5E8D_4951_8DA0_73D065532361_.wvu.PrintTitles" localSheetId="8" hidden="1">'Sch-3 Dis'!$13:$15</definedName>
    <definedName name="Z_E97134B6_5E8D_4951_8DA0_73D065532361_.wvu.PrintTitles" localSheetId="13" hidden="1">'Sch-5 Dis'!$3:$13</definedName>
    <definedName name="Z_E97134B6_5E8D_4951_8DA0_73D065532361_.wvu.PrintTitles" localSheetId="15" hidden="1">'Sch-7'!$14:$14</definedName>
    <definedName name="Z_E97134B6_5E8D_4951_8DA0_73D065532361_.wvu.PrintTitles" localSheetId="16" hidden="1">'Sch-7 Dis'!$14:$14</definedName>
    <definedName name="Z_E97134B6_5E8D_4951_8DA0_73D065532361_.wvu.PrintTitles" localSheetId="12" hidden="1">'Schedule-2'!$3:$13</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5" hidden="1">'Sch-7'!$23:$23,'Sch-7'!$98:$216</definedName>
    <definedName name="Z_E97134B6_5E8D_4951_8DA0_73D065532361_.wvu.Rows" localSheetId="16" hidden="1">'Sch-7 Dis'!$104:$222</definedName>
    <definedName name="Z_E9F4E142_7D26_464D_BECA_4F3806DB1FE1_.wvu.Cols" localSheetId="4" hidden="1">'Sch-1'!$R:$W</definedName>
    <definedName name="Z_E9F4E142_7D26_464D_BECA_4F3806DB1FE1_.wvu.Cols" localSheetId="10" hidden="1">'Sch-1  (2)'!$S:$AB,'Sch-1  (2)'!$AH:$AM</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Dis'!$AA:$AF</definedName>
    <definedName name="Z_E9F4E142_7D26_464D_BECA_4F3806DB1FE1_.wvu.Cols" localSheetId="15" hidden="1">'Sch-7'!$I:$L,'Sch-7'!$AD:$AJ</definedName>
    <definedName name="Z_E9F4E142_7D26_464D_BECA_4F3806DB1FE1_.wvu.Cols" localSheetId="16" hidden="1">'Sch-7 Dis'!$AD:$AJ</definedName>
    <definedName name="Z_E9F4E142_7D26_464D_BECA_4F3806DB1FE1_.wvu.Cols" localSheetId="12" hidden="1">'Schedule-2'!$I:$P</definedName>
    <definedName name="Z_E9F4E142_7D26_464D_BECA_4F3806DB1FE1_.wvu.FilterData" localSheetId="4" hidden="1">'Sch-1'!$A$18:$O$18</definedName>
    <definedName name="Z_E9F4E142_7D26_464D_BECA_4F3806DB1FE1_.wvu.FilterData" localSheetId="10" hidden="1">'Sch-1  (2)'!$A$17:$M$180</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7" hidden="1">'Sch-2 Dis'!$A$15:$F$56</definedName>
    <definedName name="Z_E9F4E142_7D26_464D_BECA_4F3806DB1FE1_.wvu.FilterData" localSheetId="8" hidden="1">'Sch-3 Dis'!$A$15:$F$81</definedName>
    <definedName name="Z_E9F4E142_7D26_464D_BECA_4F3806DB1FE1_.wvu.PrintArea" localSheetId="20" hidden="1">'Bid Form '!$A$1:$F$65</definedName>
    <definedName name="Z_E9F4E142_7D26_464D_BECA_4F3806DB1FE1_.wvu.PrintArea" localSheetId="18"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7" hidden="1">Octroi!$A$1:$E$16</definedName>
    <definedName name="Z_E9F4E142_7D26_464D_BECA_4F3806DB1FE1_.wvu.PrintArea" localSheetId="19" hidden="1">'Other Taxes &amp; Duties'!$A$1:$F$16</definedName>
    <definedName name="Z_E9F4E142_7D26_464D_BECA_4F3806DB1FE1_.wvu.PrintArea" localSheetId="22" hidden="1">'Q &amp; C'!$A$1:$F$38</definedName>
    <definedName name="Z_E9F4E142_7D26_464D_BECA_4F3806DB1FE1_.wvu.PrintArea" localSheetId="21" hidden="1">'Q &amp; C (2)'!$A$1:$F$44</definedName>
    <definedName name="Z_E9F4E142_7D26_464D_BECA_4F3806DB1FE1_.wvu.PrintArea" localSheetId="4" hidden="1">'Sch-1'!$A$1:$O$30</definedName>
    <definedName name="Z_E9F4E142_7D26_464D_BECA_4F3806DB1FE1_.wvu.PrintArea" localSheetId="10" hidden="1">'Sch-1  (2)'!$A$1:$M$180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7" hidden="1">'Sch-2 Dis'!$A$1:$F$62</definedName>
    <definedName name="Z_E9F4E142_7D26_464D_BECA_4F3806DB1FE1_.wvu.PrintArea" localSheetId="14" hidden="1">'Sch-3'!$A$1:$D$29</definedName>
    <definedName name="Z_E9F4E142_7D26_464D_BECA_4F3806DB1FE1_.wvu.PrintArea" localSheetId="8" hidden="1">'Sch-3 Dis'!$A$1:$F$87</definedName>
    <definedName name="Z_E9F4E142_7D26_464D_BECA_4F3806DB1FE1_.wvu.PrintArea" localSheetId="9" hidden="1">'Sch-4'!$A$1:$F$21</definedName>
    <definedName name="Z_E9F4E142_7D26_464D_BECA_4F3806DB1FE1_.wvu.PrintArea" localSheetId="13" hidden="1">'Sch-5 Dis'!$A$1:$E$23</definedName>
    <definedName name="Z_E9F4E142_7D26_464D_BECA_4F3806DB1FE1_.wvu.PrintArea" localSheetId="15" hidden="1">'Sch-7'!$A$1:$F$26</definedName>
    <definedName name="Z_E9F4E142_7D26_464D_BECA_4F3806DB1FE1_.wvu.PrintArea" localSheetId="16" hidden="1">'Sch-7 Dis'!$A$1:$G$28</definedName>
    <definedName name="Z_E9F4E142_7D26_464D_BECA_4F3806DB1FE1_.wvu.PrintArea" localSheetId="12" hidden="1">'Schedule-2'!$A$1:$E$21</definedName>
    <definedName name="Z_E9F4E142_7D26_464D_BECA_4F3806DB1FE1_.wvu.PrintTitles" localSheetId="4" hidden="1">'Sch-1'!$15:$17</definedName>
    <definedName name="Z_E9F4E142_7D26_464D_BECA_4F3806DB1FE1_.wvu.PrintTitles" localSheetId="10" hidden="1">'Sch-1  (2)'!$13:$16</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7" hidden="1">'Sch-2 Dis'!$13:$15</definedName>
    <definedName name="Z_E9F4E142_7D26_464D_BECA_4F3806DB1FE1_.wvu.PrintTitles" localSheetId="14" hidden="1">'Sch-3'!$3:$13</definedName>
    <definedName name="Z_E9F4E142_7D26_464D_BECA_4F3806DB1FE1_.wvu.PrintTitles" localSheetId="8" hidden="1">'Sch-3 Dis'!$13:$15</definedName>
    <definedName name="Z_E9F4E142_7D26_464D_BECA_4F3806DB1FE1_.wvu.PrintTitles" localSheetId="13" hidden="1">'Sch-5 Dis'!$3:$13</definedName>
    <definedName name="Z_E9F4E142_7D26_464D_BECA_4F3806DB1FE1_.wvu.PrintTitles" localSheetId="15" hidden="1">'Sch-7'!$14:$14</definedName>
    <definedName name="Z_E9F4E142_7D26_464D_BECA_4F3806DB1FE1_.wvu.PrintTitles" localSheetId="16" hidden="1">'Sch-7 Dis'!$14:$14</definedName>
    <definedName name="Z_E9F4E142_7D26_464D_BECA_4F3806DB1FE1_.wvu.PrintTitles" localSheetId="12" hidden="1">'Schedule-2'!$3:$13</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5" hidden="1">'Sch-7'!$23:$23,'Sch-7'!$98:$216</definedName>
    <definedName name="Z_E9F4E142_7D26_464D_BECA_4F3806DB1FE1_.wvu.Rows" localSheetId="16" hidden="1">'Sch-7 Dis'!$104:$222</definedName>
    <definedName name="Z_ECE9294F_C910_4036_88BC_B1F2176FB06B_.wvu.Cols" localSheetId="4" hidden="1">'Sch-1'!$R:$W</definedName>
    <definedName name="Z_ECE9294F_C910_4036_88BC_B1F2176FB06B_.wvu.Cols" localSheetId="10" hidden="1">'Sch-1  (2)'!$S:$AB,'Sch-1  (2)'!$AH:$AM</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Dis'!$AA:$AF</definedName>
    <definedName name="Z_ECE9294F_C910_4036_88BC_B1F2176FB06B_.wvu.Cols" localSheetId="15" hidden="1">'Sch-7'!$I:$L,'Sch-7'!$AD:$AJ</definedName>
    <definedName name="Z_ECE9294F_C910_4036_88BC_B1F2176FB06B_.wvu.Cols" localSheetId="16" hidden="1">'Sch-7 Dis'!$AD:$AJ</definedName>
    <definedName name="Z_ECE9294F_C910_4036_88BC_B1F2176FB06B_.wvu.Cols" localSheetId="12" hidden="1">'Schedule-2'!$I:$P</definedName>
    <definedName name="Z_ECE9294F_C910_4036_88BC_B1F2176FB06B_.wvu.FilterData" localSheetId="4" hidden="1">'Sch-1'!$A$18:$O$18</definedName>
    <definedName name="Z_ECE9294F_C910_4036_88BC_B1F2176FB06B_.wvu.FilterData" localSheetId="10" hidden="1">'Sch-1  (2)'!$A$17:$M$180</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7" hidden="1">'Sch-2 Dis'!$A$15:$F$56</definedName>
    <definedName name="Z_ECE9294F_C910_4036_88BC_B1F2176FB06B_.wvu.FilterData" localSheetId="8" hidden="1">'Sch-3 Dis'!$A$15:$F$81</definedName>
    <definedName name="Z_ECE9294F_C910_4036_88BC_B1F2176FB06B_.wvu.PrintArea" localSheetId="20" hidden="1">'Bid Form '!$A$1:$F$65</definedName>
    <definedName name="Z_ECE9294F_C910_4036_88BC_B1F2176FB06B_.wvu.PrintArea" localSheetId="18"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7" hidden="1">Octroi!$A$1:$E$16</definedName>
    <definedName name="Z_ECE9294F_C910_4036_88BC_B1F2176FB06B_.wvu.PrintArea" localSheetId="19" hidden="1">'Other Taxes &amp; Duties'!$A$1:$F$16</definedName>
    <definedName name="Z_ECE9294F_C910_4036_88BC_B1F2176FB06B_.wvu.PrintArea" localSheetId="22" hidden="1">'Q &amp; C'!$A$1:$F$38</definedName>
    <definedName name="Z_ECE9294F_C910_4036_88BC_B1F2176FB06B_.wvu.PrintArea" localSheetId="21" hidden="1">'Q &amp; C (2)'!$A$1:$F$44</definedName>
    <definedName name="Z_ECE9294F_C910_4036_88BC_B1F2176FB06B_.wvu.PrintArea" localSheetId="4" hidden="1">'Sch-1'!$A$1:$O$30</definedName>
    <definedName name="Z_ECE9294F_C910_4036_88BC_B1F2176FB06B_.wvu.PrintArea" localSheetId="10" hidden="1">'Sch-1  (2)'!$A$1:$M$180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7" hidden="1">'Sch-2 Dis'!$A$1:$F$62</definedName>
    <definedName name="Z_ECE9294F_C910_4036_88BC_B1F2176FB06B_.wvu.PrintArea" localSheetId="14" hidden="1">'Sch-3'!$A$1:$D$29</definedName>
    <definedName name="Z_ECE9294F_C910_4036_88BC_B1F2176FB06B_.wvu.PrintArea" localSheetId="8" hidden="1">'Sch-3 Dis'!$A$1:$F$87</definedName>
    <definedName name="Z_ECE9294F_C910_4036_88BC_B1F2176FB06B_.wvu.PrintArea" localSheetId="9" hidden="1">'Sch-4'!$A$1:$F$21</definedName>
    <definedName name="Z_ECE9294F_C910_4036_88BC_B1F2176FB06B_.wvu.PrintArea" localSheetId="13" hidden="1">'Sch-5 Dis'!$A$1:$E$23</definedName>
    <definedName name="Z_ECE9294F_C910_4036_88BC_B1F2176FB06B_.wvu.PrintArea" localSheetId="15" hidden="1">'Sch-7'!$A$1:$F$26</definedName>
    <definedName name="Z_ECE9294F_C910_4036_88BC_B1F2176FB06B_.wvu.PrintArea" localSheetId="16" hidden="1">'Sch-7 Dis'!$A$1:$G$28</definedName>
    <definedName name="Z_ECE9294F_C910_4036_88BC_B1F2176FB06B_.wvu.PrintArea" localSheetId="12" hidden="1">'Schedule-2'!$A$1:$E$21</definedName>
    <definedName name="Z_ECE9294F_C910_4036_88BC_B1F2176FB06B_.wvu.PrintTitles" localSheetId="4" hidden="1">'Sch-1'!$15:$17</definedName>
    <definedName name="Z_ECE9294F_C910_4036_88BC_B1F2176FB06B_.wvu.PrintTitles" localSheetId="10" hidden="1">'Sch-1  (2)'!$13:$16</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7" hidden="1">'Sch-2 Dis'!$13:$15</definedName>
    <definedName name="Z_ECE9294F_C910_4036_88BC_B1F2176FB06B_.wvu.PrintTitles" localSheetId="14" hidden="1">'Sch-3'!$3:$13</definedName>
    <definedName name="Z_ECE9294F_C910_4036_88BC_B1F2176FB06B_.wvu.PrintTitles" localSheetId="8" hidden="1">'Sch-3 Dis'!$13:$15</definedName>
    <definedName name="Z_ECE9294F_C910_4036_88BC_B1F2176FB06B_.wvu.PrintTitles" localSheetId="13" hidden="1">'Sch-5 Dis'!$3:$13</definedName>
    <definedName name="Z_ECE9294F_C910_4036_88BC_B1F2176FB06B_.wvu.PrintTitles" localSheetId="15" hidden="1">'Sch-7'!$14:$14</definedName>
    <definedName name="Z_ECE9294F_C910_4036_88BC_B1F2176FB06B_.wvu.PrintTitles" localSheetId="16" hidden="1">'Sch-7 Dis'!$14:$14</definedName>
    <definedName name="Z_ECE9294F_C910_4036_88BC_B1F2176FB06B_.wvu.PrintTitles" localSheetId="12" hidden="1">'Schedule-2'!$3:$13</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10" hidden="1">'Sch-1  (2)'!#REF!</definedName>
    <definedName name="Z_ECE9294F_C910_4036_88BC_B1F2176FB06B_.wvu.Rows" localSheetId="6" hidden="1">'Sch-2'!#REF!</definedName>
    <definedName name="Z_ECE9294F_C910_4036_88BC_B1F2176FB06B_.wvu.Rows" localSheetId="15" hidden="1">'Sch-7'!$23:$23,'Sch-7'!$98:$216</definedName>
    <definedName name="Z_ECE9294F_C910_4036_88BC_B1F2176FB06B_.wvu.Rows" localSheetId="16" hidden="1">'Sch-7 Dis'!$104:$222</definedName>
    <definedName name="Z_EE46BCD1_F715_4FA9_A5FC_1B125AD601E0_.wvu.Cols" localSheetId="10" hidden="1">'Sch-1  (2)'!$S:$AB,'Sch-1  (2)'!$AH:$AM</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Dis'!$AA:$AF</definedName>
    <definedName name="Z_EE46BCD1_F715_4FA9_A5FC_1B125AD601E0_.wvu.Cols" localSheetId="15" hidden="1">'Sch-7'!$I:$L,'Sch-7'!$AD:$AJ</definedName>
    <definedName name="Z_EE46BCD1_F715_4FA9_A5FC_1B125AD601E0_.wvu.Cols" localSheetId="16" hidden="1">'Sch-7 Dis'!$AD:$AJ</definedName>
    <definedName name="Z_EE46BCD1_F715_4FA9_A5FC_1B125AD601E0_.wvu.Cols" localSheetId="12" hidden="1">'Schedule-2'!$I:$P</definedName>
    <definedName name="Z_EE46BCD1_F715_4FA9_A5FC_1B125AD601E0_.wvu.FilterData" localSheetId="4" hidden="1">'Sch-1'!$A$18:$O$18</definedName>
    <definedName name="Z_EE46BCD1_F715_4FA9_A5FC_1B125AD601E0_.wvu.FilterData" localSheetId="10" hidden="1">'Sch-1  (2)'!$A$17:$M$180</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7" hidden="1">'Sch-2 Dis'!$A$15:$F$56</definedName>
    <definedName name="Z_EE46BCD1_F715_4FA9_A5FC_1B125AD601E0_.wvu.FilterData" localSheetId="8" hidden="1">'Sch-3 Dis'!$A$15:$F$81</definedName>
    <definedName name="Z_EE46BCD1_F715_4FA9_A5FC_1B125AD601E0_.wvu.PrintArea" localSheetId="20" hidden="1">'Bid Form '!$A$1:$F$65</definedName>
    <definedName name="Z_EE46BCD1_F715_4FA9_A5FC_1B125AD601E0_.wvu.PrintArea" localSheetId="18"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7" hidden="1">Octroi!$A$1:$E$16</definedName>
    <definedName name="Z_EE46BCD1_F715_4FA9_A5FC_1B125AD601E0_.wvu.PrintArea" localSheetId="19" hidden="1">'Other Taxes &amp; Duties'!$A$1:$F$16</definedName>
    <definedName name="Z_EE46BCD1_F715_4FA9_A5FC_1B125AD601E0_.wvu.PrintArea" localSheetId="22" hidden="1">'Q &amp; C'!$A$1:$F$38</definedName>
    <definedName name="Z_EE46BCD1_F715_4FA9_A5FC_1B125AD601E0_.wvu.PrintArea" localSheetId="21" hidden="1">'Q &amp; C (2)'!$A$1:$F$44</definedName>
    <definedName name="Z_EE46BCD1_F715_4FA9_A5FC_1B125AD601E0_.wvu.PrintArea" localSheetId="4" hidden="1">'Sch-1'!$A$1:$O$30</definedName>
    <definedName name="Z_EE46BCD1_F715_4FA9_A5FC_1B125AD601E0_.wvu.PrintArea" localSheetId="10" hidden="1">'Sch-1  (2)'!$A$1:$M$180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7" hidden="1">'Sch-2 Dis'!$A$1:$F$62</definedName>
    <definedName name="Z_EE46BCD1_F715_4FA9_A5FC_1B125AD601E0_.wvu.PrintArea" localSheetId="14" hidden="1">'Sch-3'!$A$1:$D$28</definedName>
    <definedName name="Z_EE46BCD1_F715_4FA9_A5FC_1B125AD601E0_.wvu.PrintArea" localSheetId="8" hidden="1">'Sch-3 Dis'!$A$1:$F$87</definedName>
    <definedName name="Z_EE46BCD1_F715_4FA9_A5FC_1B125AD601E0_.wvu.PrintArea" localSheetId="9" hidden="1">'Sch-4'!$A$1:$F$21</definedName>
    <definedName name="Z_EE46BCD1_F715_4FA9_A5FC_1B125AD601E0_.wvu.PrintArea" localSheetId="13" hidden="1">'Sch-5 Dis'!$A$1:$E$23</definedName>
    <definedName name="Z_EE46BCD1_F715_4FA9_A5FC_1B125AD601E0_.wvu.PrintArea" localSheetId="15" hidden="1">'Sch-7'!$A$1:$F$26</definedName>
    <definedName name="Z_EE46BCD1_F715_4FA9_A5FC_1B125AD601E0_.wvu.PrintArea" localSheetId="16" hidden="1">'Sch-7 Dis'!$A$1:$G$28</definedName>
    <definedName name="Z_EE46BCD1_F715_4FA9_A5FC_1B125AD601E0_.wvu.PrintArea" localSheetId="12" hidden="1">'Schedule-2'!$A$1:$E$21</definedName>
    <definedName name="Z_EE46BCD1_F715_4FA9_A5FC_1B125AD601E0_.wvu.PrintTitles" localSheetId="4" hidden="1">'Sch-1'!$15:$17</definedName>
    <definedName name="Z_EE46BCD1_F715_4FA9_A5FC_1B125AD601E0_.wvu.PrintTitles" localSheetId="10" hidden="1">'Sch-1  (2)'!$13:$16</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7" hidden="1">'Sch-2 Dis'!$13:$15</definedName>
    <definedName name="Z_EE46BCD1_F715_4FA9_A5FC_1B125AD601E0_.wvu.PrintTitles" localSheetId="14" hidden="1">'Sch-3'!$3:$13</definedName>
    <definedName name="Z_EE46BCD1_F715_4FA9_A5FC_1B125AD601E0_.wvu.PrintTitles" localSheetId="8" hidden="1">'Sch-3 Dis'!$13:$15</definedName>
    <definedName name="Z_EE46BCD1_F715_4FA9_A5FC_1B125AD601E0_.wvu.PrintTitles" localSheetId="13" hidden="1">'Sch-5 Dis'!$3:$13</definedName>
    <definedName name="Z_EE46BCD1_F715_4FA9_A5FC_1B125AD601E0_.wvu.PrintTitles" localSheetId="15" hidden="1">'Sch-7'!$14:$14</definedName>
    <definedName name="Z_EE46BCD1_F715_4FA9_A5FC_1B125AD601E0_.wvu.PrintTitles" localSheetId="16" hidden="1">'Sch-7 Dis'!$14:$14</definedName>
    <definedName name="Z_EE46BCD1_F715_4FA9_A5FC_1B125AD601E0_.wvu.PrintTitles" localSheetId="12" hidden="1">'Schedule-2'!$3:$13</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5" hidden="1">'Sch-7'!$23:$23,'Sch-7'!$98:$216</definedName>
    <definedName name="Z_EE46BCD1_F715_4FA9_A5FC_1B125AD601E0_.wvu.Rows" localSheetId="16" hidden="1">'Sch-7 Dis'!$104:$222</definedName>
  </definedNames>
  <calcPr calcId="191028"/>
  <customWorkbookViews>
    <customWorkbookView name="Sivadanam Sivakumar {शिवदानम शिवकुमार} - Personal View" guid="{B48B8B4C-A880-453D-8729-90D004BEF0DB}" mergeInterval="0" personalView="1" maximized="1" xWindow="-8" yWindow="-8" windowWidth="1936" windowHeight="1056" tabRatio="821" activeSheetId="20"/>
    <customWorkbookView name="Pradeep Varun Ragiri {प्रदीप वरूण रागिरी} - Personal View" guid="{7043F04C-1FA3-449D-BEB8-4AC08DF68A5A}" mergeInterval="0" personalView="1" maximized="1" xWindow="-8" yWindow="-8" windowWidth="1382" windowHeight="744" tabRatio="821" activeSheetId="14"/>
    <customWorkbookView name="60031094 - Personal View" guid="{D0757F9E-DF41-4B40-A5E5-F4F8FDD8D61D}" mergeInterval="0" personalView="1" maximized="1" xWindow="1" yWindow="1" windowWidth="1362" windowHeight="538" tabRatio="821" activeSheetId="2"/>
    <customWorkbookView name="D Lucius - Personal View" guid="{E81F0721-C35D-4189-B675-E46A21339863}" mergeInterval="0" personalView="1" maximized="1" windowWidth="1362" windowHeight="523" tabRatio="821" activeSheetId="10"/>
    <customWorkbookView name="Venkatesh Karri {वेंकटेश कर्री} - Personal View" guid="{223BC0FC-814D-40F0-9795-CE82A16FF3A5}" mergeInterval="0" personalView="1" maximized="1" windowWidth="1362" windowHeight="542" tabRatio="821" activeSheetId="20"/>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0"/>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10"/>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0"/>
    <customWorkbookView name="Pankaj Pandey {पंकज पांडे} - Personal View" guid="{E97134B6-5E8D-4951-8DA0-73D065532361}" mergeInterval="0" personalView="1" maximized="1" windowWidth="1362" windowHeight="532" tabRatio="821" activeSheetId="5"/>
    <customWorkbookView name="60001959 - Personal View" guid="{B835C05C-B615-4DCB-982D-4519616B3CD8}" mergeInterval="0" personalView="1" maximized="1" windowWidth="1362" windowHeight="553" tabRatio="821" activeSheetId="10"/>
    <customWorkbookView name="60003099 - Personal View" guid="{17F5C48B-526E-48D2-9F97-823D578F9893}" mergeInterval="0" personalView="1" maximized="1" windowWidth="1276" windowHeight="798" tabRatio="679" activeSheetId="20"/>
    <customWorkbookView name="Jella Ramu {जेल्‍ला रामू} - Personal View" guid="{7F1A5DE7-1043-4C11-AB2C-CC6BC6A0F482}" mergeInterval="0" personalView="1" maximized="1" windowWidth="1362" windowHeight="543" tabRatio="821" activeSheetId="2"/>
    <customWorkbookView name="Dhinesh Kumar S {Dhinesh Kumar S} - Personal View" guid="{75D87FDD-0292-4E5A-8E8F-63018B009393}" mergeInterval="0" personalView="1" maximized="1" xWindow="-8" yWindow="-8" windowWidth="1382" windowHeight="744" tabRatio="82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1" i="27" l="1"/>
  <c r="M111" i="27" s="1"/>
  <c r="N111" i="27" s="1"/>
  <c r="L111" i="27" s="1"/>
  <c r="K110" i="27"/>
  <c r="M110" i="27" s="1"/>
  <c r="N110" i="27" s="1"/>
  <c r="L110" i="27" s="1"/>
  <c r="K109" i="27"/>
  <c r="M109" i="27" s="1"/>
  <c r="N109" i="27" s="1"/>
  <c r="L109" i="27" s="1"/>
  <c r="K108" i="27"/>
  <c r="M108" i="27" s="1"/>
  <c r="N108" i="27" s="1"/>
  <c r="L108" i="27" s="1"/>
  <c r="K107" i="27"/>
  <c r="M107" i="27" s="1"/>
  <c r="N107" i="27" s="1"/>
  <c r="L107" i="27" s="1"/>
  <c r="K106" i="27"/>
  <c r="M106" i="27" s="1"/>
  <c r="N106" i="27" s="1"/>
  <c r="L106" i="27" s="1"/>
  <c r="K105" i="27"/>
  <c r="M105" i="27" s="1"/>
  <c r="N105" i="27" s="1"/>
  <c r="L105" i="27" s="1"/>
  <c r="K104" i="27"/>
  <c r="M104" i="27" s="1"/>
  <c r="N104" i="27" s="1"/>
  <c r="L104" i="27" s="1"/>
  <c r="M103" i="27"/>
  <c r="N103" i="27" s="1"/>
  <c r="K102" i="27"/>
  <c r="M102" i="27" s="1"/>
  <c r="N102" i="27" s="1"/>
  <c r="L102" i="27" s="1"/>
  <c r="M101" i="27"/>
  <c r="N101" i="27" s="1"/>
  <c r="K100" i="27"/>
  <c r="M100" i="27" s="1"/>
  <c r="N100" i="27" s="1"/>
  <c r="L100" i="27" s="1"/>
  <c r="K99" i="27"/>
  <c r="M99" i="27" s="1"/>
  <c r="N99" i="27" s="1"/>
  <c r="L99" i="27" s="1"/>
  <c r="K98" i="27"/>
  <c r="M98" i="27" s="1"/>
  <c r="N98" i="27" s="1"/>
  <c r="L98" i="27" s="1"/>
  <c r="K97" i="27"/>
  <c r="M97" i="27" s="1"/>
  <c r="N97" i="27" s="1"/>
  <c r="L97" i="27" s="1"/>
  <c r="K96" i="27"/>
  <c r="M96" i="27" s="1"/>
  <c r="N96" i="27" s="1"/>
  <c r="L96" i="27" s="1"/>
  <c r="K95" i="27"/>
  <c r="M95" i="27" s="1"/>
  <c r="N95" i="27" s="1"/>
  <c r="L95" i="27" s="1"/>
  <c r="K94" i="27"/>
  <c r="M94" i="27" s="1"/>
  <c r="N94" i="27" s="1"/>
  <c r="L94" i="27" s="1"/>
  <c r="M93" i="27"/>
  <c r="N93" i="27" s="1"/>
  <c r="K92" i="27"/>
  <c r="M92" i="27" s="1"/>
  <c r="N92" i="27" s="1"/>
  <c r="L92" i="27" s="1"/>
  <c r="M91" i="27"/>
  <c r="N91" i="27" s="1"/>
  <c r="K90" i="27"/>
  <c r="M90" i="27" s="1"/>
  <c r="N90" i="27" s="1"/>
  <c r="L90" i="27" s="1"/>
  <c r="K89" i="27"/>
  <c r="M89" i="27" s="1"/>
  <c r="N89" i="27" s="1"/>
  <c r="L89" i="27" s="1"/>
  <c r="K88" i="27"/>
  <c r="M88" i="27" s="1"/>
  <c r="N88" i="27" s="1"/>
  <c r="L88" i="27" s="1"/>
  <c r="M87" i="27"/>
  <c r="N87" i="27" s="1"/>
  <c r="K85" i="27"/>
  <c r="M85" i="27" s="1"/>
  <c r="N85" i="27" s="1"/>
  <c r="L85" i="27" s="1"/>
  <c r="K84" i="27"/>
  <c r="M84" i="27" s="1"/>
  <c r="N84" i="27" s="1"/>
  <c r="L84" i="27" s="1"/>
  <c r="K83" i="27"/>
  <c r="M83" i="27" s="1"/>
  <c r="N83" i="27" s="1"/>
  <c r="L83" i="27" s="1"/>
  <c r="K82" i="27"/>
  <c r="M82" i="27" s="1"/>
  <c r="N82" i="27" s="1"/>
  <c r="L82" i="27" s="1"/>
  <c r="K81" i="27"/>
  <c r="M81" i="27" s="1"/>
  <c r="N81" i="27" s="1"/>
  <c r="L81" i="27" s="1"/>
  <c r="K80" i="27"/>
  <c r="M80" i="27" s="1"/>
  <c r="N80" i="27" s="1"/>
  <c r="L80" i="27" s="1"/>
  <c r="K79" i="27"/>
  <c r="M79" i="27" s="1"/>
  <c r="N79" i="27" s="1"/>
  <c r="L79" i="27" s="1"/>
  <c r="K78" i="27"/>
  <c r="M78" i="27" s="1"/>
  <c r="N78" i="27" s="1"/>
  <c r="L78" i="27" s="1"/>
  <c r="K77" i="27"/>
  <c r="M77" i="27" s="1"/>
  <c r="N77" i="27" s="1"/>
  <c r="L77" i="27" s="1"/>
  <c r="K76" i="27"/>
  <c r="M76" i="27" s="1"/>
  <c r="N76" i="27" s="1"/>
  <c r="L76" i="27" s="1"/>
  <c r="K75" i="27"/>
  <c r="M75" i="27" s="1"/>
  <c r="N75" i="27" s="1"/>
  <c r="L75" i="27" s="1"/>
  <c r="K42" i="27"/>
  <c r="K43" i="27"/>
  <c r="K44" i="27"/>
  <c r="K45" i="27"/>
  <c r="K46" i="27"/>
  <c r="K47" i="27"/>
  <c r="K48" i="27"/>
  <c r="K49" i="27"/>
  <c r="K50" i="27"/>
  <c r="K51" i="27"/>
  <c r="K53" i="27"/>
  <c r="K54" i="27"/>
  <c r="K55" i="27"/>
  <c r="K56" i="27"/>
  <c r="K57" i="27"/>
  <c r="K58" i="27"/>
  <c r="K59" i="27"/>
  <c r="K61" i="27"/>
  <c r="K62" i="27"/>
  <c r="K63" i="27"/>
  <c r="K65" i="27"/>
  <c r="K66" i="27"/>
  <c r="K67" i="27"/>
  <c r="K68" i="27"/>
  <c r="K69" i="27"/>
  <c r="K70" i="27"/>
  <c r="K71" i="27"/>
  <c r="K72" i="27"/>
  <c r="K73" i="27"/>
  <c r="K74" i="27"/>
  <c r="M74" i="27"/>
  <c r="N74" i="27" s="1"/>
  <c r="L74" i="27" s="1"/>
  <c r="M73" i="27"/>
  <c r="N73" i="27" s="1"/>
  <c r="L73" i="27" s="1"/>
  <c r="M72" i="27"/>
  <c r="N72" i="27" s="1"/>
  <c r="L72" i="27" s="1"/>
  <c r="M71" i="27"/>
  <c r="N71" i="27" s="1"/>
  <c r="L71" i="27" s="1"/>
  <c r="M70" i="27"/>
  <c r="N70" i="27" s="1"/>
  <c r="L70" i="27" s="1"/>
  <c r="M69" i="27"/>
  <c r="N69" i="27" s="1"/>
  <c r="L69" i="27" s="1"/>
  <c r="M68" i="27"/>
  <c r="N68" i="27" s="1"/>
  <c r="L68" i="27" s="1"/>
  <c r="M67" i="27"/>
  <c r="N67" i="27" s="1"/>
  <c r="L67" i="27" s="1"/>
  <c r="M66" i="27"/>
  <c r="N66" i="27" s="1"/>
  <c r="L66" i="27" s="1"/>
  <c r="M65" i="27"/>
  <c r="N65" i="27" s="1"/>
  <c r="L65" i="27" s="1"/>
  <c r="M64" i="27"/>
  <c r="N64" i="27" s="1"/>
  <c r="M63" i="27"/>
  <c r="N63" i="27" s="1"/>
  <c r="L63" i="27" s="1"/>
  <c r="M62" i="27"/>
  <c r="N62" i="27" s="1"/>
  <c r="L62" i="27" s="1"/>
  <c r="M61" i="27"/>
  <c r="N61" i="27" s="1"/>
  <c r="L61" i="27" s="1"/>
  <c r="M60" i="27"/>
  <c r="N60" i="27" s="1"/>
  <c r="M59" i="27"/>
  <c r="N59" i="27" s="1"/>
  <c r="L59" i="27" s="1"/>
  <c r="M58" i="27"/>
  <c r="N58" i="27" s="1"/>
  <c r="L58" i="27" s="1"/>
  <c r="M57" i="27"/>
  <c r="N57" i="27" s="1"/>
  <c r="L57" i="27" s="1"/>
  <c r="M56" i="27"/>
  <c r="N56" i="27" s="1"/>
  <c r="L56" i="27" s="1"/>
  <c r="M55" i="27"/>
  <c r="N55" i="27" s="1"/>
  <c r="L55" i="27" s="1"/>
  <c r="M54" i="27"/>
  <c r="N54" i="27" s="1"/>
  <c r="L54" i="27" s="1"/>
  <c r="M53" i="27"/>
  <c r="N53" i="27" s="1"/>
  <c r="L53" i="27" s="1"/>
  <c r="M52" i="27"/>
  <c r="N52" i="27" s="1"/>
  <c r="M51" i="27"/>
  <c r="N51" i="27" s="1"/>
  <c r="L51" i="27" s="1"/>
  <c r="M50" i="27"/>
  <c r="N50" i="27" s="1"/>
  <c r="L50" i="27" s="1"/>
  <c r="M49" i="27"/>
  <c r="N49" i="27" s="1"/>
  <c r="L49" i="27" s="1"/>
  <c r="M48" i="27"/>
  <c r="N48" i="27" s="1"/>
  <c r="L48" i="27" s="1"/>
  <c r="M47" i="27"/>
  <c r="N47" i="27" s="1"/>
  <c r="L47" i="27" s="1"/>
  <c r="M46" i="27"/>
  <c r="N46" i="27" s="1"/>
  <c r="L46" i="27" s="1"/>
  <c r="M45" i="27"/>
  <c r="N45" i="27" s="1"/>
  <c r="L45" i="27" s="1"/>
  <c r="M44" i="27"/>
  <c r="N44" i="27" s="1"/>
  <c r="L44" i="27" s="1"/>
  <c r="M43" i="27"/>
  <c r="N43" i="27" s="1"/>
  <c r="L43" i="27" s="1"/>
  <c r="M42" i="27"/>
  <c r="N42" i="27" s="1"/>
  <c r="L42" i="27" s="1"/>
  <c r="K40" i="27"/>
  <c r="M40" i="27" s="1"/>
  <c r="N40" i="27" s="1"/>
  <c r="L40" i="27" s="1"/>
  <c r="K39" i="27"/>
  <c r="M39" i="27" s="1"/>
  <c r="N39" i="27" s="1"/>
  <c r="L39" i="27" s="1"/>
  <c r="K38" i="27"/>
  <c r="M38" i="27" s="1"/>
  <c r="N38" i="27" s="1"/>
  <c r="L38" i="27" s="1"/>
  <c r="K37" i="27"/>
  <c r="M37" i="27" s="1"/>
  <c r="N37" i="27" s="1"/>
  <c r="L37" i="27" s="1"/>
  <c r="K24" i="27"/>
  <c r="M24" i="27" s="1"/>
  <c r="N24" i="27" s="1"/>
  <c r="L24" i="27" s="1"/>
  <c r="K23" i="27"/>
  <c r="M23" i="27" s="1"/>
  <c r="N23" i="27" s="1"/>
  <c r="L23" i="27" s="1"/>
  <c r="K22" i="27"/>
  <c r="M22" i="27" s="1"/>
  <c r="N22" i="27" s="1"/>
  <c r="L22" i="27" s="1"/>
  <c r="K21" i="27"/>
  <c r="M21" i="27" s="1"/>
  <c r="N21" i="27" s="1"/>
  <c r="L21" i="27" s="1"/>
  <c r="K20" i="27"/>
  <c r="M20" i="27" s="1"/>
  <c r="N20" i="27" s="1"/>
  <c r="L20" i="27" s="1"/>
  <c r="K19" i="27"/>
  <c r="M19" i="27" s="1"/>
  <c r="N19" i="27" s="1"/>
  <c r="L19" i="27" s="1"/>
  <c r="K18" i="27"/>
  <c r="M18" i="27" s="1"/>
  <c r="N18" i="27" s="1"/>
  <c r="L18" i="27" s="1"/>
  <c r="K17" i="27"/>
  <c r="M17" i="27" s="1"/>
  <c r="N17" i="27" s="1"/>
  <c r="L17" i="27" s="1"/>
  <c r="K16" i="27"/>
  <c r="M16" i="27" s="1"/>
  <c r="N16" i="27" s="1"/>
  <c r="L16" i="27" s="1"/>
  <c r="K15" i="27"/>
  <c r="M15" i="27" s="1"/>
  <c r="N15" i="27" s="1"/>
  <c r="L15" i="27" s="1"/>
  <c r="K14" i="27"/>
  <c r="M14" i="27" s="1"/>
  <c r="N14" i="27" s="1"/>
  <c r="L14" i="27" s="1"/>
  <c r="K13" i="27"/>
  <c r="K30" i="27"/>
  <c r="M30" i="27" s="1"/>
  <c r="N30" i="27" s="1"/>
  <c r="L30" i="27" s="1"/>
  <c r="K29" i="27"/>
  <c r="M29" i="27" s="1"/>
  <c r="N29" i="27" s="1"/>
  <c r="L29" i="27" s="1"/>
  <c r="K28" i="27"/>
  <c r="M28" i="27" s="1"/>
  <c r="N28" i="27" s="1"/>
  <c r="L28" i="27" s="1"/>
  <c r="K27" i="27"/>
  <c r="M27" i="27" s="1"/>
  <c r="N27" i="27" s="1"/>
  <c r="L27" i="27" s="1"/>
  <c r="K26" i="27"/>
  <c r="M26" i="27" s="1"/>
  <c r="N26" i="27" s="1"/>
  <c r="L26" i="27" s="1"/>
  <c r="K25" i="27"/>
  <c r="M25" i="27" s="1"/>
  <c r="N25" i="27" s="1"/>
  <c r="L25" i="27" s="1"/>
  <c r="K33" i="27"/>
  <c r="M33" i="27" s="1"/>
  <c r="N33" i="27" s="1"/>
  <c r="L33" i="27" s="1"/>
  <c r="K32" i="27"/>
  <c r="M32" i="27" s="1"/>
  <c r="N32" i="27" s="1"/>
  <c r="L32" i="27" s="1"/>
  <c r="K31" i="27"/>
  <c r="M31" i="27" s="1"/>
  <c r="N31" i="27" s="1"/>
  <c r="L31" i="27" s="1"/>
  <c r="B2" i="2"/>
  <c r="M13" i="27" l="1"/>
  <c r="N13" i="27" s="1"/>
  <c r="L13" i="27" s="1"/>
  <c r="A1" i="27"/>
  <c r="D9" i="27"/>
  <c r="D8" i="27"/>
  <c r="B7" i="27"/>
  <c r="B6" i="27"/>
  <c r="K34" i="27"/>
  <c r="K35" i="27"/>
  <c r="K36" i="27"/>
  <c r="M36" i="27" s="1"/>
  <c r="N36" i="27" s="1"/>
  <c r="L36" i="27" s="1"/>
  <c r="O180" i="26"/>
  <c r="P180" i="26" s="1"/>
  <c r="N180" i="26" s="1"/>
  <c r="M180" i="26"/>
  <c r="M177" i="26"/>
  <c r="O177" i="26" s="1"/>
  <c r="P177" i="26" s="1"/>
  <c r="N177" i="26" s="1"/>
  <c r="M176" i="26"/>
  <c r="O176" i="26" s="1"/>
  <c r="P176" i="26" s="1"/>
  <c r="N176" i="26" s="1"/>
  <c r="O175" i="26"/>
  <c r="P175" i="26" s="1"/>
  <c r="N175" i="26" s="1"/>
  <c r="M175" i="26"/>
  <c r="M174" i="26"/>
  <c r="O174" i="26" s="1"/>
  <c r="P174" i="26" s="1"/>
  <c r="N174" i="26" s="1"/>
  <c r="M173" i="26"/>
  <c r="O173" i="26" s="1"/>
  <c r="P173" i="26" s="1"/>
  <c r="N173" i="26" s="1"/>
  <c r="O171" i="26"/>
  <c r="P171" i="26" s="1"/>
  <c r="N171" i="26" s="1"/>
  <c r="M171" i="26"/>
  <c r="M170" i="26"/>
  <c r="O170" i="26" s="1"/>
  <c r="P170" i="26" s="1"/>
  <c r="N170" i="26" s="1"/>
  <c r="M169" i="26"/>
  <c r="O169" i="26" s="1"/>
  <c r="P169" i="26" s="1"/>
  <c r="N169" i="26" s="1"/>
  <c r="O168" i="26"/>
  <c r="P168" i="26" s="1"/>
  <c r="N168" i="26" s="1"/>
  <c r="M168" i="26"/>
  <c r="M167" i="26"/>
  <c r="O167" i="26" s="1"/>
  <c r="P167" i="26" s="1"/>
  <c r="N167" i="26" s="1"/>
  <c r="M166" i="26"/>
  <c r="O166" i="26" s="1"/>
  <c r="P166" i="26" s="1"/>
  <c r="N166" i="26" s="1"/>
  <c r="O165" i="26"/>
  <c r="P165" i="26" s="1"/>
  <c r="N165" i="26" s="1"/>
  <c r="M165" i="26"/>
  <c r="M164" i="26"/>
  <c r="O164" i="26" s="1"/>
  <c r="P164" i="26" s="1"/>
  <c r="N164" i="26" s="1"/>
  <c r="P163" i="26"/>
  <c r="N163" i="26" s="1"/>
  <c r="M163" i="26"/>
  <c r="O163" i="26" s="1"/>
  <c r="O162" i="26"/>
  <c r="P162" i="26" s="1"/>
  <c r="N162" i="26" s="1"/>
  <c r="M162" i="26"/>
  <c r="M161" i="26"/>
  <c r="O161" i="26" s="1"/>
  <c r="P161" i="26" s="1"/>
  <c r="N161" i="26" s="1"/>
  <c r="P160" i="26"/>
  <c r="N160" i="26" s="1"/>
  <c r="M160" i="26"/>
  <c r="O160" i="26" s="1"/>
  <c r="O159" i="26"/>
  <c r="P159" i="26" s="1"/>
  <c r="N159" i="26"/>
  <c r="M159" i="26"/>
  <c r="O158" i="26"/>
  <c r="P158" i="26" s="1"/>
  <c r="N158" i="26" s="1"/>
  <c r="M158" i="26"/>
  <c r="P157" i="26"/>
  <c r="N157" i="26" s="1"/>
  <c r="M157" i="26"/>
  <c r="O157" i="26" s="1"/>
  <c r="O156" i="26"/>
  <c r="P156" i="26" s="1"/>
  <c r="N156" i="26"/>
  <c r="M156" i="26"/>
  <c r="O155" i="26"/>
  <c r="P155" i="26" s="1"/>
  <c r="N155" i="26" s="1"/>
  <c r="M155" i="26"/>
  <c r="M154" i="26"/>
  <c r="O154" i="26" s="1"/>
  <c r="P154" i="26" s="1"/>
  <c r="N154" i="26" s="1"/>
  <c r="O153" i="26"/>
  <c r="P153" i="26" s="1"/>
  <c r="N153" i="26"/>
  <c r="M153" i="26"/>
  <c r="M152" i="26"/>
  <c r="O152" i="26" s="1"/>
  <c r="P152" i="26" s="1"/>
  <c r="N152" i="26" s="1"/>
  <c r="M151" i="26"/>
  <c r="O151" i="26" s="1"/>
  <c r="P151" i="26" s="1"/>
  <c r="N151" i="26" s="1"/>
  <c r="O150" i="26"/>
  <c r="P150" i="26" s="1"/>
  <c r="N150" i="26" s="1"/>
  <c r="M150" i="26"/>
  <c r="M149" i="26"/>
  <c r="O149" i="26" s="1"/>
  <c r="P149" i="26" s="1"/>
  <c r="N149" i="26" s="1"/>
  <c r="M148" i="26"/>
  <c r="O148" i="26" s="1"/>
  <c r="P148" i="26" s="1"/>
  <c r="N148" i="26" s="1"/>
  <c r="O147" i="26"/>
  <c r="P147" i="26" s="1"/>
  <c r="N147" i="26" s="1"/>
  <c r="M147" i="26"/>
  <c r="M146" i="26"/>
  <c r="O146" i="26" s="1"/>
  <c r="P146" i="26" s="1"/>
  <c r="N146" i="26" s="1"/>
  <c r="P145" i="26"/>
  <c r="N145" i="26" s="1"/>
  <c r="M145" i="26"/>
  <c r="O145" i="26" s="1"/>
  <c r="O144" i="26"/>
  <c r="P144" i="26" s="1"/>
  <c r="N144" i="26" s="1"/>
  <c r="M144" i="26"/>
  <c r="M143" i="26"/>
  <c r="O143" i="26" s="1"/>
  <c r="P143" i="26" s="1"/>
  <c r="N143" i="26" s="1"/>
  <c r="P142" i="26"/>
  <c r="N142" i="26" s="1"/>
  <c r="M142" i="26"/>
  <c r="O142" i="26" s="1"/>
  <c r="O139" i="26"/>
  <c r="P139" i="26" s="1"/>
  <c r="N139" i="26"/>
  <c r="M139" i="26"/>
  <c r="O138" i="26"/>
  <c r="P138" i="26" s="1"/>
  <c r="N138" i="26" s="1"/>
  <c r="M138" i="26"/>
  <c r="M137" i="26"/>
  <c r="O137" i="26" s="1"/>
  <c r="P137" i="26" s="1"/>
  <c r="N137" i="26" s="1"/>
  <c r="O136" i="26"/>
  <c r="P136" i="26" s="1"/>
  <c r="N136" i="26"/>
  <c r="M136" i="26"/>
  <c r="O135" i="26"/>
  <c r="P135" i="26" s="1"/>
  <c r="N135" i="26" s="1"/>
  <c r="M135" i="26"/>
  <c r="M134" i="26"/>
  <c r="O134" i="26" s="1"/>
  <c r="P134" i="26" s="1"/>
  <c r="N134" i="26" s="1"/>
  <c r="O133" i="26"/>
  <c r="P133" i="26" s="1"/>
  <c r="N133" i="26"/>
  <c r="M133" i="26"/>
  <c r="O132" i="26"/>
  <c r="P132" i="26" s="1"/>
  <c r="N132" i="26" s="1"/>
  <c r="M132" i="26"/>
  <c r="M131" i="26"/>
  <c r="O131" i="26" s="1"/>
  <c r="P131" i="26" s="1"/>
  <c r="N131" i="26" s="1"/>
  <c r="O130" i="26"/>
  <c r="P130" i="26" s="1"/>
  <c r="N130" i="26" s="1"/>
  <c r="M130" i="26"/>
  <c r="M129" i="26"/>
  <c r="O129" i="26" s="1"/>
  <c r="P129" i="26" s="1"/>
  <c r="N129" i="26" s="1"/>
  <c r="M128" i="26"/>
  <c r="O128" i="26" s="1"/>
  <c r="P128" i="26" s="1"/>
  <c r="N128" i="26" s="1"/>
  <c r="O127" i="26"/>
  <c r="P127" i="26" s="1"/>
  <c r="N127" i="26" s="1"/>
  <c r="M127" i="26"/>
  <c r="M125" i="26"/>
  <c r="O125" i="26" s="1"/>
  <c r="P125" i="26" s="1"/>
  <c r="N125" i="26" s="1"/>
  <c r="P124" i="26"/>
  <c r="N124" i="26" s="1"/>
  <c r="M124" i="26"/>
  <c r="O124" i="26" s="1"/>
  <c r="O123" i="26"/>
  <c r="P123" i="26" s="1"/>
  <c r="M122" i="26"/>
  <c r="O122" i="26" s="1"/>
  <c r="P122" i="26" s="1"/>
  <c r="N122" i="26" s="1"/>
  <c r="O121" i="26"/>
  <c r="P121" i="26" s="1"/>
  <c r="N121" i="26"/>
  <c r="M121" i="26"/>
  <c r="O120" i="26"/>
  <c r="P120" i="26" s="1"/>
  <c r="N120" i="26" s="1"/>
  <c r="M120" i="26"/>
  <c r="M119" i="26"/>
  <c r="O119" i="26" s="1"/>
  <c r="P119" i="26" s="1"/>
  <c r="N119" i="26" s="1"/>
  <c r="O118" i="26"/>
  <c r="P118" i="26" s="1"/>
  <c r="N118" i="26" s="1"/>
  <c r="M118" i="26"/>
  <c r="M117" i="26"/>
  <c r="O117" i="26" s="1"/>
  <c r="P117" i="26" s="1"/>
  <c r="N117" i="26" s="1"/>
  <c r="M116" i="26"/>
  <c r="O116" i="26" s="1"/>
  <c r="P116" i="26" s="1"/>
  <c r="N116" i="26" s="1"/>
  <c r="O115" i="26"/>
  <c r="P115" i="26" s="1"/>
  <c r="N115" i="26" s="1"/>
  <c r="M115" i="26"/>
  <c r="M114" i="26"/>
  <c r="O114" i="26" s="1"/>
  <c r="P114" i="26" s="1"/>
  <c r="N114" i="26" s="1"/>
  <c r="P113" i="26"/>
  <c r="O113" i="26"/>
  <c r="O112" i="26"/>
  <c r="P112" i="26" s="1"/>
  <c r="N112" i="26" s="1"/>
  <c r="M112" i="26"/>
  <c r="M111" i="26"/>
  <c r="O111" i="26" s="1"/>
  <c r="P111" i="26" s="1"/>
  <c r="N111" i="26" s="1"/>
  <c r="O110" i="26"/>
  <c r="P110" i="26" s="1"/>
  <c r="N110" i="26" s="1"/>
  <c r="M110" i="26"/>
  <c r="M109" i="26"/>
  <c r="O109" i="26" s="1"/>
  <c r="P109" i="26" s="1"/>
  <c r="N109" i="26" s="1"/>
  <c r="M108" i="26"/>
  <c r="O108" i="26" s="1"/>
  <c r="P108" i="26" s="1"/>
  <c r="N108" i="26" s="1"/>
  <c r="O107" i="26"/>
  <c r="P107" i="26" s="1"/>
  <c r="N107" i="26" s="1"/>
  <c r="M107" i="26"/>
  <c r="M106" i="26"/>
  <c r="O106" i="26" s="1"/>
  <c r="P106" i="26" s="1"/>
  <c r="N106" i="26" s="1"/>
  <c r="P105" i="26"/>
  <c r="N105" i="26" s="1"/>
  <c r="M105" i="26"/>
  <c r="O105" i="26" s="1"/>
  <c r="O104" i="26"/>
  <c r="P104" i="26" s="1"/>
  <c r="N104" i="26" s="1"/>
  <c r="M104" i="26"/>
  <c r="O103" i="26"/>
  <c r="P103" i="26" s="1"/>
  <c r="O102" i="26"/>
  <c r="P102" i="26" s="1"/>
  <c r="N102" i="26" s="1"/>
  <c r="M102" i="26"/>
  <c r="M101" i="26"/>
  <c r="O101" i="26" s="1"/>
  <c r="P101" i="26" s="1"/>
  <c r="N101" i="26" s="1"/>
  <c r="M100" i="26"/>
  <c r="O100" i="26" s="1"/>
  <c r="P100" i="26" s="1"/>
  <c r="N100" i="26" s="1"/>
  <c r="O99" i="26"/>
  <c r="P99" i="26" s="1"/>
  <c r="N99" i="26" s="1"/>
  <c r="M99" i="26"/>
  <c r="M98" i="26"/>
  <c r="O98" i="26" s="1"/>
  <c r="P98" i="26" s="1"/>
  <c r="N98" i="26" s="1"/>
  <c r="P97" i="26"/>
  <c r="N97" i="26" s="1"/>
  <c r="M97" i="26"/>
  <c r="O97" i="26" s="1"/>
  <c r="O96" i="26"/>
  <c r="P96" i="26" s="1"/>
  <c r="N96" i="26" s="1"/>
  <c r="M96" i="26"/>
  <c r="M95" i="26"/>
  <c r="O95" i="26" s="1"/>
  <c r="P95" i="26" s="1"/>
  <c r="N95" i="26" s="1"/>
  <c r="P94" i="26"/>
  <c r="N94" i="26" s="1"/>
  <c r="M94" i="26"/>
  <c r="O94" i="26" s="1"/>
  <c r="O93" i="26"/>
  <c r="P93" i="26" s="1"/>
  <c r="M92" i="26"/>
  <c r="O92" i="26" s="1"/>
  <c r="P92" i="26" s="1"/>
  <c r="N92" i="26" s="1"/>
  <c r="O91" i="26"/>
  <c r="P91" i="26" s="1"/>
  <c r="N91" i="26" s="1"/>
  <c r="M91" i="26"/>
  <c r="M90" i="26"/>
  <c r="O90" i="26" s="1"/>
  <c r="P90" i="26" s="1"/>
  <c r="N90" i="26" s="1"/>
  <c r="M89" i="26"/>
  <c r="O89" i="26" s="1"/>
  <c r="P89" i="26" s="1"/>
  <c r="N89" i="26" s="1"/>
  <c r="O88" i="26"/>
  <c r="P88" i="26" s="1"/>
  <c r="N88" i="26" s="1"/>
  <c r="M88" i="26"/>
  <c r="M87" i="26"/>
  <c r="O87" i="26" s="1"/>
  <c r="P87" i="26" s="1"/>
  <c r="N87" i="26" s="1"/>
  <c r="P86" i="26"/>
  <c r="N86" i="26" s="1"/>
  <c r="M86" i="26"/>
  <c r="O86" i="26" s="1"/>
  <c r="O85" i="26"/>
  <c r="P85" i="26" s="1"/>
  <c r="N85" i="26" s="1"/>
  <c r="M85" i="26"/>
  <c r="M84" i="26"/>
  <c r="O84" i="26" s="1"/>
  <c r="P84" i="26" s="1"/>
  <c r="N84" i="26" s="1"/>
  <c r="P83" i="26"/>
  <c r="N83" i="26" s="1"/>
  <c r="M83" i="26"/>
  <c r="O83" i="26" s="1"/>
  <c r="O82" i="26"/>
  <c r="P82" i="26" s="1"/>
  <c r="N82" i="26"/>
  <c r="M82" i="26"/>
  <c r="O81" i="26"/>
  <c r="P81" i="26" s="1"/>
  <c r="N81" i="26" s="1"/>
  <c r="M81" i="26"/>
  <c r="P80" i="26"/>
  <c r="N80" i="26" s="1"/>
  <c r="M80" i="26"/>
  <c r="O80" i="26" s="1"/>
  <c r="O79" i="26"/>
  <c r="P79" i="26" s="1"/>
  <c r="N79" i="26"/>
  <c r="M79" i="26"/>
  <c r="O78" i="26"/>
  <c r="P78" i="26" s="1"/>
  <c r="O77" i="26"/>
  <c r="P77" i="26" s="1"/>
  <c r="N77" i="26" s="1"/>
  <c r="M77" i="26"/>
  <c r="M76" i="26"/>
  <c r="O76" i="26" s="1"/>
  <c r="P76" i="26" s="1"/>
  <c r="N76" i="26" s="1"/>
  <c r="P75" i="26"/>
  <c r="N75" i="26" s="1"/>
  <c r="M75" i="26"/>
  <c r="O75" i="26" s="1"/>
  <c r="O74" i="26"/>
  <c r="P74" i="26" s="1"/>
  <c r="N74" i="26" s="1"/>
  <c r="M74" i="26"/>
  <c r="O73" i="26"/>
  <c r="P73" i="26" s="1"/>
  <c r="N73" i="26" s="1"/>
  <c r="M73" i="26"/>
  <c r="P72" i="26"/>
  <c r="N72" i="26" s="1"/>
  <c r="M72" i="26"/>
  <c r="O72" i="26" s="1"/>
  <c r="O71" i="26"/>
  <c r="P71" i="26" s="1"/>
  <c r="N71" i="26"/>
  <c r="M71" i="26"/>
  <c r="O70" i="26"/>
  <c r="P70" i="26" s="1"/>
  <c r="N70" i="26" s="1"/>
  <c r="M70" i="26"/>
  <c r="M69" i="26"/>
  <c r="O69" i="26" s="1"/>
  <c r="P69" i="26" s="1"/>
  <c r="N69" i="26" s="1"/>
  <c r="O68" i="26"/>
  <c r="P68" i="26" s="1"/>
  <c r="P67" i="26"/>
  <c r="N67" i="26" s="1"/>
  <c r="M67" i="26"/>
  <c r="O67" i="26" s="1"/>
  <c r="O66" i="26"/>
  <c r="P66" i="26" s="1"/>
  <c r="N66" i="26" s="1"/>
  <c r="M66" i="26"/>
  <c r="M65" i="26"/>
  <c r="O65" i="26" s="1"/>
  <c r="P65" i="26" s="1"/>
  <c r="N65" i="26" s="1"/>
  <c r="P64" i="26"/>
  <c r="N64" i="26" s="1"/>
  <c r="M64" i="26"/>
  <c r="O64" i="26" s="1"/>
  <c r="O63" i="26"/>
  <c r="P63" i="26" s="1"/>
  <c r="N63" i="26" s="1"/>
  <c r="M63" i="26"/>
  <c r="O62" i="26"/>
  <c r="P62" i="26" s="1"/>
  <c r="N62" i="26" s="1"/>
  <c r="M62" i="26"/>
  <c r="P61" i="26"/>
  <c r="N61" i="26" s="1"/>
  <c r="M61" i="26"/>
  <c r="O61" i="26" s="1"/>
  <c r="O60" i="26"/>
  <c r="P60" i="26" s="1"/>
  <c r="N60" i="26"/>
  <c r="M60" i="26"/>
  <c r="O59" i="26"/>
  <c r="P59" i="26" s="1"/>
  <c r="N59" i="26" s="1"/>
  <c r="M59" i="26"/>
  <c r="P58" i="26"/>
  <c r="O58" i="26"/>
  <c r="M57" i="26"/>
  <c r="O57" i="26" s="1"/>
  <c r="P57" i="26" s="1"/>
  <c r="N57" i="26" s="1"/>
  <c r="P56" i="26"/>
  <c r="N56" i="26" s="1"/>
  <c r="M56" i="26"/>
  <c r="O56" i="26" s="1"/>
  <c r="O55" i="26"/>
  <c r="P55" i="26" s="1"/>
  <c r="N55" i="26" s="1"/>
  <c r="M55" i="26"/>
  <c r="O54" i="26"/>
  <c r="P54" i="26" s="1"/>
  <c r="N54" i="26" s="1"/>
  <c r="M54" i="26"/>
  <c r="P53" i="26"/>
  <c r="N53" i="26" s="1"/>
  <c r="M53" i="26"/>
  <c r="O53" i="26" s="1"/>
  <c r="O52" i="26"/>
  <c r="P52" i="26" s="1"/>
  <c r="N52" i="26"/>
  <c r="M52" i="26"/>
  <c r="O51" i="26"/>
  <c r="P51" i="26" s="1"/>
  <c r="N51" i="26" s="1"/>
  <c r="M51" i="26"/>
  <c r="M50" i="26"/>
  <c r="O50" i="26" s="1"/>
  <c r="P50" i="26" s="1"/>
  <c r="N50" i="26" s="1"/>
  <c r="O49" i="26"/>
  <c r="P49" i="26" s="1"/>
  <c r="N49" i="26" s="1"/>
  <c r="M49" i="26"/>
  <c r="P48" i="26"/>
  <c r="O48" i="26"/>
  <c r="O47" i="26"/>
  <c r="P47" i="26" s="1"/>
  <c r="N47" i="26"/>
  <c r="M47" i="26"/>
  <c r="P46" i="26"/>
  <c r="N46" i="26" s="1"/>
  <c r="O46" i="26"/>
  <c r="M46" i="26"/>
  <c r="P45" i="26"/>
  <c r="N45" i="26"/>
  <c r="M45" i="26"/>
  <c r="O45" i="26" s="1"/>
  <c r="O44" i="26"/>
  <c r="P44" i="26" s="1"/>
  <c r="N44" i="26" s="1"/>
  <c r="M44" i="26"/>
  <c r="O43" i="26"/>
  <c r="P43" i="26" s="1"/>
  <c r="N43" i="26" s="1"/>
  <c r="M43" i="26"/>
  <c r="M42" i="26"/>
  <c r="O42" i="26" s="1"/>
  <c r="P42" i="26" s="1"/>
  <c r="N42" i="26" s="1"/>
  <c r="P41" i="26"/>
  <c r="N41" i="26" s="1"/>
  <c r="O41" i="26"/>
  <c r="M41" i="26"/>
  <c r="O40" i="26"/>
  <c r="P40" i="26" s="1"/>
  <c r="N40" i="26" s="1"/>
  <c r="M40" i="26"/>
  <c r="P39" i="26"/>
  <c r="N39" i="26" s="1"/>
  <c r="M39" i="26"/>
  <c r="O39" i="26" s="1"/>
  <c r="O38" i="26"/>
  <c r="P38" i="26" s="1"/>
  <c r="P37" i="26"/>
  <c r="N37" i="26" s="1"/>
  <c r="M37" i="26"/>
  <c r="O37" i="26" s="1"/>
  <c r="O36" i="26"/>
  <c r="P36" i="26" s="1"/>
  <c r="N36" i="26" s="1"/>
  <c r="M36" i="26"/>
  <c r="M35" i="26"/>
  <c r="O35" i="26" s="1"/>
  <c r="P35" i="26" s="1"/>
  <c r="N35" i="26" s="1"/>
  <c r="P34" i="26"/>
  <c r="N34" i="26" s="1"/>
  <c r="M34" i="26"/>
  <c r="O34" i="26" s="1"/>
  <c r="P33" i="26"/>
  <c r="O33" i="26"/>
  <c r="N33" i="26"/>
  <c r="M33" i="26"/>
  <c r="P32" i="26"/>
  <c r="N32" i="26" s="1"/>
  <c r="O32" i="26"/>
  <c r="M32" i="26"/>
  <c r="P31" i="26"/>
  <c r="N31" i="26"/>
  <c r="M31" i="26"/>
  <c r="O31" i="26" s="1"/>
  <c r="P30" i="26"/>
  <c r="N30" i="26" s="1"/>
  <c r="O30" i="26"/>
  <c r="M30" i="26"/>
  <c r="P29" i="26"/>
  <c r="N29" i="26" s="1"/>
  <c r="O29" i="26"/>
  <c r="M29" i="26"/>
  <c r="P28" i="26"/>
  <c r="O28" i="26"/>
  <c r="P27" i="26"/>
  <c r="N27" i="26" s="1"/>
  <c r="O27" i="26"/>
  <c r="M27" i="26"/>
  <c r="M26" i="26"/>
  <c r="O26" i="26" s="1"/>
  <c r="P26" i="26" s="1"/>
  <c r="N26" i="26" s="1"/>
  <c r="P25" i="26"/>
  <c r="N25" i="26" s="1"/>
  <c r="O25" i="26"/>
  <c r="M25" i="26"/>
  <c r="O24" i="26"/>
  <c r="P24" i="26" s="1"/>
  <c r="N24" i="26" s="1"/>
  <c r="M24" i="26"/>
  <c r="M23" i="26"/>
  <c r="O23" i="26" s="1"/>
  <c r="P23" i="26" s="1"/>
  <c r="N23" i="26" s="1"/>
  <c r="P22" i="26"/>
  <c r="N22" i="26" s="1"/>
  <c r="O22" i="26"/>
  <c r="M22" i="26"/>
  <c r="O21" i="26"/>
  <c r="P21" i="26" s="1"/>
  <c r="N21" i="26" s="1"/>
  <c r="M21" i="26"/>
  <c r="P20" i="26"/>
  <c r="N20" i="26" s="1"/>
  <c r="M20" i="26"/>
  <c r="O20" i="26" s="1"/>
  <c r="O19" i="26"/>
  <c r="P19" i="26" s="1"/>
  <c r="N19" i="26" s="1"/>
  <c r="M19" i="26"/>
  <c r="D11" i="26"/>
  <c r="AJ10" i="26"/>
  <c r="D10" i="26"/>
  <c r="D9" i="26"/>
  <c r="D8" i="26"/>
  <c r="A7" i="26"/>
  <c r="AJ6" i="26"/>
  <c r="A6" i="26"/>
  <c r="AJ5" i="26"/>
  <c r="AJ4" i="26"/>
  <c r="AJ3" i="26"/>
  <c r="A3" i="26"/>
  <c r="A1" i="26"/>
  <c r="K112" i="27" l="1"/>
  <c r="D18" i="14" s="1"/>
  <c r="M34" i="27"/>
  <c r="N34" i="27" s="1"/>
  <c r="L34" i="27" s="1"/>
  <c r="M35" i="27"/>
  <c r="N35" i="27" s="1"/>
  <c r="L35" i="27" s="1"/>
  <c r="N182" i="26"/>
  <c r="M181" i="26"/>
  <c r="AJ7" i="26"/>
  <c r="L113" i="27" l="1"/>
  <c r="D15" i="12" s="1"/>
  <c r="M183" i="26"/>
  <c r="K114" i="27" l="1"/>
  <c r="J19" i="7"/>
  <c r="J18" i="7"/>
  <c r="F2" i="2"/>
  <c r="N19" i="5" l="1"/>
  <c r="Q19" i="5" s="1"/>
  <c r="R19" i="5" s="1"/>
  <c r="O19" i="5" s="1"/>
  <c r="N20" i="5"/>
  <c r="Q20" i="5" s="1"/>
  <c r="R20" i="5" s="1"/>
  <c r="O20" i="5" s="1"/>
  <c r="N18" i="5"/>
  <c r="N21" i="5" l="1"/>
  <c r="B17" i="20"/>
  <c r="B3" i="2" l="1"/>
  <c r="J17" i="7" l="1"/>
  <c r="J20" i="7" s="1"/>
  <c r="A47" i="20" l="1"/>
  <c r="Q18" i="5" l="1"/>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1" i="4"/>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<sst xmlns="http://schemas.openxmlformats.org/spreadsheetml/2006/main" count="1873" uniqueCount="983">
  <si>
    <t>Package Name</t>
  </si>
  <si>
    <t>Construction of 220 kV Bays including SPR Rooms, common facilities for the augmentation portion of 765/400/220kV Koppal-II PS under “System strengthening at Koppal-II and Gadag-II for integration of RE generation projects” under TBCB SR-II.</t>
  </si>
  <si>
    <t>Package Code</t>
  </si>
  <si>
    <t>Civil Works</t>
  </si>
  <si>
    <t>Specification No.</t>
  </si>
  <si>
    <t>SR-II/C&amp;M/WC-4330/2025</t>
  </si>
  <si>
    <t>REV_01</t>
  </si>
  <si>
    <t>Price Schedules</t>
  </si>
  <si>
    <t>Fill up only green shaded cells in Sch-1, Sch-2, Sch-3 and Bid Form of price bid</t>
  </si>
  <si>
    <t/>
  </si>
  <si>
    <t>All the cells in Sch-2 &amp; Sch-3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</si>
  <si>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</si>
  <si>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</si>
  <si>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</si>
  <si>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</si>
  <si>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</si>
  <si>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</si>
  <si>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</si>
  <si>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</si>
  <si>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</si>
  <si>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</si>
  <si>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</si>
  <si>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</si>
  <si>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</si>
  <si>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</si>
  <si>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</si>
  <si>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</si>
  <si>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</si>
  <si>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</si>
  <si>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</si>
  <si>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</si>
  <si>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</si>
  <si>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</si>
  <si>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</si>
  <si>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</si>
  <si>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</si>
  <si>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</si>
  <si>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</si>
  <si>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</si>
  <si>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</si>
  <si>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</si>
  <si>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</si>
  <si>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</si>
  <si>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</si>
  <si>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</si>
  <si>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</si>
  <si>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Sch-1 (Installation / Service Charges) :</t>
  </si>
  <si>
    <t>Sch-4 (Training  Charges) :</t>
  </si>
  <si>
    <t>Not applicable, hence no cell is required to be filled up.</t>
  </si>
  <si>
    <t>Sch-2 (Summary of Taxes and Duties applicable on the Services) :</t>
  </si>
  <si>
    <t>No cell is required to be filled in by the bidder in this worksheet.</t>
  </si>
  <si>
    <t>Sch -3 (Grand-Total)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</si>
  <si>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</si>
  <si>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</si>
  <si>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</si>
  <si>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</si>
  <si>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</si>
  <si>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</si>
  <si>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Sch-3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</si>
  <si>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</si>
  <si>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</si>
  <si>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</si>
  <si>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</si>
  <si>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</si>
  <si>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</si>
  <si>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</si>
  <si>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</si>
  <si>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</si>
  <si>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</si>
  <si>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</si>
  <si>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</si>
  <si>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</si>
  <si>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</si>
  <si>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</si>
  <si>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</si>
  <si>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</si>
  <si>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</si>
  <si>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</si>
  <si>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</si>
  <si>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</si>
  <si>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</si>
  <si>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</si>
  <si>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</si>
  <si>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</si>
  <si>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</si>
  <si>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</si>
  <si>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</si>
  <si>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</si>
  <si>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</si>
  <si>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</si>
  <si>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</si>
  <si>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</si>
  <si>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</si>
  <si>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</si>
  <si>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</si>
  <si>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</si>
  <si>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</si>
  <si>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</si>
  <si>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</si>
  <si>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</si>
  <si>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</si>
  <si>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</si>
  <si>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</si>
  <si>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</si>
  <si>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</si>
  <si>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</si>
  <si>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</si>
  <si>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</si>
  <si>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</si>
  <si>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</si>
  <si>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</si>
  <si>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</si>
  <si>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</si>
  <si>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</si>
  <si>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</si>
  <si>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</si>
  <si>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</si>
  <si>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</si>
  <si>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</si>
  <si>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</si>
  <si>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</si>
  <si>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</si>
  <si>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</si>
  <si>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</si>
  <si>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</si>
  <si>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</si>
  <si>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</si>
  <si>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</si>
  <si>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</si>
  <si>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</si>
  <si>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</si>
  <si>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</si>
  <si>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</si>
  <si>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</si>
  <si>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</si>
  <si>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</si>
  <si>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</si>
  <si>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</si>
  <si>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</si>
  <si>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</si>
  <si>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</si>
  <si>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</si>
  <si>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</si>
  <si>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</si>
  <si>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</si>
  <si>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</si>
  <si>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</si>
  <si>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</si>
  <si>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</si>
  <si>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</si>
  <si>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</si>
  <si>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</si>
  <si>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</si>
  <si>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</si>
  <si>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</si>
  <si>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</si>
  <si>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</si>
  <si>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</si>
  <si>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- 2 Dis</t>
  </si>
  <si>
    <t>As per Lum-sum</t>
  </si>
  <si>
    <t>(SCHEDULE OF RATES AND PRICES : FREIGHT &amp; INSURANCE CHARGES)</t>
  </si>
  <si>
    <t>AS per Percent</t>
  </si>
  <si>
    <t>As per lum-sum on Sch-2</t>
  </si>
  <si>
    <t>As per Percent on Sch-2</t>
  </si>
  <si>
    <t>Total Discount</t>
  </si>
  <si>
    <t>Multipackage Discount</t>
  </si>
  <si>
    <t>Amount after Discount (Rs.)</t>
  </si>
  <si>
    <t>Amount after MPD (Rs.)</t>
  </si>
  <si>
    <t xml:space="preserve">Unit Freight &amp; Insurance Charges </t>
  </si>
  <si>
    <t>Total Freight &amp; Insurance Charges</t>
  </si>
  <si>
    <t>Schedule - 3</t>
  </si>
  <si>
    <t>(SCHEDULE OF RATES AND PRICES : ERECTION CHARGES)</t>
  </si>
  <si>
    <t>As per lum-sum on Sch-3</t>
  </si>
  <si>
    <t>As per Percent on Sch-3</t>
  </si>
  <si>
    <t>Multipackage lum-sum</t>
  </si>
  <si>
    <t>Unit Erection Charges</t>
  </si>
  <si>
    <t>Total Erection Charges</t>
  </si>
  <si>
    <t>(a)</t>
  </si>
  <si>
    <t>Detailed Soil Investigation</t>
  </si>
  <si>
    <t>(b)</t>
  </si>
  <si>
    <t>All kinds of soil except fissured rock &amp; hard rock</t>
  </si>
  <si>
    <t>(e)</t>
  </si>
  <si>
    <t>River Crossing Location</t>
  </si>
  <si>
    <t>(f)</t>
  </si>
  <si>
    <t>Total Erection Price (A+B)</t>
  </si>
  <si>
    <t>Schedule - 4</t>
  </si>
  <si>
    <t>(SCHEDULE OF RATES AND PRICES )</t>
  </si>
  <si>
    <t>AMC Charges</t>
  </si>
  <si>
    <t>TOTAL TRAINING CHARGES</t>
  </si>
  <si>
    <t>--</t>
  </si>
  <si>
    <t>C&amp;M Department</t>
  </si>
  <si>
    <t>Power Grid Corporation of India Ltd.</t>
  </si>
  <si>
    <t>SR-II, RHQ</t>
  </si>
  <si>
    <t>Singanayakkanahalli, Yelahanka</t>
  </si>
  <si>
    <t>Bangalore</t>
  </si>
  <si>
    <t>DSR-2021 Ref</t>
  </si>
  <si>
    <t>SAC (Service Accounting Codes)</t>
  </si>
  <si>
    <t>Whether SAC in column '2’ is confirmed. If not  indicate applicable the SAC *</t>
  </si>
  <si>
    <t>Whether  rate of GST in column ‘ 4 ’ is confirmed. If not  indicate applicable rate of GST *</t>
  </si>
  <si>
    <t xml:space="preserve">DSR 2023 Ref </t>
  </si>
  <si>
    <t xml:space="preserve">Unit Rate in Rs. </t>
  </si>
  <si>
    <t>Total in Rs.</t>
  </si>
  <si>
    <t>GST TAX as confirmed by Bidder</t>
  </si>
  <si>
    <t>10 = 8 x 9</t>
  </si>
  <si>
    <t xml:space="preserve">I </t>
  </si>
  <si>
    <t>SCHEDULE 1</t>
  </si>
  <si>
    <t xml:space="preserve">Civil works -Proposal for Renovation of B type, B+ type, C type &amp; D type quarters at Udumalpet SS </t>
  </si>
  <si>
    <t>PART - A SCHEDULE ITEMS</t>
  </si>
  <si>
    <t>13.91 mod</t>
  </si>
  <si>
    <t>confirmed</t>
  </si>
  <si>
    <t>Removing dry or oil bound distemper, water proofing cement paint, other paint, by scrapping, hacking, sand papering and preparing the surface smooth including necessary repairs to scratches, sealing of cracks etc. complete. as per direction of Engineer-in-charge. (Item includes all tools and tackles including scaffolding wherever necessary upto 1st floor roof level.)</t>
  </si>
  <si>
    <t>sqm</t>
  </si>
  <si>
    <t>14.83 mod</t>
  </si>
  <si>
    <t xml:space="preserve">Hacking of CC flooring,wall including cleaning for surface etc. complete as per direction of the Engineer-in-Charge. </t>
  </si>
  <si>
    <t>15.56 mod</t>
  </si>
  <si>
    <t>Dismantling old plaster or skirting raking out joints and cleaning the surface for plaster including disposal of rubbish to the dumping ground within 1 km lead.as per direction of the Engineer-in-Charge.</t>
  </si>
  <si>
    <t>3a</t>
  </si>
  <si>
    <t xml:space="preserve">11.41A.1 </t>
  </si>
  <si>
    <t>Providing and laying Vitrified tiles in floor in different sizes (thickness 8-10mm as directed by engineer in charge)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 Double charge vitrified tile polished finish of size. Size of Tile 600 x 600 mm as per direction of the Engineer-in-Charge.</t>
  </si>
  <si>
    <t>11.46.2</t>
  </si>
  <si>
    <t>Providing and laying Vitrified tiles in different sizes(thickness 8-10mm as directed by engineer in charge) ,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 Size of Tile 600x600 mm as per direction of the Engineer-in-Charge. In ground floor and first floor quarters.</t>
  </si>
  <si>
    <t>Providing and fixing Ist quality ceramic glazed wall tiles conforming to IS: 15622 (thickness to be specified by the manufacturer), of approved make, in all colours, shades except burgundy, bottle green, black of any size as approved by Engineer-in-Charge, in toilet walls, kitchen walls, over 12 mm thick bed of cement mortar 1:3 (1 cement : 3 coarse sand) and jointing with grey cement slurry @ 3.3kg per sqm, including pointing in white cement mixed with pigment of matching shade complete.as per direction of the Engineer-in-Charge.( Item includes hacking of wall wherever necessary.)</t>
  </si>
  <si>
    <t>11.38 mod</t>
  </si>
  <si>
    <t>Providing and laying antiskid Ceramic glazed floor tiles of size 300x300 mm (thickness to be specified by the manufacturer), of 1st quality conforming to IS : 15622, of approved make, in all colours, shades, except White, Ivory, Grey, Fume Red Brown, laid on 20 mm thick bed of cement mortar 1:4 (1 Cement : 4 Coarse sand), jointing with grey cement slurry @ 3.3kg/ sq.m including pointing the joints with white cement and matching pigments etc., complete</t>
  </si>
  <si>
    <t>14.75 mod</t>
  </si>
  <si>
    <t>Repair to plaster of thickness 12mm to 20 mm in patches of area 2.5 sqm and under, including cutting the patch in proper shape, raking out joints and preparing plastering the wall surface with white cement based polymer modified self curing mortar, including disposal of rubbish upto a lead of 1km and lift of 1.5m, all complete as per the direction of Engineer-In-Charge.Item includes all tools and tackles including scaffolding wherever necessary upto 1st floor roof level.</t>
  </si>
  <si>
    <t>15.12.1 mod</t>
  </si>
  <si>
    <t>Dismantling doors, windows,Cupboard and clerestory windows (steel or wood) shutter including chowkhats, architrave, holdfasts etc. complete as per direction of the Engineer-in-Charge. and stacking within 1km lead :Of area 3 sq. metres and below. (Item includes all tools and tackles including scaffolding wherever necessary upto 1st floor roof level.)</t>
  </si>
  <si>
    <t>each</t>
  </si>
  <si>
    <t>13.80 mod</t>
  </si>
  <si>
    <t>Providing and applying white cement based putty of average thickness 1 mm-5mm, of approved brand and manufacturer, over the plastered wall surface to prepare the surface even and smooth complete as per direction of the Engineer-in-Charge.(Item includes all tools and tackles including scaffolding wherever necessary upto 1st floor roof level.)</t>
  </si>
  <si>
    <t xml:space="preserve">13.43.1 </t>
  </si>
  <si>
    <t>Applying one coat of water thinnable cement primer of approved brand and manufacture on wall surface  as per direction of the Engineer-in-Charge.: Water thinnable cement primer.(Item includes all tools and tackles including scaffolding wherever necessary upto 1st floor roof level.)</t>
  </si>
  <si>
    <t xml:space="preserve">13.83.2 </t>
  </si>
  <si>
    <t>Wall painting with premium emulsion paint of interior grade of superior quality, of approved brand and manufacture, including applying additional coats wherever required to achieve even shade and colour as per direction of the Engineer-in-Charge.Two coats. (Item includes all tools and tackles including scaffolding wherever necessary upto 1st floor roof level.)</t>
  </si>
  <si>
    <t>13.112.1</t>
  </si>
  <si>
    <t>Finishing walls with Premium Acrylic Smooth exterior paint of superior quality of required shade: Old work (Two or more coats applied @ 1.43 ltr/ 10 sqm) over existing cement paint surface. as per direction of the Engineer-in-Charge. (Item includes all tools and tackles including scaffolding wherever necessary upto 1st floor roof level.)</t>
  </si>
  <si>
    <t xml:space="preserve">13.99.1 </t>
  </si>
  <si>
    <t>Painting with synthetic enamel paint of approved brand and manufacture to give an even shade :One or more coats on old work as per direction of the Engineer-in-Charge. (Item includes all tools and tackles including scaffolding wherever necessary upto 1st floor roof level.)</t>
  </si>
  <si>
    <t>15.23.1 mod</t>
  </si>
  <si>
    <t xml:space="preserve">Dismantling tile work in floors and walls laid in cement mortar including stacking material within 2 km metres lead.For thickness of tiles 10 mm to 25 mm. </t>
  </si>
  <si>
    <t>9.147D.2 mod</t>
  </si>
  <si>
    <t xml:space="preserve">Providing and fixing factory made uPVC white colour sliding glazed window upto 1.50 m in height dimension comprising of uPVC multi-chambered frame with in-built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pile, zinc alloy (white powder coated) touch locks with hook, zinc alloy body with double or more nylon rollers (weight bearing capacity to be 40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 (Single / double glass panes, wire mesh and silicon sealent shall be paid separately). Variation in profile dimension in higher side shall be accepted but no extra payment on this account shall be made. Three track three panels sliding window with fly proof SS wire mesh (Two nos. glazed &amp; one no. wire mesh panels) made of (small series) frame 92 x 44 mm &amp; sash 32 x 60 mm both having wall thickness of 1.9 ± 0.2 mm and single glazing bead of appropriate dimension including approved star locks and fittings  (Area of window upto 1.75 sqm). </t>
  </si>
  <si>
    <t>9.7.7.1</t>
  </si>
  <si>
    <t>Providing and fixing panelling or panelling and glazing in panelled or panelled and glazed shutters for doors, windows and clerestory windows with EPDM rubber / neoprene gasket etc. (Area of opening for panel inserts excluding portion inside grooves or rebates to be measured). Panelling for panelled or panelled and glazed shutters 25 mm to 40 mm thick :Float glass panes of 4 mm thick glass pane (weight not less than 10kg/sqm).</t>
  </si>
  <si>
    <t xml:space="preserve">Extra for providing frosted glass panes 4 mm thick instead of ordinary float glass panes 4 mm thick in doors, windows and clerestory window shutters. (Area of opening for glass panes excluding portion inside rebate shall be measured).  as per direction of the Engineer-in-Charge. </t>
  </si>
  <si>
    <t>9.135.2</t>
  </si>
  <si>
    <t>Providing and fixing fly proof stainless steel grade 304 wire gauge, to windows and clerestory windows using wire gauge with average width of aperture 1.4 mm in both directions with wire of dia. 0.50 mm all complete.With 12 mm mild steel U beading  as per direction of the Engineer-in-Charge.</t>
  </si>
  <si>
    <t>21.8.1</t>
  </si>
  <si>
    <t>Filling the gap in between aluminium frame &amp; adjacent RCC/ Brick/ Stone work by providing weather silicon sealant over backer rod of approved quality as per architectural drawings and direction of Engineer-in-charge complete.Upto 5mm depth and 5 mm width. For ground floor and first floor quarters.</t>
  </si>
  <si>
    <t>metre</t>
  </si>
  <si>
    <t>2.10.1.3 mod</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</si>
  <si>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per direction of the Engineer-in-Charge., within a lead of 1 km :All kinds of soil. Pipes, cables etc. exceeding 80 mm dia. but not exceeding 300 mm dia</t>
  </si>
  <si>
    <t>2.6.1 mod</t>
  </si>
  <si>
    <t>Earth work in excavation by mechanical means (Hydraulic excavator)/
manual means over areas (exceeding 30 cm in depth, 1.5 m in width as
well as 10 sqm on plan) including getting out and disposal of excavated earth lead upto 1 km and lift upto 1.5 m, as directed by Engineer-incharge. All kinds of soil.</t>
  </si>
  <si>
    <t>cum</t>
  </si>
  <si>
    <t xml:space="preserve">4.1.10 </t>
  </si>
  <si>
    <t>Providing and laying in position cement concrete of specified grade excluding the cost of centering and shuttering - All work up to plinth level &amp; above plinth level  : 1:5:10 (1 cement : 5 coarse sand (zone-III) derived from natural sources : 10 graded stone aggregate 40 mm nominal size derived from natural sources)  as per direction of the Engineer-in-Charge.</t>
  </si>
  <si>
    <t>6.4.2</t>
  </si>
  <si>
    <t>Brick work with common burnt clay F.P.S. (non modular) bricks of class
designation 7.5 in superstructure upto plinth level &amp; above plinth level up to floor V roof level in all shapes and sizes in :Cement mortar 1:6 (1 cement : 6 coarse sand) as per direction of the Engineer-in-Charge.</t>
  </si>
  <si>
    <t>8.2.2.2 mod</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</si>
  <si>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rubbing,nosing curing, moulding and machine polishing to edges to give high gloss finish etc. complete at all levels.Area of slab over 0.50 sqm.Granite of any colour and shade as directed by engineer in charge.</t>
  </si>
  <si>
    <t>Extra for fixing marble /granite stone, over and above corresponding basic item, in facia and drops of width upto 150 mm with epoxy resin based adhesive, including cleaning etc. complete.  as per direction of the Engineer-in-Charge.</t>
  </si>
  <si>
    <t>Extra for providing opening of required size &amp; shape for wash basin/ kitchen sink in kitchen platform, vanity counter and similar location in marble/ Granite/ stone work, including necessary holes for pillar taps, gas connections,etc. including moulding, rubbing and polishing of cut edges etc. complete.  as per direction of the Engineer-in-Charge.</t>
  </si>
  <si>
    <t xml:space="preserve">9.48.2 </t>
  </si>
  <si>
    <t>Providing and fixing M.S. grills of required pattern in frames of windows etc. with M.S. flats, square or round bars etc. including priming coat with approved steel primer all complete.Fixed to openings /wooden frames with rawl plugs screws etc.  as per direction of the Engineer-in-Charge. (Item includes welding also wherever necessary for making strong connections.)</t>
  </si>
  <si>
    <t>kg</t>
  </si>
  <si>
    <t>9.21.1</t>
  </si>
  <si>
    <t>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shutters:35 mm thick including ISI marked Stainless Steel butt hinges with necessary screws  as per direction of the Engineer-in-Charge.</t>
  </si>
  <si>
    <t>Extra for providing lipping with 2nd class teak wood battens 25mm minimum depth on all edges of flush door shutters as per requirement. as per direction of the Engineer-in-Charge.For ground floor and first floor quarters.</t>
  </si>
  <si>
    <t>9.96.2</t>
  </si>
  <si>
    <t xml:space="preserve">Providing and fixing aluminium sliding door bolts, ISI marked anodised (anodic coating not less than grade AC 10 as per IS : 1868), transparent or dyed to required colour or shade, with nuts and screws etc. complete :250x16 mm  </t>
  </si>
  <si>
    <t>9.100.1</t>
  </si>
  <si>
    <t xml:space="preserve">Providing and fixing aluminium handles, ISI marked, anodised (anodic coating not less than grade AC 10 as per IS : 1868) transparent or dyed to required colour or shade, with necessary screws etc. complete : 125 mm  </t>
  </si>
  <si>
    <t>9.101.2</t>
  </si>
  <si>
    <t xml:space="preserve">Providing and fixing aluminium hanging floor door stopper, ISI marked, anodised (anodic coating not less than grade AC 10 as per IS : 1868) transparent or dyed to required colour and shade, with necessary screws etc. complete as per direction of the Engineer-in-Charge. Twin rubber stopper </t>
  </si>
  <si>
    <t>9.72.1</t>
  </si>
  <si>
    <t xml:space="preserve">Providing and fixing bright finished brass butt hinges with necessary screws etc. complete  as per direction of the Engineer-in-Charge. :125x85x5.5 mm (heavy type) </t>
  </si>
  <si>
    <t>9.97.2</t>
  </si>
  <si>
    <t xml:space="preserve">Providing and fixing aluminium tower bolts, ISI marked, anodised (anodic coating not less than grade AC 10 as per IS : 1868 ) transparent or dyed to required colour or shade, with necessary screws etc. complete : 250x10mm </t>
  </si>
  <si>
    <t>9.92.1</t>
  </si>
  <si>
    <t xml:space="preserve">Providing and fixing chromium plated brass handles with necessary screws etc. complete: 125 mm   </t>
  </si>
  <si>
    <t>9.127.2</t>
  </si>
  <si>
    <t>Providing &amp; Fixing decorative high pressure laminated sheet of plain / wood grain in gloss / matt/ suede finish with high density protective surface layer and reverse side of adhesive bonding quality conforming to IS : 2046 Type S, including cost of adhesive of approved quality. 1mm thick, as per direction of the Engineer-in-Charge.For ground floor and first floor quarters.</t>
  </si>
  <si>
    <t>9.117.1</t>
  </si>
  <si>
    <t>Providing and fixing factory made uPVC door frame made of uPVC extruded sections having an overall dimension as below (tolerance ±1mm), with wall thickness 2.0 mm (± 0.2 mm), corners of the door frame to be Jointed with galvanized brackets and stainless steel screws, joints mitred and Plastic welded. The hinge side vertical of the frames reinforced by galvanized M.S. tube of size 19 X 19 mm and 1mm (± 0.1 mm) wall thickness and 3 nos. stainless steel hinges fixed to the frame complete as per manufacturer’s specification and direction of Engineerin- charge. Extruded section profile size 48x40 mm. (Size of each door shall vary from quarters to quarters. Fabrication shall be done accordingly.)</t>
  </si>
  <si>
    <t xml:space="preserve">9.118.1 </t>
  </si>
  <si>
    <t xml:space="preserve">Providing and fixing to existing door frames (UPVC or PVC), 24 mm thick factory made PVC door shutters made of styles and rails of a uPVC hollow section of size 59x24 mm and wall thickness 2 mm (± 0.2 mm) with inbuilt edging on both sides. The styles and rails mitred and joint at the corners by means of M.S. galvanised/ plastic brackets of size 75x220 mm having wall thickness 1.0 mm and stainless steel screws. The styles of the shutter reinforced by inserting galvanised M.S. tube of size 20x20 mm and 1 mm (± 0.1 mm) wall thickness. The lock rail made up of 'H' section, a uPVC hollow section of size 100x24 mm and 2 mm (± 0.2 mm) wall thickness, fixed to the shutter styles by means of plastic/ galvanised M.S. 'U' cleats. The shutter frame filled with a uPVC multi-chambered single panel of size not less than 620 mm, having over all thickness of 20 mm and 1 mm (± 0.1 mm) wall thickness. The panels filled vertically and tie bar at two places by inserting horizontally 6 mm galvanised M.S. rod and fastened with nuts and washers, complete as per manufacturer's specification and direction of Engineer-in-charge. (For W.C. and bathroom door shutter). </t>
  </si>
  <si>
    <t>Providing 40x5 mm flat iron hold fast 40 cm long including fixing to frame with 10 mm diameter bolts, nuts and wooden plugs and embedding in cement concrete block 30x10x15cm 1:3:6 mix (1 cement : 3 coarse sand : 6 graded stone aggregate 20mm nominal size).  as per direction of the Engineer-in-Charge.( Item shall be welded to pressed steel door frames &amp; upvc window frames.)</t>
  </si>
  <si>
    <t>9.46.2</t>
  </si>
  <si>
    <t xml:space="preserve">Providing and fixing chromium plated brass curtain rod having wall thickness of 1.25mm with two chromium plated brass brackets fixed with C.P. brass screws and PVC sleeves etc., wherever necessary complete : 20 mm dia </t>
  </si>
  <si>
    <t>9.61.1</t>
  </si>
  <si>
    <t xml:space="preserve">Providing M.S. Piano hinges ISI marked IS : 3818 finished with nickel plating and fixing with necessary screws etc., complete. Overall width 35 mm  </t>
  </si>
  <si>
    <t>9.90.2</t>
  </si>
  <si>
    <t>Providing and fixing special quality chromium plated brass cupboard locks with six levers of approved quality including necessary screws etc. complete. Size 50 mm as per direction of the Engineer-in-Charge.</t>
  </si>
  <si>
    <t>9.114.1</t>
  </si>
  <si>
    <t>Providing and fixing magnetic catcher of approved quality in cupboard / ward robe shutters, including fixing with necessary screws etc. complete. Triple strip vertical type . as per direction of the Engineer-in-Charge.</t>
  </si>
  <si>
    <t>9.96.1</t>
  </si>
  <si>
    <t>Providing and fixing aluminium sliding door bolts, ISI marked anodised (anodic coating not less than grade AC 10 as per IS : 1868), transparent or dyed to required colour or shade, with nuts and screws etc. complete : 300x16 mm as per direction of the Engineer-in-Charge.</t>
  </si>
  <si>
    <t>9.97.4</t>
  </si>
  <si>
    <t xml:space="preserve">Providing and fixing aluminium tower bolts, ISI marked, anodised (anodic coating not less than grade AC 10 as per IS : 1868 ) transparent or dyed to required colour or shade, with necessary screws etc. complete : 150x10 mm as per direction of the Engineer-in-Charge. </t>
  </si>
  <si>
    <t>9.100.2</t>
  </si>
  <si>
    <t>Providing and fixing aluminium handles, ISI marked, anodised (anodic
coating not less than grade AC 10 as per IS : 1868) transparent or dyed
to required colour or shade, with necessary screws etc. complete : 100 mm as per direction of the Engineer-in-Charge.</t>
  </si>
  <si>
    <t>Providing and fixing bright finished brass 100 mm mortice latch and lock, ISI marked, with six levers and a pair of anodised (anodic coating not less than grade AC 10 as per IS : 1868) aluminium lever handles of approved quality with necessary screws etc. complete.  as per direction of the Engineer-in-Charge.</t>
  </si>
  <si>
    <t>10.14.1.1</t>
  </si>
  <si>
    <t>Providing and fixing pressed steel door frames conforming to IS: 4351, manufactured from commercial mild steel sheet of 1.60 mm thickness, including hinges, jamb, lock jamb, bead and if required angle threshold of mild steel angle of section 50x25 mm, or base ties of 1.60 mm, pressed mild steel welded or rigidly fixed together by mechanical means, including M.S. pressed butt hinges 2.5 mm thick with mortar guards, lock strike-plate and shock absorbers as specified and applying a coat of approved steel primer after pre-treatment of the surface as directed by Engineer-in-charge: Profile B Fixing with adjustable lugs with split end tail to each jamb. For ground floor and first floor quarters.</t>
  </si>
  <si>
    <t>Structural steel work in single section, fixed with or without connecting plate, including cutting, hoisting, fixing in position and applying a priming coat of approved steel primer all complete. (For overhead cabinet supports- Bracket L angle 50x50x6 as per direction of the Engineer-in-Charge.)</t>
  </si>
  <si>
    <t>12.41.2</t>
  </si>
  <si>
    <t xml:space="preserve">Providing and fixing on wall face unplasticised Rigid PVC rain water pipes conforming to IS : 13592 Type A, including jointing with seal ring conforming to IS : 5382, leaving 10 mm gap for thermal expansion, (i) Single socketed pipes. 110 mm diameter </t>
  </si>
  <si>
    <t>12.42.6.2</t>
  </si>
  <si>
    <t xml:space="preserve">Providing and fixing on wall face unplasticised - PVC moulded fittings/ accessories for unplasticised Rigid PVC rain water pipes conforming to IS : 13592 Type A, including jointing with seal ring conforming to IS : 5382, leaving 10 mm gap for thermal expansion. 110 mm Shoe  </t>
  </si>
  <si>
    <t>12.43.2</t>
  </si>
  <si>
    <t xml:space="preserve">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 110 mm </t>
  </si>
  <si>
    <t>13.1.2</t>
  </si>
  <si>
    <t>12 mm cement plaster of mix :1:6 (1 cement: 6 fine sand)  as per direction of the Engineer-in-Charge.</t>
  </si>
  <si>
    <t>14.82 mod</t>
  </si>
  <si>
    <t>Dismantling W.C. Pan,Wash basin,kitchen sink of all sizes including all fittings and disposal of dismantled materials i/c malba all complete as per directions of Engineer-in-Charge. Lead upto 1km.</t>
  </si>
  <si>
    <t>14.84 mod</t>
  </si>
  <si>
    <t>Dismantling 15 to 40 mm dia G.I. pipe including stacking of dismantled pipes (within 1 km lead) as per direction of Engineerin- Charge. Internal work</t>
  </si>
  <si>
    <t xml:space="preserve">Disconnecting damaged overhead/terrace PVC water storage tank
of any size from water supply line and removing from the terrace
including shifting at ground level as per direction of Engineer-in-charge. </t>
  </si>
  <si>
    <t>15.19 mod</t>
  </si>
  <si>
    <t xml:space="preserve">Dismantling steel work manually/ by mechanical means in built up
sections without dismembering and stacking within 1 km lead
as per direction of Engineer-in-charge. </t>
  </si>
  <si>
    <t>15.2.1 mod</t>
  </si>
  <si>
    <t xml:space="preserve">Demolishing cement concrete manually/ by mechanical means
including disposal of material within 1 km lead as per direction
of Engineer - in - charge.Nominal concrete 1:3:6 or richer mix (i/c equivalent design mix) </t>
  </si>
  <si>
    <t>15.52 mod</t>
  </si>
  <si>
    <t>Dismantling of flushing cistern of all types (C.I./PVC/Vitrious China)
including stacking of useful materials near the site and disposal of
unserviceable materials within 1km lead.  as per direction of the Engineer-in-Charge.</t>
  </si>
  <si>
    <t>15.25 mod</t>
  </si>
  <si>
    <t>Dismantling stone slab flooring laid in cement mortar including stacking of serviceable material and disposal of unserviceable material within 1km lead.  as per direction of the Engineer-in-Charge.</t>
  </si>
  <si>
    <t>15.44.2 mod</t>
  </si>
  <si>
    <t xml:space="preserve">Dismantling G.I. pipes (external work) including excavation and refilling trenches after taking out the pipes, manually/ by mechanical means including stacking of pipes within 1 km lead as per direction of Engineer-in-charge :Above 40 mm nominal bore </t>
  </si>
  <si>
    <t>15.60 mod</t>
  </si>
  <si>
    <t xml:space="preserve">Disposal of building rubbish / malba / similar unserviceable, dismantled or waste materials by mechanical means, including loading, transporting, unloading to approved municipal dumping ground or as approved by Engineer-in-charge, beyond 2 km initial lead, for all leads including all lifts involved. </t>
  </si>
  <si>
    <t>18.8.2</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</si>
  <si>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20 mm nominal dia Pipes </t>
  </si>
  <si>
    <t>18.8.3</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</si>
  <si>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25 mm nominal dia Pipes </t>
  </si>
  <si>
    <t>18.8.4</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</si>
  <si>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concrete/plasterincluding testing of joints complete as per direction of Engineer in Charge. Concealed work, including cutting chases and making good the walls etc. 32 mm nominal dia Pipes </t>
  </si>
  <si>
    <t>18.9.4</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</si>
  <si>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32 mm nominal dia pipes. Depth of trench as directed by engineer-in-charge.</t>
  </si>
  <si>
    <t>18.9.5</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</si>
  <si>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40 mm nominal dia pipes. Depth of trench as directed by engineer-in-charge.</t>
  </si>
  <si>
    <t>18.9.6</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</si>
  <si>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50 mm nominal dia pipes. Depth of trench as directed by engineer-in-charge.</t>
  </si>
  <si>
    <t>18.21.2.1</t>
  </si>
  <si>
    <t>Providing and fixing uplasticised PVC connection pipe with brass unions : 45 cm /60cm length: 15 mm nominal bore  as per direction of the Engineer-in-Charge.</t>
  </si>
  <si>
    <t>Providing and placing on terrace (at all floor levels) polyethylene water storage tank, IS : 12701 marked, with cover and suitable locking arrangement and making necessary holes for inlet, outlet and overflow pipes but without fittings and the base support for tank.  as per direction of the Engineer-in-Charge.</t>
  </si>
  <si>
    <t>per litre</t>
  </si>
  <si>
    <t>18.75.3</t>
  </si>
  <si>
    <t>Providing and fixing PTMT extension nipple for water tank pipe, fittings of approved quality and colour. 25mm nominal bore, weighing not less than 62 gms  as per direction of the Engineer-in-Charge.</t>
  </si>
  <si>
    <t xml:space="preserve">18.62.3 </t>
  </si>
  <si>
    <t>Providing and fixing PTMT Ball cock of approved quality, colour and make complete with Epoxy coated aluminium rod with L.P./ H.P.H.D. plastic ball. 25 mm nominal bore, 152 mm long, weighing not less than 440 gms  as per direction of the Engineer-in-Charge.</t>
  </si>
  <si>
    <t>18.17.1</t>
  </si>
  <si>
    <t>Providing and fixing gun metal gate valve with C.I. wheel of approved
quality (screwed end) : 25 mm nominal bore.  as per direction of the Engineer-in-Charge.</t>
  </si>
  <si>
    <t>18.17.2</t>
  </si>
  <si>
    <t>Providing and fixing gun metal gate valve with C.I. wheel of approved
quality (screwed end) : 32 mm nominal bore.  as per direction of the Engineer-in-Charge.</t>
  </si>
  <si>
    <t>18.17.3</t>
  </si>
  <si>
    <t>Providing and fixing gun metal gate valve with C.I. wheel of approved
quality (screwed end) : 40 mm nominal bore.  as per direction of the Engineer-in-Charge.</t>
  </si>
  <si>
    <t>18.17.4</t>
  </si>
  <si>
    <t>Providing and fixing gun metal gate valve with C.I. wheel of approved
quality (screwed end) : 50 mm nominal bore.  as per direction of the Engineer-in-Charge.</t>
  </si>
  <si>
    <t>19.4.1.1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</si>
  <si>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design:100x100 mm size P type 19.4.1.1 With common burnt clay F.P.S. (non modular) bricks of class designation 7.5  as per direction of the Engineer-in-Charge.</t>
  </si>
  <si>
    <t>19.7.1.1</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</si>
  <si>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 With common burnt clay F.P.S. (non modular) bricks of class designation 7.5. Shall be provided at suitable depth as directed by Engineer-in-charge</t>
  </si>
  <si>
    <t>19.8.1.1</t>
  </si>
  <si>
    <t>Extra for depth for manholes :Size 90x80 cm With common burnt clay F.P.S. (non modular)
bricks of class designation 7.5</t>
  </si>
  <si>
    <t>21.1.1.2 mod</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</si>
  <si>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&amp; paneling to be paid for separately) : For fixed portion Powder coated aluminium (minimum thickness of powder coating 50 micron) . </t>
  </si>
  <si>
    <t>5.9.19</t>
  </si>
  <si>
    <t>Centering and shuttering including strutting, propping etc. and removal of form for Weather shade, Chajjas, corbels etc., including edges  as per direction of the Engineer-in-Charge.To be provided in both ground floor &amp; first floor quarters.</t>
  </si>
  <si>
    <t>9.168 mod</t>
  </si>
  <si>
    <t>Providing and fixing cupboard shutter with 19mm thick one side decorative and other side balancing lamination factory pressed BWP grade marine ply as per IS 710 of approved brand including 2mm thick PVC edge banding tape with hot glue by edge bending machine etc. with auto closing spring loaded hinges (hydraulic type) etc. for shutters, drawers, partitions, shelves etc. complete as per direction of Engineer-in-charge. The facial area of the shutter shall be measured for payment which includes shutter, drawers, partitions.(Payment of providing and fixing auto closing hinges shall be paid separately)</t>
  </si>
  <si>
    <t>9.170.1</t>
  </si>
  <si>
    <t>Providing and fixing stainless steel fancy handle of approved make fixed with SS screws etc. complete as per direction of Engineer-in-charge. 200mm</t>
  </si>
  <si>
    <t xml:space="preserve">Providing and fixing stainless steel soft closing spring hinges at 0 degree hinges (hydraulic type) of approved make/brand to cupboard shutters with full threaded steel screws including making necessary recess in board and finished etc. complete as per direction of Engineer-in-charge. </t>
  </si>
  <si>
    <t xml:space="preserve">Providing and fixing stainless steel soft closing heavy type telescopic drawer channels of approved make 500 mm long with screws etc. complete as per directions of Engineer- in-charge. </t>
  </si>
  <si>
    <t>one set</t>
  </si>
  <si>
    <t>9.173 mod</t>
  </si>
  <si>
    <t xml:space="preserve">Providing and fixing ready made 304 grade stainless steel Modular kitchen basket and accessories such as right angle basket (Plain Cup &amp; Saucer, plant, Partition, Bottle rack, Thali, Cutlery) kitchen utensil basket, Dinner set basket, kitchen grain basket, Multipurpose basket as per site requirement including finishing (wherever required) and fittings. The same shall be fixed with necessary stainless steel nuts &amp; bolts, Stainless Steel screws &amp; telescopic channel etc. as per direction of Engineer-incharge. (For payment purpose, weight of Stainless steel basket shall be considered including weight of all fixing accessories such as nuts, bolts, fasteners but excluding telescopic basket channels etc. Payment of providing and fixing telescopic channel shall be paid separately) </t>
  </si>
  <si>
    <t>22.22A</t>
  </si>
  <si>
    <t>Providing and applying fibre reinforced elastomeric liquid water proofing membrane with resilient acrylic polymers having Sun Reflectivity Index (SRI) of 105 on top of concrete roof in three coats @10.76 litre/ 10 sqm. One coat of self-priming of elastomeric waterproofing liquid (dilution with water in the ratio of 3:1) and two coats of undiluted elastomeric waterproofing liquid (dry film thickness of complete application/system not less than 500 microns). The operation shall be carried out after scrapping and properly cleaning the surface to remove loose particles with wire brushes, complete in all respect as per the direction of Engineer-in-Charge. At  roof level of  ground floor &amp; first floor.</t>
  </si>
  <si>
    <t>5.2.2</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</si>
  <si>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:1:1.5:3 (1 cement : 1.5 coarse sand(zone-III) derived from natural sources : 3 graded stone aggregate 20 mm nominal size derived from natural sources)  as per direction of the Engineer-in-Charge.</t>
  </si>
  <si>
    <t>5.22A.6</t>
  </si>
  <si>
    <t>Steel reinforcement for R.C.C. work including straightening, cutting, bending, placing in position and binding all complete above plinth level upto floor 1 level. Thermo-Mechanically Treated bars of grade Fe-500D or more.  as per direction of the Engineer-in-Charge.</t>
  </si>
  <si>
    <t>2.25 mod</t>
  </si>
  <si>
    <t xml:space="preserve">Filling available excavated earth (excluding rock) in trenches, plinth, sides of foundations etc. in layers not exceeding 20cm in depth, consolidating each deposited layer by ramming and watering, lead up to 1km and lift upto 3 m. </t>
  </si>
  <si>
    <t xml:space="preserve">Supplying and filling in plinth with sand under floors, including watering, ramming, consolidating and dressing complete.  </t>
  </si>
  <si>
    <t>2.28.1 mod</t>
  </si>
  <si>
    <t>Surface dressing of the ground including removing vegetation and inequalities not exceeding 15cm deep and disposal of rubbish, lead up to 1km and lift up to 1.5 m. All kinds of soil</t>
  </si>
  <si>
    <t xml:space="preserve">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 </t>
  </si>
  <si>
    <t>6.12.2</t>
  </si>
  <si>
    <t xml:space="preserve">Half brick masonry with common burnt clay F.P.S. (non modular) bricks of class designation 7.5 in foundations and plinth in:cement mortar 1:4 (1 cement : 4 coarse sand) </t>
  </si>
  <si>
    <t>17.7.2</t>
  </si>
  <si>
    <t>Providing and fixing wash basin with C.I. brackets, 15 mm C.P. brass pillar taps, 32 mm C.P. brass waste coupling of standard pattern, including painting of fittings and brackets, cutting and making good the walls wherever require:White Vitreous China Wash basin size 630x450 mm with a single 15 mm C.P. brass pillar tap</t>
  </si>
  <si>
    <t>17.22A</t>
  </si>
  <si>
    <t>Providing and fixing CP Brass 32mm size Bottle Trap of approved quality &amp; make and as per the direction of Engineer-in-charge.</t>
  </si>
  <si>
    <t>17.2.1</t>
  </si>
  <si>
    <t>Providing and fixing white vitreous china pedestal type water closet(European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:W.C. pan with ISI marked white solid plastic seat and lid</t>
  </si>
  <si>
    <t>17.10.1</t>
  </si>
  <si>
    <t>Providing and fixing Stainless Steel A ISI 304 (18/8) kitchen sink as per IS:13983 with C.I. brackets and stainless steel plug 40 mm, including painting of fittings and brackets, cutting and making good the walls wherever required :Kitchen sink with drain board 510x1040 mm bowl depth 250 mm</t>
  </si>
  <si>
    <t xml:space="preserve">Providing and fixing 600x450 mm beveled edge mirror of superior glass (of approved quality) complete with 6 mm thick hard board ground fixed to wooden cleats with C.P. brass screws and washers complete. </t>
  </si>
  <si>
    <t>Providing and fixing 600x120x5 mm glass shelf with edges round off, supported on anodised aluminium angle frame with C.P. brass brackets and guard rail complete fixed with 40 mm long screws, rawl plugs etc., complete</t>
  </si>
  <si>
    <t>18.49.1</t>
  </si>
  <si>
    <t>Providing and fixing C.P. brass bib cock of approved quality conforming to IS:8931 :15 mm nominal bore</t>
  </si>
  <si>
    <t>18.51.1</t>
  </si>
  <si>
    <t>Providing and fixing C.P. brass long body bib cock of approved quality conforming to IS standards and weighing not less than 690 gms.15 mm nominal bore</t>
  </si>
  <si>
    <t>18.53.1</t>
  </si>
  <si>
    <t>Providing and fixing C.P. brass angle valve for basin mixer and geyser points etc  of approved quality conforming to IS 8931:15mm nominal bore</t>
  </si>
  <si>
    <t>26.35.1</t>
  </si>
  <si>
    <t>Providing and injecting approved grout in proportion recommended by the manufacturer into cracks/honey-comb area of concrete/ masonry by suitable gun/pump at required pressure including cutting of nipples after curing etc. complete as per directions of Engineer-in_x0002_Charge.(The payment shall be made on the basis of actual weight of approved grout injected.)Stirrer mixed Acrylic Polymer of approved make @ 2% of weight of cement used) modified Cement slurry made with non shrink compound in concrete/RCC work</t>
  </si>
  <si>
    <t>18.22.1</t>
  </si>
  <si>
    <t>Providing and fixing C.P. brass shower rose with 15 or 20 mm inlet :100 mm diameter</t>
  </si>
  <si>
    <t>26.22.1 mod</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</si>
  <si>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2000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</si>
  <si>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PART - B NON SCHEDULED</t>
  </si>
  <si>
    <t>NS-1</t>
  </si>
  <si>
    <t>Supplying, laying, jointing, testing and commissioning approved make PVC-U pipe of grade SN4 conforming to IS 15328. The quoted rates shall include necessary fittings like Tees, bends, offsets, etc, including MS angle with GI clamps complete. Work includes jointing pipes from sanitary fitting outlet upto manhole/septic tank inlet whichever necessary as per directions of Engineer-in-charge. 160 mm dia</t>
  </si>
  <si>
    <t>NS-2</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</si>
  <si>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Engineer-in-charge:110 mm dia. (Item includes clamping on walls with necessary clamps if required, cutting of holes in manhole or septic tank, and including all tools and tackles inculding scaffolding for first floor or wherever necessary. )</t>
  </si>
  <si>
    <t>NS-3</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</si>
  <si>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75 mm dia. (Item includes clamping on walls with necessary clamps if required, and all tools and tackles inculding scaffolding for first floor or wherever necessary. )</t>
  </si>
  <si>
    <t>NS-4</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</si>
  <si>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50 mm dia. (Item includes clamping on walls with necessary clamps if required, and all tools and tackles inculding scaffolding for first floor or wherever necessary. )</t>
  </si>
  <si>
    <t>NS-5</t>
  </si>
  <si>
    <t>Providing and fixing minimum 1.5mm thick acrylic sheet of approved quality to toilet doors with screws and washers without damaging the edge of shutter</t>
  </si>
  <si>
    <t>NS-6</t>
  </si>
  <si>
    <t>Providing and fixing 20mm thick commercial boards non decorative type core of block board construction with frame of first class hard wood and well matched commercial three ply veneering with vertical grains or cross bands and face veneers on both faces, fixed over 25mm x 12mm second class teak wood supports in to masonry, all cut edges of commercial boards finished with 20mm x 4mm teak wood beading, including painting with synthetic enamel paint on all surfaces over a coat of approved primer for shelves in cupboards or shoe racks complete in all respects as directed by engineer-in-charge. Area of each board or shelf shall be measured for payment.</t>
  </si>
  <si>
    <t>NS-7</t>
  </si>
  <si>
    <t>Providing and fixing of CP Brass over head arm of length minimum 30 cm for fixing shower through 15mm GI pipe with wall flange</t>
  </si>
  <si>
    <t>NS-8</t>
  </si>
  <si>
    <t>Providing nad fixing stainless steel gratings with or without hole for waste pipe for floor /nahni traps 100mm dia</t>
  </si>
  <si>
    <t>NS-9</t>
  </si>
  <si>
    <t>Supplying and fixing of approved make CP towel rail 600mm long including CP screws etc. complete.Jaquar make</t>
  </si>
  <si>
    <t>NS-10</t>
  </si>
  <si>
    <t>Supplying,installing ,testing and commissioning of approved make 15mm CP health faucet with CP flexible tube 1.0m long,CP crutch,nozzle and 2-way Bib cock with wall flange,fittings etc complete.Jaquar Model No.573 and 041 or Equivalent.</t>
  </si>
  <si>
    <t>NS-11</t>
  </si>
  <si>
    <t>Providing and fixing composite wall mixer with two inlets(for cold and hot water) one tap outlet and common shower outlet with CP brass arm of required length for connection including fittings.Wall flange lever controlled operation complete.Jaquar make</t>
  </si>
  <si>
    <t>NS-12</t>
  </si>
  <si>
    <t>Supplying and fixing of SS AISI-316 Liquid Soap Dispenser(Round shape) 200 ml capacity fixed to the wall with PVC rubber plug with CP brass screws  etc complete. (Jaquar/Kich/Roca/Arch/D-line)</t>
  </si>
  <si>
    <t>NS-13</t>
  </si>
  <si>
    <t>Supplying and fixing of SS AISI-316 soap dish holder (100mm length) fixed to the wall with PVC rubber plug with CP brass screws  etc complete.(Jaquar/Kich/Roca/Arch/D-line)</t>
  </si>
  <si>
    <t xml:space="preserve">Electrical works- Proposal for Renovation of B-type, B plus type, C-type &amp; D-type quarters at Udumalpet SS </t>
  </si>
  <si>
    <t xml:space="preserve">1.10.2 </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</si>
  <si>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t>
  </si>
  <si>
    <t>point</t>
  </si>
  <si>
    <t>1.10.3</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</si>
  <si>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t>
  </si>
  <si>
    <t>1.10.2 mod</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</si>
  <si>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 Single wire lenth/conduit length from Switchbox to lightpoint/fan point/exhaust point etc may vary upto 20m.</t>
  </si>
  <si>
    <t>1.10.3 mod</t>
  </si>
  <si>
    <t>Wiring for panel light point for false ceiling in community hall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 Single wire lenth/ conduit length  from Switchbox to lightpoint/fan point/exhaust point etc may vary upto 45m.</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</si>
  <si>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t>
  </si>
  <si>
    <t>1.11 mod</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</si>
  <si>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 Single wire/conduit length length may vary upto 20m for each point.</t>
  </si>
  <si>
    <t>1.14.1</t>
  </si>
  <si>
    <t>Wiring for circuit/ submain wiring alongwith earth wire with the following sizes of FRLS PVC insulated copper conductor, single core cable in surface/ recessed medium class PVC conduit as required. - 2 X 1.5 sq. mm + 1 X 1.5 sq. mm earth wire</t>
  </si>
  <si>
    <t>m</t>
  </si>
  <si>
    <t>1.14.2</t>
  </si>
  <si>
    <t>Wiring for circuit/ submain wiring alongwith earth wire with the following sizes of FRLS PVC insulated copper conductor, single core cable in surface/ recessed medium class PVC conduit as required. - 2 X 2.5 sq. mm + 1 X 2.5 sq. mm earth wire</t>
  </si>
  <si>
    <t>1.14.3</t>
  </si>
  <si>
    <t>Wiring for circuit/ submain wiring alongwith earth wire with the following sizes of FRLS PVC insulated copper conductor, single core cable in surface/ recessed medium class PVC conduit as required. - 2 X 4 sq. mm + 1 X 4 sq. mm earth wire</t>
  </si>
  <si>
    <t>1.14.4</t>
  </si>
  <si>
    <t>Wiring for circuit/ submain wiring alongwith earth wire with the following sizes of FRLS PVC insulated copper conductor, single core cable in surface/ recessed medium class PVC conduit as required. - 2 X 6 sq. mm + 1 X 6 sq. mm earth wire</t>
  </si>
  <si>
    <t>Supply,  drawing  and  termination  of  Co-axial  TV  cable,  RG-6 grade,   0.7mm  solid  copper  conductor,   PE  insulated,   shielded with fine tinned copper braid, protected with PVC sheath</t>
  </si>
  <si>
    <t>1.21.2</t>
  </si>
  <si>
    <t>Supplying and fixing of 25mm sizes of medium class PVC conduit along with accessories in surface/recess including cutting the wall and making good the same in case of recessed conduit as required.</t>
  </si>
  <si>
    <t>Meter</t>
  </si>
  <si>
    <t>1.21.3</t>
  </si>
  <si>
    <t>Supplying and fixing of 32mm sizes of medium class PVC conduit along with accessories in surface/recess including cutting the wall and making good the same in case of recessed conduit as required.</t>
  </si>
  <si>
    <t>1.24.1</t>
  </si>
  <si>
    <t>Supply, Fixing and Termination of Modular  type switches and accessories, on the existing modular plate- Telephone socket outlet  - Power sockets - Modular Switch 6A</t>
  </si>
  <si>
    <t>Each</t>
  </si>
  <si>
    <t>1.24.4</t>
  </si>
  <si>
    <t>Supply, Fixing and Termination of Modular  type switches and accessories, on the existing modular plate- Telephone socket outlet  - Power sockets - 6A, 5 Pin (Universal type-Provision for insertion of both round and Flat pins tops)</t>
  </si>
  <si>
    <t>1.24.7</t>
  </si>
  <si>
    <t>Supply, Fixing and Termination of Modular  type switches and accessories, on the existing modular plate- TV Socket (for co-axial cable)</t>
  </si>
  <si>
    <t>1.24.8</t>
  </si>
  <si>
    <t>Supply, Fixing and Termination of Modular  type switches and accessories, on the existing modular plate- Modular Bell Push</t>
  </si>
  <si>
    <t>Supplying and fixing two module stepped type electronic fan regulator on the existing modular plate switch box including connections but excluding modular plate etc. as required.</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</si>
  <si>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</si>
  <si>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</si>
  <si>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Supplying and fixing 3 pin, 5 A ceiling rose on the existing junction box/ wooden block including connections etc. as required.</t>
  </si>
  <si>
    <t>Supplying and fixing brass batten/ angle holder including connection etc. as required.</t>
  </si>
  <si>
    <t>Calling  Bell  of   reputed  make  and  model,as  per  directions  of Engineer-in-charge</t>
  </si>
  <si>
    <t xml:space="preserve">Installation, testing and commissioning of pre-wired,
LED fitting of all types, complete with all accessories and tube/lamp etc. directly on ceiling/ wall, including connections with 1.5 sq. mm FRLS PVC insulated, copper conductor, single core cable and earthing etc. as required. </t>
  </si>
  <si>
    <t>Installation, testing and commissioning of ceiling fan, including wiring the down
rods of standard length (upto 30 cm) with 1.5 sq. mm FRLS PVC insulated, copper conductor, single core cable etc. as required.</t>
  </si>
  <si>
    <t>1.50.1</t>
  </si>
  <si>
    <t>Installation of exhaust fan in the existing opening, including making good the damage, connection, testing, commissioning etc. as required-Upto 450 mm sweep</t>
  </si>
  <si>
    <t>Extra for fixing the louvers/ shutters complete with frame for a exhaust fan of all sizes</t>
  </si>
  <si>
    <t>Modified 5.2</t>
  </si>
  <si>
    <t>Earthing with G.I. earth pipe 3 metre long, 40 mm dia
including accessories, and providing masonry enclosure with cover plate having locking arrangement and watering pipe etc. with charcoal/ coke and salt as required.</t>
  </si>
  <si>
    <t>Set</t>
  </si>
  <si>
    <t>Providing and fixing 25 mm X 5 mm G.I. strip on surface or in recess for connections etc. as required.</t>
  </si>
  <si>
    <t>DSR AOR BLDC mod</t>
  </si>
  <si>
    <t>Supply, Installation, Testing and Commissioning of 1200 mm sweep, BEE 5 star rated, ceiling fan with Brush Less Direct Current (BLDC) Motor, class of insulation: B, 3 nos. blades, 30 cm long down rod, 2 nos. canopies, shackle kit, safety rope, copper winding, Power Factor not less than 0.9, Service Value (CMM/W) minimum 6.85, Air delivery minimum 215 CMM, 350 RPM (tolerance as per IS : 374- 2019), THD less than 10%, remote or electronic regulator unit for speed control and all remaining accessories including safety pin, nut bolts, washers, temperature rise=75 degree C (max.), insulation resistance more than 2 mega ohm, suitable for 230 V, 50 Hz, single phase AC Supply, earthing etc. complete as required.Item inludes wiring also, single wire may vary upto 20m for each connection.</t>
  </si>
  <si>
    <t>No</t>
  </si>
  <si>
    <t xml:space="preserve">PART - B NON SCHEDULED </t>
  </si>
  <si>
    <t>Exhaust  fan  250  V  A.C  50  Hz,200mm  (or  nearest  higher  size) sweep, with Louvers, frame. Item includes wiring with 1.5sqmm, single length may vary upto 20m for each fan.</t>
  </si>
  <si>
    <t>Wall Mounted Fan -450mm sweep. Item includes wiring with 1.5sqmm, single length may vary upto 20m for each fan.Item includes wiring with 1.5sqmm, single length may vary upto 20m for each fan.</t>
  </si>
  <si>
    <t>Supply and fixing of Square panel light of size 2ftx2ft 36W in false ceiling.</t>
  </si>
  <si>
    <t>18 W LED sleek tube light fitting, cool white colour light</t>
  </si>
  <si>
    <t>No's</t>
  </si>
  <si>
    <t xml:space="preserve">9W LED light fitting ( with T5 tube ) , cool white colour light </t>
  </si>
  <si>
    <t>Community hall</t>
  </si>
  <si>
    <t>Revaluation of J column</t>
  </si>
  <si>
    <t>Tax Calculation</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</si>
  <si>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1000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</si>
  <si>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 xml:space="preserve"> Total for Civil &amp; Electrical Portion</t>
  </si>
  <si>
    <t>Total GST Tax as confirmed by Bidder</t>
  </si>
  <si>
    <t>Grand Total including GST</t>
  </si>
  <si>
    <t>Schedule- 1 (Schedule of Items and Prices)</t>
  </si>
  <si>
    <t>All Price in Indian Rupees</t>
  </si>
  <si>
    <t>Sr. No.</t>
  </si>
  <si>
    <t>DSR 2023 Ref.</t>
  </si>
  <si>
    <t>Supplying, filling and compacting stone boulders mixed with sand under foundations, roads, cable trenches, drains etc in layers notexceeding 250mm thickness including ramming, watering compacting</t>
  </si>
  <si>
    <t xml:space="preserve">M3 </t>
  </si>
  <si>
    <t>Supplying, filling and compacting CNS material as per specification under floors, foundations, roads, cable trenches, drains etc inlayers not exceeding 200 mm thickness</t>
  </si>
  <si>
    <t>All civil works for Drains construction of Section D-D including crossings if any as per technical specification and tender drawingscomplete in all respect with all labour and materials.</t>
  </si>
  <si>
    <t xml:space="preserve">M  </t>
  </si>
  <si>
    <t>All civil works for Drains construction of Section C-C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</si>
  <si>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</si>
  <si>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A-A including crossings if any as per technical specification and tender drawingscomplete in all respect with all labour and materials.</t>
  </si>
  <si>
    <t>RCC culvert crossings including supplying and laying hume pipe 600mm dia of grade (NP-3) excluding concrete as per specification.</t>
  </si>
  <si>
    <t>RCC culverts and cable trench crossings including supplying and laying hume pipe 450mm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</si>
  <si>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</si>
  <si>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250mm dia of grade (NP-3) excluding concrete as perspecification.</t>
  </si>
  <si>
    <t>3.75m wide Bitumen road with earthen shoulder including 100 mm dia RCC Hume Pipe @ 100 metre interval as per drawing and TS (as perDSR item no 16.35 and 16.30.1) and including 225 mm thick WBM in three equal layers of 75 mm each as per CPWD specification.</t>
  </si>
  <si>
    <t xml:space="preserve">M2 </t>
  </si>
  <si>
    <t>Antiweed treatment</t>
  </si>
  <si>
    <t>Stone spreading in switchyard excluding PCC</t>
  </si>
  <si>
    <t>Misc. Structural steel including rails, embedments, edge protection angles, gratings etc. but excluding the reinforcement steel andsteel for lattice and pipe structures.</t>
  </si>
  <si>
    <t xml:space="preserve">MT </t>
  </si>
  <si>
    <t>Steel Reinforcement</t>
  </si>
  <si>
    <t>Providing and laying of Reinforced Cement Concrete M25 mix including pre cast, shuttering, Grouting of pockets &amp; underpinning butexcluding steel reinforcement</t>
  </si>
  <si>
    <t>Providing and laying of Plain Cement Concrete (PCC) (1:2:4)</t>
  </si>
  <si>
    <t>Providing and laying of Plain Cement Concrete (PCC) (1:4:8)</t>
  </si>
  <si>
    <t>Excavation in hard rock which require blasting (including chemical blasting and rock excavated using specialized tools) for allfoundation works including stacking, measuring, disposal etc.for all leads and lifts as per technical specification.</t>
  </si>
  <si>
    <t>Excavation in all kind of soil including  rock  for all leads and lifts, backfilling, disposal of surplus earth within a lead up to2Km as per technical specification. The surplus earth shall be roughly graded .</t>
  </si>
  <si>
    <t>14.4.3  Providing, laying and fixing following dia RCC pipe NP2 class (light duty) in ground complete with RCC collars, jointingwith cement mortar 1:2 (1 cement : 2 fine sand) including trenching (75 cm deep) and refilling etc as required. : 250 mm dia</t>
  </si>
  <si>
    <t>14.4.2  Providing, laying and fixing following dia RCC pipe NP2 class (light duty) in ground complete with RCC collars, jointingwith cement mortar 1:2 (1 cement : 2 fine sand) including trenching (75 cm deep) and refilling etc as required. : 150 mm dia</t>
  </si>
  <si>
    <t>Cable Trench including all types of crossings, all metallic works and sump pit including
concrte and reinforcement steel Section 2-2</t>
  </si>
  <si>
    <t>M</t>
  </si>
  <si>
    <t>Cable Trench including all types of crossings, all metallic works and sump pit including
concrete and reinforcement steel Section2A-2A</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</si>
  <si>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</si>
  <si>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</si>
  <si>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</si>
  <si>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Providing &amp; laying non-woven Geo-synthetics fabric of minimum 200 GSM  in separration layer between sub garde and stone spreading inswitchyard as per Technical Specification and direction of Engineer-in-Charge.</t>
  </si>
  <si>
    <t>SPR WORKS</t>
  </si>
  <si>
    <t>2.6.1</t>
  </si>
  <si>
    <t xml:space="preserve">Earth work in excavation by mechanical means (Hydraulic excavator)/manual means over areas (exceeding 30 cm in depth, 1.5 m in width as well as 10 sqm on plan) including getting out and disposal of excavated earth lead upto 50 m and for all lift, as directed by Engineer-in_x0002_charge. All kinds of soil </t>
  </si>
  <si>
    <t>Cum</t>
  </si>
  <si>
    <t>2.8.1</t>
  </si>
  <si>
    <t>Earth work in excavation by mechanical means (Hydraulic excavator) /manual means in foundation trenches or drains (not exceeding 1.5 m in width or 10 sqm on plan), including dressing of sides and ramming of bottoms,for all lift, including getting out the excavated soil and disposal of surplus excavated soil as directed, within a lead of 50 m.
 All kinds of soil.</t>
  </si>
  <si>
    <t>Filling available excavated earth (excluding rock) in trenches, plinth,sides of foundations etc. in layers not exceeding 20cm in depth,consolidating each deposited layer by ramming and watering, lead upto 50 m and for all lift .</t>
  </si>
  <si>
    <t>Supplying and filling in plinth with sand under floors, including watering,ramming, consolidating and dressing complete</t>
  </si>
  <si>
    <t>2.34.1</t>
  </si>
  <si>
    <t xml:space="preserve">Supplying chemical emulsion in sealed containers including delivery as
specified.
 Chlorpyriphos/ Lindane emulsifiable concentrate of 20% </t>
  </si>
  <si>
    <t>Ltr</t>
  </si>
  <si>
    <t>2.35.3.1</t>
  </si>
  <si>
    <t>Diluting and injecting chemical emulsion for POST-CONSTRUCTIONAL
anti-termite treatment (excluding the cost of chemical emulsion) :Treatment of soil under existing floors using chemical emul_x0002_sion @ one litre per hole, 300 mm apart including drilling 12 mm diameter holes and plugging with cement mortar 1 :2 (1 cement : 2 Coarse sand) to match the existing floor: With Chlorpyriphos/Lindane E.C. 20% with 1%
concentration</t>
  </si>
  <si>
    <t>Sqm</t>
  </si>
  <si>
    <t>4.1.3</t>
  </si>
  <si>
    <t>Providing and laying in position cement concrete of specified grade
excluding the cost of centering and shuttering - All work up to plinth
level :1:2:4 (1 cement : 2 coarse sand (zone-III) derived from natural
sources : 4 graded stone aggregate 20 mm nominal size
derived from natural sources)</t>
  </si>
  <si>
    <t>4.1.8</t>
  </si>
  <si>
    <t>Providing and laying in position cement concrete of specified grade
excluding the cost of centering and shuttering - All work up to plinth
level :1:4:8 (1 Cement : 4 coarse sand (zone-III) derived from natural
sources : 8 graded stone aggregate 40 mm nominal size
derived from natural sources)</t>
  </si>
  <si>
    <t>Providing and laying damp-proof course 40mm thick with cement
concrete 1:2:4 (1 cement : 2 coarse sand (zone-III) derived from natural
sources : 4 graded stone aggregate 12.5mm nominal size derived from
natural sources)</t>
  </si>
  <si>
    <t xml:space="preserve">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 </t>
  </si>
  <si>
    <t>Centering and shuttering including strutting, propping etc. and removal
of form for</t>
  </si>
  <si>
    <t>5.9.1</t>
  </si>
  <si>
    <t xml:space="preserve"> Foundations, footings, bases of columns, etc. for mass
concrete
 </t>
  </si>
  <si>
    <t>5.9.2</t>
  </si>
  <si>
    <t>Walls (any thickness) including attached pilasters, butteresses,
plinth and string courses etc.</t>
  </si>
  <si>
    <t>5.9.3</t>
  </si>
  <si>
    <t>Suspended floors, roofs, landings, balconies and access
platform</t>
  </si>
  <si>
    <t>5.9.5</t>
  </si>
  <si>
    <t xml:space="preserve">Lintels, beams, plinth beams, girders, bressumers and
cantilevers </t>
  </si>
  <si>
    <t>5.9.6</t>
  </si>
  <si>
    <t>Columns, Pillars, Piers, Abutments, Posts and Struts</t>
  </si>
  <si>
    <t>5.9.16.1</t>
  </si>
  <si>
    <t>Edges of slabs and breaks in floors and walls
Under 20 cm wide</t>
  </si>
  <si>
    <t>Metre</t>
  </si>
  <si>
    <t>5.22.6/5.22A.6</t>
  </si>
  <si>
    <t>Steel reinforcement for R.C.C. work including straightening, cutting,
bending, placing in position and binding all complete upto plinth level.Thermo-Mechanically Treated bars of grade Fe-500D or more.</t>
  </si>
  <si>
    <t>Kg</t>
  </si>
  <si>
    <t xml:space="preserve">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
</t>
  </si>
  <si>
    <t>5.33.1.1</t>
  </si>
  <si>
    <t>All works upto plinth level. Concrete of M25 grade with minimum cement
content of 330 kg /cum</t>
  </si>
  <si>
    <t>5.33.2.1</t>
  </si>
  <si>
    <t>All works above plinth level upto floor V level Concrete of M25 grade with minimum cement content of 330 kg /cum</t>
  </si>
  <si>
    <t xml:space="preserve">Brick work with common burnt clay F.P.S. (non modular) bricks of class
designation 7.5 in superstructure above plinth level up to floor V level in
all shapes and sizes in :Cement mortar 1:6 (1 cement : 6 coarse sand) </t>
  </si>
  <si>
    <t>9.147A</t>
  </si>
  <si>
    <t>Providing and fixing factory made uPVC glazed/wire mesh windows/doors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 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Engineer-in-Charge.Wire mesh / Glazing of plain/ toughened/ laminated/ double glass unit with / without high
performance coatings as per design requirements and conforming to IS: 3548 &amp; IS: 16231
shall be paid separately.</t>
  </si>
  <si>
    <t>9.147.E2.1</t>
  </si>
  <si>
    <t>Casement window double panels with fixed mullion with S.S. 304 friction hinges as per size and weight of sash, multi-point locking system, zinc alloy (zamak) powder coated handles.Using R2 series with frame (39mm &amp; above) x (39mm &amp; above) &amp; sash (39mm &amp; above) x(60mm &amp; above) &amp; mullion (39mm &amp; above) x (60mm &amp; above). (Height upto 1.2 metre).</t>
  </si>
  <si>
    <t>9.147.F1.1</t>
  </si>
  <si>
    <t>Casement door single panel with zinc alloy (zamak) 3D hinges, multi-point locking system
with cylinder, zinc alloy (zamak) powder coated handles on both sides.
 Using R3 series with frame (55 mm &amp; above) x (50mm &amp; above) &amp; sash (55 mm &amp; above) x
(85mm &amp; above) (Height upto 2.5 metre).</t>
  </si>
  <si>
    <t>9.147.F2.1</t>
  </si>
  <si>
    <t>Casement door double panel with French (False) Mullion with zinc alloy (zamak) 3D hinges,multi-point locking system with cylinder, zinc alloy (zamak) powder coated handles on both sides.
 Using R3 series with frame (55 mm &amp; above) x (50mm &amp; above) &amp; sash (55 mm &amp; above) x
(85mm &amp; above) &amp; French (False) mullion (55 mm &amp; above) x (60mm &amp; above). (Height upto
2.5 metre)</t>
  </si>
  <si>
    <t>Structural steel work in single section, fixed with or without connecting
plate, including cutting, hoisting, fixing in position and applying a priming
coat of approved steel primer all complete.(This shall include angles,MS plate,ISMC,Chequered plate,stiffener,flats etc)</t>
  </si>
  <si>
    <t>11.41.2</t>
  </si>
  <si>
    <t>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complete.Size of Tile 600x600 mm</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</si>
  <si>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complete.Size of Tile 600x600 mm</t>
  </si>
  <si>
    <t>11.56.1</t>
  </si>
  <si>
    <t xml:space="preserve">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Polished Granite stone slab colour of Black, Cherry/Ruby
Red or equivalent </t>
  </si>
  <si>
    <t>12 mm cement plaster of mix :1:6 (1 cement: 6 fine sand)</t>
  </si>
  <si>
    <t>18 mm cement plaster in two coats under layer 12 mm thick cement
plaster 1:5 (1 cement : 5 coarse sand) finished with a top layer 6 mm
thick cement plaster 1:6 (1 cement : 6 fine sand).</t>
  </si>
  <si>
    <t>13.16.1</t>
  </si>
  <si>
    <t>6 mm cement plaster of mix : 1:3 (1 cement : 3 fine sand)</t>
  </si>
  <si>
    <t>Providing and applying plaster of paris putty of 2 mm thickness over
plastered surface to prepare the surface even and smooth complete.</t>
  </si>
  <si>
    <t>13.47.1</t>
  </si>
  <si>
    <t>Finishing walls with Premium Acrylic Smooth exterior paint with
Silicone additives of required shade: New work (Two or more coats applied @ 1.43 ltr/10 sqm over and including priming coat of exterior primer applied
@ 0.9 ltr/10 sqm)</t>
  </si>
  <si>
    <t>Providing and applying white cement based putty of average thickness
1 mm, of approved brand and manufacturer, over the plastered wall
surface to prepare the surface even and smooth complete.</t>
  </si>
  <si>
    <t>13.83.2</t>
  </si>
  <si>
    <t>Wall painting with premium acrylic emulsion paint of interior grade,
having VOC (Volatile Organic Compound ) content less than 50
grams/ litre of approved brand and manufacture, including applying
additional coats wherever required to achieve even shade and colour.Two coats</t>
  </si>
  <si>
    <t>13.85.3</t>
  </si>
  <si>
    <t>Applying priming coats with primer of approved brand and
manufacture, having low VOC (Volatile Organic Compound ) content.With water thinnable cement primer on wall surface
having VOC content less than 50 grams/litre</t>
  </si>
  <si>
    <t>19.6.5</t>
  </si>
  <si>
    <t>Providing and laying non-pressure NP2 class (light duty) R.C.C. pipes with
collars jointed with stiff mixture of cementmortar in the proportion of 1:2 (1 cement : 2fine sand) including testing of joints etc. complete : 450 mm dia. R.C.C. pipe</t>
  </si>
  <si>
    <t>Providing and laying integral cement based water proofing treatment including preparation of surface as required for treatment of roofs, balconies, terraces etc consisting of following operations:(a) Applying a slurry coat of neat cement using 2.75 kg/sqm of
cement admixed with water proofing compound conforming to IS. 2645 and approved by Engineer-in-charge over the RCC slab including adjoining walls upto 300 mm height including cleaning the surface before treatment.
(b) Laying brick bats with mortar using broken bricks/brick bats 25 mm to 115 mm size with 50% of cement mortar 1:5 (1 cement : 5 coarse sand) admixed with water proofing
compound conforming to IS : 2645 and approved by Engineerin-charge over 20 mm thick layer of cement mortar of mix 1:5 (1 cement :5 coarse sand ) admixed with water proofing
compound conforming to IS : 2645 and approved by Engineerin-charge to required slope and treating similarly the adjoining walls upto 300 mm height including rounding of junctions of walls and slabs.
(c) After two days of proper curing applying a second coat of cement slurry using 2.75 kg/ sqm of cement admixed with water proofing compound conforming to IS : 2645 and
approved by Engineer-in-charge.
(d) Finishing the surface with 20 mm thick jointless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
(e) The whole terrace so finished shall be flooded with water for a minimum period of two weeks for curing and for final test.“All above operations to be done in order and as directed and specified by the Engineer-in-Charge : With average thickness of 120 mm and minimum thickness at khurra as 65 mm.</t>
  </si>
  <si>
    <t>Supplying, filling and compacting stone boulders mixed with sand under foundations,roads, cable trenches, drains etc in layers not exceeding 250mm thickness including ramming, watering, compacting etc.</t>
  </si>
  <si>
    <t>Supplying, filling and compacting CNS material as per specification under floors,
foundations, roads, cable trenches, drains</t>
  </si>
  <si>
    <t>Providing &amp; fixing mesh Arpita or equivalent made out of galvanized iron of nominal thickness 0.35 mm with a zinc coating of 120 gms per sqm along the junctions of masonry and concrete works including fixing,scaffolding,lead &amp; lifts etc.</t>
  </si>
  <si>
    <t>Providing &amp; fixing of Float glass panes of nominal thickness 5 mm/5.5mm to uPVC Window &amp; door (weight not less than 12.50 kg/sqm) as per direction of Engineer Incharge</t>
  </si>
  <si>
    <t>SPR Electrical Works</t>
  </si>
  <si>
    <t>Wiring for light point / fan point / exhaust fan point / call bell point with 1.5 sq mm FR LS PVC insulated copper conductor single core cable in surface / recessed PVC conduit, with modular switch, modular plate, suitable G.I. box and earthing the point with 1.5 sq mm FRLS  PVC insulated copper conductor single core cable etc. as required.</t>
  </si>
  <si>
    <t>1.10.2</t>
  </si>
  <si>
    <t>Group B</t>
  </si>
  <si>
    <t>Point</t>
  </si>
  <si>
    <t>Wiring for circuit/ submain wiring alongwith earth wire with the following sizes of FRLS PVC insulated copper conductor, single core cable in surface/ recessed medium class PVC conduit as required.
2 x 2.5 sq.mm. + 1 x 2.5 sq. mm earth wire</t>
  </si>
  <si>
    <t>Wiring for circuit/ submain wiring alongwith earth wire with the following sizes of FRLS PVC insulated copper conductor, single core cable in surface/ recessed medium class PVC conduit as required.
2 X 4 sq. mm + 1 X 4 sq. mm earth wire</t>
  </si>
  <si>
    <t>Supplying and fixing of following sizes of PVC conduit along with accessories in surface/ recess including cutting the wall and making good the same in case of recess conduit as required.</t>
  </si>
  <si>
    <t>1.21.1</t>
  </si>
  <si>
    <t>20 mm</t>
  </si>
  <si>
    <t>Supplying and fixing following size/ modules, GI box along with modular base &amp; cover plate for modular switches in recess as required.</t>
  </si>
  <si>
    <t>1.27.3</t>
  </si>
  <si>
    <t>4 Module ( 125 mm x 75 mm)</t>
  </si>
  <si>
    <t>1.27.4</t>
  </si>
  <si>
    <t>6 Module ( 200 mm x 75 mm)</t>
  </si>
  <si>
    <t>1.27.5</t>
  </si>
  <si>
    <t>8 Module ( 125 mm x 125 mm)</t>
  </si>
  <si>
    <t>Supplying and fixing blanking plate on the existing modular plate &amp; switch box  excluding modular plate  as required.</t>
  </si>
  <si>
    <t>Supplying and fixing suitable size GI box with modular plate and cover in front on surface or in recess  including providing and fixing 3 pin 5/6 amps modular socket outlet and 5/6 amps modular switch, connection, painting etc. as required.( For light plugs to be used in non residential buildings.)</t>
  </si>
  <si>
    <t>Supplying and fixing suitable size GI box with modular plate and cover in front on surface or in recess, including providing and fixing 6 pin 5/6 &amp; 15/16 amps modular socket outlet and 15/16 amps modular switch, connection, painting etc. as required.</t>
  </si>
  <si>
    <t>Supplying and fixing suitable size GI box with modular plate and cover in front on surface or in recess  including providing and fixing 25A modular socket outlet and 25A modular SP MCB "C" curve including connection painting etc. as required.</t>
  </si>
  <si>
    <t>Supplying and fixing following way,horizontal type three pole and neutral, sheet steel, MCB distribution board, 415 volts, on surface/ recess, complete with tinned copper busbar, neutral busbar, earth bar, din bar, detachable gland plate, interconnections, phosphatized and powder painted including earthing etc. as required. (But without MCB/RCCB/Isolator)  (Havells/L&amp;T/Schneider/Equivalent makes)</t>
  </si>
  <si>
    <t>2.4.1</t>
  </si>
  <si>
    <t>4 way (4 + 12), Double door, horizontal  TPN DB.</t>
  </si>
  <si>
    <t>Supplying and fixing of 'C' series, SP MCB: Supplying and fixing 5 amps to 32 amps rating, 240/415 volts, 'C' series, miniature circuit breaker, suitable for inductive load  of following poles in the existing MCB DB complete with connections, testing and commissioning etc. as required (Havells/L&amp;T/Schneider/Equivalent makes)</t>
  </si>
  <si>
    <t>2.10.1</t>
  </si>
  <si>
    <t>Single pole</t>
  </si>
  <si>
    <t>Supplying and fixing single pole blanking plate in the existing MCB DB complete etc., as required</t>
  </si>
  <si>
    <t>2.13.2</t>
  </si>
  <si>
    <t>Supplying and fixing following rating Four pole 415V isolator in existing MCB DB complete with connections, testing, and commissioning etc., as required - 63 A</t>
  </si>
  <si>
    <t>2.14.2</t>
  </si>
  <si>
    <t>Supplying and fixing following rating double pole (single phase and neutral) 240V RCCB having current sensitivity of 30mA in existing DB complete with testing connections and commissioning etc as required - 40A</t>
  </si>
  <si>
    <t>NS</t>
  </si>
  <si>
    <t>Supplying, laying (Underground/recessed as required), installation, testing and commissioning of following sizes and core insulated PVC sheathed ,heavy duty, armoured electrical cable with copper conductor for working voltage upto and including 1100 volts (Powergrid Approved make cables) with glands of appropriate size
1.1KV GRADE 4CX16 SQMM (PVC) POWER CABLE ARMOURED</t>
  </si>
  <si>
    <t>Supplying, laying (Underground/recessed as required), installation, testing and commissioning of following sizes and core insulated PVC sheathed ,heavy duty, armoured electrical cable with copper conductor for working voltage upto and including 1100 volts (Powergrid Approved make cables) with glands of appropriate size
1.1KV GRADE 4CX6 SQMM (PVC) POWER CABLE ARMOURED</t>
  </si>
  <si>
    <t>Supply, installation, testing and commissioning of 2x2 40 Watts LED Surface Panel Light as per direction of Engineer - Incharge</t>
  </si>
  <si>
    <t>Supply, installation, testing and commissioning of 16A 415V Receptacles suitable for Termination of 4Cx6 Sqmm PVC Cable as per direction of Engineer - Incharge</t>
  </si>
  <si>
    <t xml:space="preserve"> Total excluding GST</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</si>
  <si>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</si>
  <si>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</si>
  <si>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</si>
  <si>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</si>
  <si>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</si>
  <si>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</si>
  <si>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</si>
  <si>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</si>
  <si>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</si>
  <si>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</si>
  <si>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</si>
  <si>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</si>
  <si>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</si>
  <si>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</si>
  <si>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</si>
  <si>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</si>
  <si>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Schedule - 5</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</si>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</sst>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96">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2"/>
      <color theme="1"/>
      <name val="Calibri"/>
      <family val="2"/>
      <scheme val="minor"/>
    </font>
    <font>
      <sz val="12"/>
      <color theme="1"/>
      <name val="Times New Roman"/>
      <family val="1"/>
    </font>
    <font>
      <sz val="11"/>
      <color theme="1"/>
      <name val="Times New Roman"/>
      <family val="1"/>
    </font>
    <font>
      <sz val="12"/>
      <name val="Calibri"/>
      <family val="2"/>
      <scheme val="minor"/>
    </font>
    <font>
      <b/>
      <sz val="14"/>
      <color theme="1"/>
      <name val="Calibri"/>
      <family val="2"/>
      <scheme val="minor"/>
    </font>
    <font>
      <sz val="11"/>
      <color theme="1"/>
      <name val="Book Antiqua"/>
      <family val="1"/>
    </font>
    <font>
      <sz val="11"/>
      <color rgb="FF000000"/>
      <name val="Calibri"/>
      <family val="2"/>
    </font>
    <font>
      <b/>
      <sz val="16"/>
      <color theme="1"/>
      <name val="Calibri"/>
      <family val="2"/>
      <scheme val="minor"/>
    </font>
    <font>
      <b/>
      <u/>
      <sz val="12"/>
      <color rgb="FF000000"/>
      <name val="Book Antiqua"/>
      <family val="1"/>
    </font>
    <font>
      <b/>
      <sz val="16"/>
      <name val="Book Antiqua"/>
      <family val="1"/>
    </font>
    <font>
      <b/>
      <u/>
      <sz val="18"/>
      <name val="Book Antiqua"/>
      <family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1" tint="0.499984740745262"/>
        <bgColor indexed="64"/>
      </patternFill>
    </fill>
    <fill>
      <patternFill patternType="solid">
        <fgColor rgb="FFFFFFFF"/>
        <bgColor rgb="FFFFFFFF"/>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164"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43"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240">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0" fillId="0" borderId="0" xfId="0" applyAlignment="1">
      <alignment vertical="top"/>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164"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164"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164"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164" fontId="73" fillId="7" borderId="4" xfId="0" applyNumberFormat="1" applyFont="1" applyFill="1" applyBorder="1" applyAlignment="1">
      <alignment horizontal="center" vertical="top"/>
    </xf>
    <xf numFmtId="164"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6" fillId="15" borderId="0" xfId="198" applyNumberFormat="1" applyFont="1" applyFill="1" applyBorder="1" applyProtection="1">
      <alignment vertical="top"/>
    </xf>
    <xf numFmtId="0" fontId="78" fillId="15" borderId="0" xfId="198" applyNumberFormat="1" applyFont="1" applyFill="1" applyBorder="1" applyProtection="1">
      <alignment vertical="top"/>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164"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7" fillId="15"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7" fillId="15" borderId="4" xfId="0" applyFont="1" applyFill="1" applyBorder="1" applyAlignment="1">
      <alignment horizontal="left" vertical="center" wrapText="1"/>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2" fontId="6" fillId="15" borderId="4" xfId="198" applyNumberFormat="1" applyFont="1" applyFill="1" applyBorder="1" applyAlignment="1" applyProtection="1">
      <alignment horizontal="right" vertical="center"/>
    </xf>
    <xf numFmtId="2" fontId="6" fillId="0" borderId="4" xfId="0" applyNumberFormat="1" applyFont="1" applyBorder="1" applyAlignment="1">
      <alignment horizontal="center" vertical="center"/>
    </xf>
    <xf numFmtId="0" fontId="83" fillId="16"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2" fontId="6" fillId="15" borderId="4" xfId="198" applyNumberFormat="1" applyFont="1" applyFill="1" applyBorder="1" applyAlignment="1" applyProtection="1">
      <alignment horizontal="center" vertical="center"/>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7" fillId="15" borderId="4" xfId="0" applyNumberFormat="1" applyFont="1" applyFill="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21" fillId="15" borderId="4" xfId="0" applyFont="1" applyFill="1" applyBorder="1" applyAlignment="1">
      <alignment horizontal="left" vertical="center" wrapText="1"/>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0" fontId="34" fillId="15" borderId="0" xfId="0" applyFont="1" applyFill="1" applyAlignment="1">
      <alignment vertical="top"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0" fontId="6" fillId="15" borderId="36" xfId="198" applyNumberFormat="1" applyFont="1" applyFill="1" applyBorder="1" applyAlignment="1" applyProtection="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6" fillId="0" borderId="36" xfId="0" applyFont="1" applyBorder="1" applyAlignment="1">
      <alignment horizontal="right" vertical="center" indent="1"/>
    </xf>
    <xf numFmtId="0" fontId="7" fillId="0" borderId="14" xfId="0" applyFont="1" applyBorder="1" applyAlignment="1">
      <alignment horizontal="center" vertical="center"/>
    </xf>
    <xf numFmtId="2" fontId="6" fillId="15" borderId="14" xfId="198" applyNumberFormat="1" applyFont="1" applyFill="1" applyBorder="1" applyAlignment="1" applyProtection="1">
      <alignment horizontal="right"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85" fillId="0" borderId="4" xfId="0" applyFont="1" applyBorder="1" applyAlignment="1">
      <alignment horizontal="center" vertical="center"/>
    </xf>
    <xf numFmtId="0" fontId="0" fillId="0" borderId="4" xfId="0" applyBorder="1" applyAlignment="1">
      <alignment vertical="center"/>
    </xf>
    <xf numFmtId="0" fontId="85" fillId="0" borderId="4" xfId="96" applyFont="1" applyBorder="1" applyAlignment="1">
      <alignment horizontal="center" vertical="center"/>
    </xf>
    <xf numFmtId="0" fontId="0" fillId="0" borderId="4" xfId="0" applyBorder="1" applyAlignment="1">
      <alignment horizontal="center" vertical="center"/>
    </xf>
    <xf numFmtId="2" fontId="0" fillId="0" borderId="4" xfId="0" applyNumberFormat="1" applyBorder="1" applyAlignment="1">
      <alignment horizontal="center" vertical="center"/>
    </xf>
    <xf numFmtId="0" fontId="0" fillId="0" borderId="4" xfId="0" applyBorder="1" applyAlignment="1">
      <alignment horizontal="center" vertical="center" wrapText="1"/>
    </xf>
    <xf numFmtId="0" fontId="86" fillId="0" borderId="4" xfId="0" applyFont="1" applyBorder="1" applyAlignment="1">
      <alignment horizontal="center" vertical="center"/>
    </xf>
    <xf numFmtId="0" fontId="87" fillId="0" borderId="4" xfId="0" applyFont="1" applyBorder="1" applyAlignment="1">
      <alignment horizontal="center" vertical="center"/>
    </xf>
    <xf numFmtId="0" fontId="88" fillId="0" borderId="4" xfId="96" applyFont="1" applyBorder="1" applyAlignment="1">
      <alignment horizontal="justify" vertical="center" wrapText="1"/>
    </xf>
    <xf numFmtId="0" fontId="88" fillId="0" borderId="4" xfId="0" applyFont="1" applyBorder="1" applyAlignment="1">
      <alignment vertical="top" wrapText="1"/>
    </xf>
    <xf numFmtId="0" fontId="88" fillId="0" borderId="4" xfId="0" applyFont="1" applyBorder="1" applyAlignment="1">
      <alignment horizontal="left" vertical="top" wrapText="1"/>
    </xf>
    <xf numFmtId="0" fontId="88" fillId="0" borderId="4" xfId="96" applyFont="1" applyBorder="1" applyAlignment="1">
      <alignment horizontal="justify" vertical="top" wrapText="1"/>
    </xf>
    <xf numFmtId="0" fontId="0" fillId="0" borderId="4" xfId="0" applyBorder="1" applyAlignment="1">
      <alignment vertical="center" wrapText="1"/>
    </xf>
    <xf numFmtId="0" fontId="0" fillId="0" borderId="4" xfId="0" applyBorder="1" applyAlignment="1">
      <alignment horizontal="left" vertical="top" wrapText="1"/>
    </xf>
    <xf numFmtId="0" fontId="0" fillId="0" borderId="4" xfId="0" applyBorder="1" applyAlignment="1">
      <alignment wrapText="1"/>
    </xf>
    <xf numFmtId="0" fontId="0" fillId="0" borderId="4" xfId="0" applyBorder="1" applyAlignment="1">
      <alignment vertical="top" wrapText="1"/>
    </xf>
    <xf numFmtId="0" fontId="85" fillId="16" borderId="4" xfId="0" applyFont="1" applyFill="1" applyBorder="1" applyAlignment="1">
      <alignment horizontal="center" vertical="center"/>
    </xf>
    <xf numFmtId="0" fontId="6" fillId="16" borderId="4" xfId="0" applyFont="1" applyFill="1" applyBorder="1" applyAlignment="1">
      <alignment horizontal="center" vertical="center"/>
    </xf>
    <xf numFmtId="1" fontId="6" fillId="16" borderId="4" xfId="198" applyNumberFormat="1" applyFont="1" applyFill="1" applyBorder="1" applyAlignment="1" applyProtection="1">
      <alignment horizontal="center" vertical="center"/>
      <protection locked="0"/>
    </xf>
    <xf numFmtId="9" fontId="79" fillId="16" borderId="4" xfId="0" applyNumberFormat="1" applyFont="1" applyFill="1" applyBorder="1" applyAlignment="1">
      <alignment horizontal="center" vertical="center" wrapText="1"/>
    </xf>
    <xf numFmtId="10" fontId="6" fillId="16" borderId="4" xfId="198" applyNumberFormat="1" applyFont="1" applyFill="1" applyBorder="1" applyAlignment="1" applyProtection="1">
      <alignment horizontal="center" vertical="center"/>
      <protection locked="0"/>
    </xf>
    <xf numFmtId="0" fontId="0" fillId="16" borderId="4" xfId="0" applyFill="1" applyBorder="1" applyAlignment="1">
      <alignment horizontal="left" vertical="top" wrapText="1"/>
    </xf>
    <xf numFmtId="2" fontId="6" fillId="16" borderId="4" xfId="0" applyNumberFormat="1" applyFont="1" applyFill="1" applyBorder="1" applyAlignment="1">
      <alignment horizontal="center" vertical="center"/>
    </xf>
    <xf numFmtId="2" fontId="6" fillId="16" borderId="4" xfId="198" applyNumberFormat="1" applyFont="1" applyFill="1" applyBorder="1" applyAlignment="1" applyProtection="1">
      <alignment horizontal="center" vertical="center"/>
      <protection locked="0"/>
    </xf>
    <xf numFmtId="2" fontId="6" fillId="16" borderId="14" xfId="198" applyNumberFormat="1" applyFont="1" applyFill="1" applyBorder="1" applyAlignment="1" applyProtection="1">
      <alignment horizontal="right" vertical="center"/>
    </xf>
    <xf numFmtId="2" fontId="6" fillId="16" borderId="36" xfId="198" applyNumberFormat="1" applyFont="1" applyFill="1" applyBorder="1" applyAlignment="1" applyProtection="1">
      <alignment horizontal="right" vertical="center" indent="1"/>
    </xf>
    <xf numFmtId="2" fontId="84" fillId="16" borderId="0" xfId="240" applyNumberFormat="1" applyFont="1" applyFill="1" applyAlignment="1">
      <alignment horizontal="left" vertical="center" wrapText="1"/>
    </xf>
    <xf numFmtId="0" fontId="6" fillId="16" borderId="0" xfId="198" applyNumberFormat="1" applyFont="1" applyFill="1" applyBorder="1" applyProtection="1">
      <alignment vertical="top"/>
    </xf>
    <xf numFmtId="0" fontId="78" fillId="16" borderId="0" xfId="198" applyNumberFormat="1" applyFont="1" applyFill="1" applyBorder="1" applyProtection="1">
      <alignment vertical="top"/>
    </xf>
    <xf numFmtId="0" fontId="90" fillId="0" borderId="4" xfId="0" applyFont="1" applyBorder="1" applyAlignment="1">
      <alignment vertical="top" wrapText="1"/>
    </xf>
    <xf numFmtId="0" fontId="90" fillId="0" borderId="4" xfId="0" applyFont="1" applyBorder="1" applyAlignment="1">
      <alignment vertical="center" wrapText="1"/>
    </xf>
    <xf numFmtId="0" fontId="90" fillId="0" borderId="4" xfId="0" applyFont="1" applyBorder="1" applyAlignment="1">
      <alignment vertical="center"/>
    </xf>
    <xf numFmtId="0" fontId="91" fillId="18" borderId="4" xfId="0" applyFont="1" applyFill="1" applyBorder="1" applyAlignment="1">
      <alignment horizontal="center" vertical="center" wrapText="1"/>
    </xf>
    <xf numFmtId="0" fontId="88" fillId="0" borderId="4" xfId="96" applyFont="1" applyBorder="1" applyAlignment="1">
      <alignment horizontal="justify" vertical="top"/>
    </xf>
    <xf numFmtId="0" fontId="48" fillId="0" borderId="15" xfId="0" applyFont="1" applyBorder="1" applyAlignment="1">
      <alignment horizontal="left" vertical="center" wrapText="1"/>
    </xf>
    <xf numFmtId="0" fontId="48" fillId="0" borderId="15" xfId="0" applyFont="1" applyBorder="1" applyAlignment="1">
      <alignment horizontal="left" vertical="top" wrapText="1"/>
    </xf>
    <xf numFmtId="0" fontId="0" fillId="0" borderId="4" xfId="96" applyFont="1" applyBorder="1" applyAlignment="1">
      <alignment horizontal="justify" vertical="top" wrapText="1"/>
    </xf>
    <xf numFmtId="0" fontId="93" fillId="15" borderId="4" xfId="0" applyFont="1" applyFill="1" applyBorder="1" applyAlignment="1">
      <alignment horizontal="left" vertical="center" wrapText="1"/>
    </xf>
    <xf numFmtId="0" fontId="94" fillId="17" borderId="4" xfId="0" applyFont="1" applyFill="1" applyBorder="1" applyAlignment="1">
      <alignment horizontal="justify" vertical="center" wrapText="1"/>
    </xf>
    <xf numFmtId="0" fontId="87" fillId="0" borderId="4" xfId="0" applyFont="1" applyBorder="1" applyAlignment="1">
      <alignment horizontal="center" vertical="center" wrapText="1"/>
    </xf>
    <xf numFmtId="0" fontId="6" fillId="0" borderId="0" xfId="202" applyFont="1" applyAlignment="1">
      <alignment horizontal="left" vertical="top"/>
    </xf>
    <xf numFmtId="0" fontId="85" fillId="0" borderId="4" xfId="0" applyFont="1" applyBorder="1" applyAlignment="1">
      <alignment horizontal="center" vertical="center" wrapText="1"/>
    </xf>
    <xf numFmtId="0" fontId="85" fillId="0" borderId="36" xfId="0" applyFont="1" applyBorder="1" applyAlignment="1">
      <alignment horizontal="center" vertical="center"/>
    </xf>
    <xf numFmtId="0" fontId="6" fillId="0" borderId="36" xfId="0" applyFont="1" applyBorder="1" applyAlignment="1">
      <alignment horizontal="center" vertical="center"/>
    </xf>
    <xf numFmtId="1" fontId="6" fillId="0" borderId="36" xfId="198" applyNumberFormat="1" applyFont="1" applyFill="1" applyBorder="1" applyAlignment="1" applyProtection="1">
      <alignment horizontal="center" vertical="center"/>
      <protection locked="0"/>
    </xf>
    <xf numFmtId="9" fontId="79" fillId="0" borderId="36" xfId="0" applyNumberFormat="1" applyFont="1" applyBorder="1" applyAlignment="1">
      <alignment horizontal="center" vertical="center" wrapText="1"/>
    </xf>
    <xf numFmtId="10" fontId="6" fillId="0" borderId="36" xfId="198" applyNumberFormat="1" applyFont="1" applyFill="1" applyBorder="1" applyAlignment="1" applyProtection="1">
      <alignment horizontal="center" vertical="center"/>
      <protection locked="0"/>
    </xf>
    <xf numFmtId="0" fontId="0" fillId="0" borderId="36" xfId="0" applyBorder="1" applyAlignment="1">
      <alignment vertical="center" wrapText="1"/>
    </xf>
    <xf numFmtId="2" fontId="6" fillId="0" borderId="15" xfId="0" applyNumberFormat="1" applyFont="1" applyBorder="1" applyAlignment="1">
      <alignment horizontal="center" vertical="center"/>
    </xf>
    <xf numFmtId="0" fontId="85" fillId="0" borderId="11" xfId="0" applyFont="1" applyBorder="1" applyAlignment="1">
      <alignment horizontal="center" vertical="center"/>
    </xf>
    <xf numFmtId="0" fontId="6" fillId="0" borderId="11" xfId="0" applyFont="1" applyBorder="1" applyAlignment="1">
      <alignment horizontal="center" vertical="center"/>
    </xf>
    <xf numFmtId="1" fontId="6" fillId="0" borderId="11" xfId="198" applyNumberFormat="1" applyFont="1" applyFill="1" applyBorder="1" applyAlignment="1" applyProtection="1">
      <alignment horizontal="center" vertical="center"/>
      <protection locked="0"/>
    </xf>
    <xf numFmtId="9" fontId="79" fillId="0" borderId="11" xfId="0" applyNumberFormat="1" applyFont="1" applyBorder="1" applyAlignment="1">
      <alignment horizontal="center" vertical="center" wrapText="1"/>
    </xf>
    <xf numFmtId="10" fontId="6" fillId="0" borderId="11" xfId="198" applyNumberFormat="1" applyFont="1" applyFill="1" applyBorder="1" applyAlignment="1" applyProtection="1">
      <alignment horizontal="center" vertical="center"/>
      <protection locked="0"/>
    </xf>
    <xf numFmtId="0" fontId="0" fillId="0" borderId="11" xfId="0" applyBorder="1" applyAlignment="1">
      <alignment vertical="center" wrapText="1"/>
    </xf>
    <xf numFmtId="0" fontId="85" fillId="0" borderId="13" xfId="0" applyFont="1" applyBorder="1" applyAlignment="1">
      <alignment horizontal="center" vertical="center"/>
    </xf>
    <xf numFmtId="0" fontId="6" fillId="0" borderId="13" xfId="0" applyFont="1" applyBorder="1" applyAlignment="1">
      <alignment horizontal="center" vertical="center"/>
    </xf>
    <xf numFmtId="1" fontId="6" fillId="0" borderId="13" xfId="198" applyNumberFormat="1" applyFont="1" applyFill="1" applyBorder="1" applyAlignment="1" applyProtection="1">
      <alignment horizontal="center" vertical="center"/>
      <protection locked="0"/>
    </xf>
    <xf numFmtId="9" fontId="79" fillId="0" borderId="13" xfId="0" applyNumberFormat="1" applyFont="1" applyBorder="1" applyAlignment="1">
      <alignment horizontal="center" vertical="center" wrapText="1"/>
    </xf>
    <xf numFmtId="10" fontId="6" fillId="0" borderId="13" xfId="198" applyNumberFormat="1" applyFont="1" applyFill="1" applyBorder="1" applyAlignment="1" applyProtection="1">
      <alignment horizontal="center" vertical="center"/>
      <protection locked="0"/>
    </xf>
    <xf numFmtId="10" fontId="6" fillId="0" borderId="15" xfId="198" applyNumberFormat="1" applyFont="1" applyFill="1" applyBorder="1" applyAlignment="1" applyProtection="1">
      <alignment horizontal="center" vertical="center"/>
      <protection locked="0"/>
    </xf>
    <xf numFmtId="0" fontId="7" fillId="0" borderId="0" xfId="198" applyNumberFormat="1" applyFont="1" applyFill="1" applyBorder="1" applyAlignment="1" applyProtection="1">
      <alignment vertical="top" wrapText="1"/>
    </xf>
    <xf numFmtId="0" fontId="95" fillId="0" borderId="40" xfId="0" applyFont="1" applyBorder="1" applyAlignment="1">
      <alignment horizontal="center"/>
    </xf>
    <xf numFmtId="0" fontId="95" fillId="0" borderId="0" xfId="0" applyFont="1" applyAlignment="1">
      <alignment horizontal="center"/>
    </xf>
    <xf numFmtId="0" fontId="95" fillId="0" borderId="41" xfId="0" applyFont="1" applyBorder="1" applyAlignment="1">
      <alignment horizontal="center"/>
    </xf>
    <xf numFmtId="165" fontId="7" fillId="0" borderId="40" xfId="202" applyNumberFormat="1" applyFont="1" applyBorder="1" applyAlignment="1" applyProtection="1">
      <alignment horizontal="center" vertical="center"/>
      <protection hidden="1"/>
    </xf>
    <xf numFmtId="0" fontId="7" fillId="0" borderId="40" xfId="198" applyNumberFormat="1" applyFont="1" applyFill="1" applyBorder="1" applyAlignment="1" applyProtection="1">
      <alignment vertical="top" wrapText="1"/>
    </xf>
    <xf numFmtId="165" fontId="6" fillId="0" borderId="40" xfId="202" applyNumberFormat="1" applyFont="1" applyBorder="1" applyAlignment="1" applyProtection="1">
      <alignment horizontal="center" vertical="center"/>
      <protection hidden="1"/>
    </xf>
    <xf numFmtId="0" fontId="0" fillId="0" borderId="40" xfId="0" applyBorder="1"/>
    <xf numFmtId="0" fontId="0" fillId="0" borderId="41" xfId="0" applyBorder="1"/>
    <xf numFmtId="0" fontId="16" fillId="0" borderId="23" xfId="0" applyFont="1" applyBorder="1" applyAlignment="1">
      <alignment horizontal="center" vertical="center" wrapText="1"/>
    </xf>
    <xf numFmtId="0" fontId="7" fillId="0" borderId="31" xfId="198" applyNumberFormat="1" applyFont="1" applyFill="1" applyBorder="1" applyAlignment="1" applyProtection="1">
      <alignment horizontal="right" vertical="center" wrapText="1" indent="1"/>
    </xf>
    <xf numFmtId="0" fontId="0" fillId="0" borderId="42" xfId="0" applyBorder="1"/>
    <xf numFmtId="0" fontId="6" fillId="0" borderId="43" xfId="0" applyFont="1" applyBorder="1" applyAlignment="1">
      <alignment horizontal="center" vertical="center"/>
    </xf>
    <xf numFmtId="2" fontId="6" fillId="0" borderId="4" xfId="198" applyNumberFormat="1" applyFont="1" applyFill="1" applyBorder="1" applyAlignment="1" applyProtection="1">
      <alignment horizontal="right" vertical="center"/>
    </xf>
    <xf numFmtId="2" fontId="6" fillId="0" borderId="4" xfId="198" applyNumberFormat="1" applyFont="1" applyFill="1" applyBorder="1" applyAlignment="1" applyProtection="1">
      <alignment horizontal="right" vertical="center" indent="1"/>
    </xf>
    <xf numFmtId="0" fontId="0" fillId="0" borderId="4" xfId="0" applyBorder="1"/>
    <xf numFmtId="2" fontId="7" fillId="0" borderId="4" xfId="198" applyNumberFormat="1" applyFont="1" applyFill="1" applyBorder="1" applyAlignment="1" applyProtection="1">
      <alignment horizontal="center" vertical="center"/>
    </xf>
    <xf numFmtId="0" fontId="6" fillId="0" borderId="4" xfId="198" applyNumberFormat="1" applyFont="1" applyFill="1" applyBorder="1" applyAlignment="1" applyProtection="1">
      <alignment horizontal="right" vertical="center" indent="1"/>
    </xf>
    <xf numFmtId="2" fontId="7" fillId="0" borderId="4" xfId="0" applyNumberFormat="1" applyFont="1" applyBorder="1" applyAlignment="1">
      <alignment vertical="center"/>
    </xf>
    <xf numFmtId="2" fontId="7" fillId="0" borderId="4" xfId="198" applyNumberFormat="1" applyFont="1" applyFill="1" applyBorder="1" applyAlignment="1" applyProtection="1">
      <alignment horizontal="right" vertical="center" indent="1"/>
    </xf>
    <xf numFmtId="0" fontId="6" fillId="0" borderId="4" xfId="0" applyFont="1" applyBorder="1" applyAlignment="1">
      <alignment horizontal="right" vertical="center" indent="1"/>
    </xf>
    <xf numFmtId="0" fontId="17" fillId="0" borderId="4" xfId="0" applyFont="1" applyBorder="1" applyAlignment="1">
      <alignment vertical="center" wrapText="1"/>
    </xf>
    <xf numFmtId="0" fontId="17" fillId="0" borderId="13" xfId="0" applyFont="1" applyBorder="1" applyAlignment="1">
      <alignment vertical="center" wrapText="1"/>
    </xf>
    <xf numFmtId="0" fontId="85" fillId="0" borderId="4" xfId="0" applyFont="1" applyBorder="1" applyAlignment="1">
      <alignment vertical="center" wrapText="1"/>
    </xf>
    <xf numFmtId="0" fontId="85" fillId="0" borderId="4" xfId="0" applyFont="1" applyBorder="1" applyAlignment="1">
      <alignment horizontal="left" vertical="center" wrapText="1"/>
    </xf>
    <xf numFmtId="0" fontId="85" fillId="0" borderId="4" xfId="0" applyFont="1" applyBorder="1" applyAlignment="1">
      <alignment vertical="top" wrapText="1"/>
    </xf>
    <xf numFmtId="0" fontId="85" fillId="0" borderId="4" xfId="0" applyFont="1" applyBorder="1" applyAlignment="1">
      <alignment horizontal="left" vertical="top" wrapText="1"/>
    </xf>
    <xf numFmtId="0" fontId="17" fillId="0" borderId="4" xfId="0" applyFont="1" applyBorder="1" applyAlignment="1">
      <alignment horizontal="left" vertical="top" wrapText="1"/>
    </xf>
    <xf numFmtId="2" fontId="83" fillId="0" borderId="4" xfId="0" applyNumberFormat="1" applyFont="1" applyBorder="1" applyAlignment="1">
      <alignment horizontal="center" vertical="center"/>
    </xf>
    <xf numFmtId="0" fontId="0" fillId="0" borderId="4" xfId="0" applyBorder="1" applyAlignment="1">
      <alignment horizontal="justify" vertical="justify" wrapText="1"/>
    </xf>
    <xf numFmtId="0" fontId="6" fillId="0" borderId="40" xfId="0" applyFont="1" applyBorder="1" applyAlignment="1">
      <alignment horizontal="center" vertical="center"/>
    </xf>
    <xf numFmtId="0" fontId="16" fillId="0" borderId="4" xfId="0" applyFont="1" applyBorder="1" applyAlignment="1">
      <alignment horizontal="justify" vertical="justify" wrapText="1"/>
    </xf>
    <xf numFmtId="0" fontId="65" fillId="0" borderId="0" xfId="0" applyFont="1" applyAlignment="1" applyProtection="1">
      <alignment horizontal="justify"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6" fillId="0" borderId="0" xfId="202" applyFont="1" applyAlignment="1" applyProtection="1">
      <alignment horizontal="left" vertical="top"/>
      <protection hidden="1"/>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1" fontId="6" fillId="0" borderId="0" xfId="0" applyNumberFormat="1" applyFont="1" applyAlignment="1">
      <alignment horizontal="right" vertical="top"/>
    </xf>
    <xf numFmtId="0" fontId="26" fillId="0" borderId="0" xfId="207" applyNumberFormat="1" applyFont="1" applyFill="1" applyBorder="1" applyAlignment="1" applyProtection="1">
      <alignment horizontal="left" vertical="center" wrapText="1"/>
      <protection hidden="1"/>
    </xf>
    <xf numFmtId="0" fontId="30" fillId="0" borderId="0" xfId="202" applyFont="1" applyAlignment="1" applyProtection="1">
      <alignment horizontal="left" vertical="center"/>
      <protection hidden="1"/>
    </xf>
    <xf numFmtId="0" fontId="17" fillId="0" borderId="0" xfId="0" applyFont="1" applyAlignment="1">
      <alignment horizontal="center" vertical="center"/>
    </xf>
    <xf numFmtId="0" fontId="30" fillId="0" borderId="0" xfId="0" applyFont="1" applyAlignment="1" applyProtection="1">
      <alignment horizontal="justify" vertical="center" wrapText="1"/>
      <protection hidden="1"/>
    </xf>
    <xf numFmtId="0" fontId="26" fillId="0" borderId="0" xfId="0" applyFont="1" applyAlignment="1">
      <alignment horizontal="center" vertical="center"/>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16" fillId="0" borderId="0" xfId="0" applyFont="1" applyAlignment="1">
      <alignment horizontal="center" vertical="center"/>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6" fillId="0" borderId="0" xfId="202" applyFont="1" applyAlignment="1">
      <alignment horizontal="left" vertical="top"/>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92" fillId="17" borderId="4" xfId="0" applyFont="1" applyFill="1" applyBorder="1" applyAlignment="1">
      <alignment horizontal="left" vertical="top" wrapText="1"/>
    </xf>
    <xf numFmtId="165" fontId="6" fillId="0" borderId="0" xfId="202" applyNumberFormat="1" applyFont="1" applyAlignment="1" applyProtection="1">
      <alignment horizontal="left" vertical="top"/>
      <protection hidden="1"/>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0" fontId="89" fillId="17" borderId="4" xfId="0" applyFont="1" applyFill="1" applyBorder="1" applyAlignment="1">
      <alignment horizontal="left" vertical="top"/>
    </xf>
    <xf numFmtId="0" fontId="95" fillId="0" borderId="37" xfId="0" applyFont="1" applyBorder="1" applyAlignment="1">
      <alignment horizontal="center" vertical="center" wrapText="1"/>
    </xf>
    <xf numFmtId="0" fontId="95" fillId="0" borderId="38" xfId="0" applyFont="1" applyBorder="1" applyAlignment="1">
      <alignment horizontal="center" vertical="center" wrapText="1"/>
    </xf>
    <xf numFmtId="0" fontId="95" fillId="0" borderId="39" xfId="0" applyFont="1" applyBorder="1" applyAlignment="1">
      <alignment horizontal="center" vertical="center" wrapText="1"/>
    </xf>
    <xf numFmtId="0" fontId="6" fillId="0" borderId="0" xfId="202" applyFont="1" applyAlignment="1" applyProtection="1">
      <alignment horizontal="left" vertical="center"/>
      <protection hidden="1"/>
    </xf>
    <xf numFmtId="0" fontId="6" fillId="0" borderId="41" xfId="202" applyFont="1" applyBorder="1" applyAlignment="1" applyProtection="1">
      <alignment horizontal="left" vertical="center"/>
      <protection hidden="1"/>
    </xf>
    <xf numFmtId="0" fontId="6" fillId="0" borderId="0" xfId="202" applyFont="1" applyAlignment="1">
      <alignment horizontal="center" vertical="top"/>
    </xf>
    <xf numFmtId="0" fontId="95" fillId="0" borderId="40" xfId="0" applyFont="1" applyBorder="1" applyAlignment="1">
      <alignment horizontal="center"/>
    </xf>
    <xf numFmtId="0" fontId="95" fillId="0" borderId="0" xfId="0" applyFont="1" applyAlignment="1">
      <alignment horizontal="center"/>
    </xf>
    <xf numFmtId="0" fontId="95" fillId="0" borderId="41" xfId="0" applyFont="1" applyBorder="1" applyAlignment="1">
      <alignment horizontal="center"/>
    </xf>
    <xf numFmtId="0" fontId="6" fillId="0" borderId="0" xfId="0" applyFont="1" applyAlignment="1" applyProtection="1">
      <alignment horizontal="left" vertical="center"/>
      <protection hidden="1"/>
    </xf>
    <xf numFmtId="0" fontId="6" fillId="0" borderId="41" xfId="0" applyFont="1" applyBorder="1" applyAlignment="1" applyProtection="1">
      <alignment horizontal="left"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4" xfId="201" applyFont="1" applyFill="1" applyBorder="1" applyAlignment="1" applyProtection="1">
      <alignment horizontal="left"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201" applyFont="1" applyAlignment="1" applyProtection="1">
      <alignment horizontal="center" vertical="center" wrapText="1"/>
      <protection hidden="1"/>
    </xf>
    <xf numFmtId="0" fontId="16" fillId="6" borderId="3"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0" fontId="16" fillId="6" borderId="24" xfId="201" applyFont="1" applyFill="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7" fillId="0" borderId="25"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16" fillId="0" borderId="0" xfId="198" applyNumberFormat="1" applyFont="1" applyFill="1" applyBorder="1" applyAlignment="1" applyProtection="1">
      <alignment horizontal="justify" vertical="center" wrapText="1"/>
      <protection hidden="1"/>
    </xf>
    <xf numFmtId="2" fontId="17" fillId="0" borderId="0" xfId="202" applyNumberFormat="1" applyAlignment="1" applyProtection="1">
      <alignment horizontal="right" vertical="center"/>
      <protection hidden="1"/>
    </xf>
    <xf numFmtId="168" fontId="16" fillId="0" borderId="0" xfId="0" applyNumberFormat="1" applyFont="1" applyAlignment="1" applyProtection="1">
      <alignment horizontal="center" vertical="center" wrapText="1"/>
      <protection hidden="1"/>
    </xf>
    <xf numFmtId="0" fontId="16" fillId="0" borderId="0" xfId="202" applyFont="1" applyAlignment="1" applyProtection="1">
      <alignment horizontal="center" vertical="center"/>
      <protection hidden="1"/>
    </xf>
    <xf numFmtId="168" fontId="26" fillId="0" borderId="0" xfId="0" applyNumberFormat="1" applyFont="1" applyAlignment="1" applyProtection="1">
      <alignment horizontal="center" vertical="center" wrapText="1"/>
      <protection hidden="1"/>
    </xf>
    <xf numFmtId="0" fontId="16" fillId="0" borderId="0" xfId="198" applyNumberFormat="1" applyFont="1" applyFill="1" applyBorder="1" applyAlignment="1" applyProtection="1">
      <alignment horizontal="justify" vertical="center"/>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7" fillId="0" borderId="0" xfId="202" applyAlignment="1" applyProtection="1">
      <alignment horizontal="justify" vertical="top"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center" vertical="top"/>
    </xf>
    <xf numFmtId="0" fontId="0" fillId="0" borderId="0" xfId="193" applyFont="1" applyAlignment="1">
      <alignment horizontal="center" vertical="top"/>
    </xf>
    <xf numFmtId="0" fontId="0" fillId="0" borderId="0" xfId="193" applyFont="1" applyAlignment="1">
      <alignment horizontal="justify" vertical="top"/>
    </xf>
    <xf numFmtId="0" fontId="17" fillId="0" borderId="0" xfId="193"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0" xfId="0" applyFont="1" applyAlignment="1">
      <alignment horizontal="left" vertical="center" wrapText="1" indent="2"/>
    </xf>
    <xf numFmtId="0" fontId="17" fillId="0" borderId="35" xfId="0" applyFont="1" applyBorder="1" applyAlignment="1">
      <alignment horizontal="left" vertical="center"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37" fillId="0" borderId="0" xfId="193" quotePrefix="1" applyFont="1" applyAlignment="1">
      <alignment horizontal="center" vertical="center"/>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206" applyFont="1" applyAlignment="1" applyProtection="1">
      <alignment horizontal="justify" vertical="center" wrapText="1"/>
      <protection hidden="1"/>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2" fontId="19" fillId="0" borderId="0" xfId="196" applyNumberFormat="1" applyFont="1" applyAlignment="1" applyProtection="1">
      <alignment horizontal="left" vertical="center"/>
      <protection hidden="1"/>
    </xf>
    <xf numFmtId="0" fontId="0" fillId="0" borderId="4" xfId="0" applyBorder="1" applyAlignment="1" applyProtection="1">
      <alignment horizontal="center" vertical="center"/>
    </xf>
    <xf numFmtId="2" fontId="0" fillId="0" borderId="4" xfId="0" applyNumberFormat="1" applyBorder="1" applyAlignment="1" applyProtection="1">
      <alignment horizontal="center" vertical="center"/>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32">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4'!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Sch-3</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6530975"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6953250" y="47625"/>
          <a:ext cx="1200150" cy="825500"/>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5696293" y="28575"/>
          <a:ext cx="1114425" cy="646339"/>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7556500" y="28575"/>
          <a:ext cx="1114425" cy="64452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9269589" y="19050"/>
          <a:ext cx="989189" cy="830792"/>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005638" y="19050"/>
          <a:ext cx="987425" cy="658813"/>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035800" y="19050"/>
          <a:ext cx="995363" cy="603250"/>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020050" y="19050"/>
          <a:ext cx="9906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257175</xdr:colOff>
      <xdr:row>0</xdr:row>
      <xdr:rowOff>19050</xdr:rowOff>
    </xdr:from>
    <xdr:to>
      <xdr:col>17</xdr:col>
      <xdr:colOff>676275</xdr:colOff>
      <xdr:row>3</xdr:row>
      <xdr:rowOff>0</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1ADC9351-40C1-4081-B0E9-8A46BA9FCD17}"/>
            </a:ext>
          </a:extLst>
        </xdr:cNvPr>
        <xdr:cNvGrpSpPr>
          <a:grpSpLocks/>
        </xdr:cNvGrpSpPr>
      </xdr:nvGrpSpPr>
      <xdr:grpSpPr bwMode="auto">
        <a:xfrm>
          <a:off x="16455448" y="19050"/>
          <a:ext cx="4593936" cy="569768"/>
          <a:chOff x="804" y="5"/>
          <a:chExt cx="116" cy="73"/>
        </a:xfrm>
      </xdr:grpSpPr>
      <xdr:sp macro="" textlink="">
        <xdr:nvSpPr>
          <xdr:cNvPr id="3" name="AutoShape 2">
            <a:extLst>
              <a:ext uri="{FF2B5EF4-FFF2-40B4-BE49-F238E27FC236}">
                <a16:creationId xmlns:a16="http://schemas.microsoft.com/office/drawing/2014/main" id="{37A21358-41B7-387F-4363-F5FD03B32DF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C5A9CA4C-5CA7-32B1-1315-E453BE51944D}"/>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7835900" y="47625"/>
          <a:ext cx="1041400" cy="479425"/>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7835900" y="47625"/>
          <a:ext cx="1041400" cy="60642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064375" y="19050"/>
          <a:ext cx="10414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7597775" y="76200"/>
          <a:ext cx="1222375"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7754938" y="76200"/>
          <a:ext cx="1250950" cy="668338"/>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3795713" y="10009188"/>
          <a:ext cx="188912"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327525" y="10009188"/>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3795713" y="10009188"/>
          <a:ext cx="188912"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327525" y="10009188"/>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3795713" y="10009188"/>
          <a:ext cx="188912"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327525" y="10009188"/>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3795713" y="10009188"/>
          <a:ext cx="188912"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3795713" y="10009188"/>
          <a:ext cx="188912"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3795713" y="10009188"/>
          <a:ext cx="188912"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3795713" y="10009188"/>
          <a:ext cx="188912"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4699000" y="10009188"/>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4699000" y="10009188"/>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4699000" y="10009188"/>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4699000" y="10009188"/>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3729038" y="10009188"/>
          <a:ext cx="2540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3709988" y="10009188"/>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3738563" y="10009188"/>
          <a:ext cx="24765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260850" y="10009188"/>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289425" y="10009188"/>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279900" y="10009188"/>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3719513" y="10009188"/>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3767138" y="10009188"/>
          <a:ext cx="217487"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3748088" y="10009188"/>
          <a:ext cx="23495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3738563" y="10009188"/>
          <a:ext cx="24765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3795713" y="10009188"/>
          <a:ext cx="188912"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3795713" y="10009188"/>
          <a:ext cx="188912"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3795713" y="10009188"/>
          <a:ext cx="188912"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3795713" y="10009188"/>
          <a:ext cx="188912"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3795713" y="10009188"/>
          <a:ext cx="188912"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3795713" y="10009188"/>
          <a:ext cx="188912"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671888" y="10009188"/>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3795713" y="10009188"/>
          <a:ext cx="1905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3795713" y="10009188"/>
          <a:ext cx="1905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3795713" y="10009188"/>
          <a:ext cx="188912"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3795713" y="10009188"/>
          <a:ext cx="1905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3795713" y="10009188"/>
          <a:ext cx="1905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3795713" y="10009188"/>
          <a:ext cx="188912"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327525" y="10009188"/>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327525" y="10009188"/>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327525" y="10009188"/>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041900" y="10009188"/>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041900" y="10009188"/>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041900" y="10009188"/>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041900" y="10009188"/>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041900" y="10009188"/>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3795713" y="10009188"/>
          <a:ext cx="1905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327525" y="10009188"/>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3795713" y="10009188"/>
          <a:ext cx="1905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327525" y="10009188"/>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3795713" y="10009188"/>
          <a:ext cx="1905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327525" y="10009188"/>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3795713" y="10009188"/>
          <a:ext cx="1905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327525" y="10009188"/>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3795713" y="10009188"/>
          <a:ext cx="1905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3795713" y="10009188"/>
          <a:ext cx="1905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3795713" y="10009188"/>
          <a:ext cx="1905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3795713" y="10009188"/>
          <a:ext cx="1905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3795713" y="10009188"/>
          <a:ext cx="1905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327525" y="10009188"/>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327525" y="10009188"/>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327525" y="10009188"/>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327525" y="10009188"/>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327525" y="10009188"/>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3795713" y="10009188"/>
          <a:ext cx="1905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3795713" y="10009188"/>
          <a:ext cx="1905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327525" y="10009188"/>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327525" y="10009188"/>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3795713" y="10009188"/>
          <a:ext cx="188912"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041900" y="10009188"/>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327525" y="10009188"/>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327525" y="10009188"/>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327525" y="10009188"/>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327525" y="10009188"/>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327525" y="10009188"/>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203700" y="10009188"/>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3795713" y="10009188"/>
          <a:ext cx="188912"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3795713" y="10009188"/>
          <a:ext cx="188912"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3795713" y="10009188"/>
          <a:ext cx="188912"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3795713" y="10009188"/>
          <a:ext cx="188912"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3795713" y="10009188"/>
          <a:ext cx="188912"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3795713" y="10009188"/>
          <a:ext cx="188912"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671888" y="10009188"/>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3795713" y="10009188"/>
          <a:ext cx="1905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3795713" y="10009188"/>
          <a:ext cx="1905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3795713" y="10009188"/>
          <a:ext cx="188912"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3795713" y="10009188"/>
          <a:ext cx="1905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3795713" y="10009188"/>
          <a:ext cx="1905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3795713" y="10009188"/>
          <a:ext cx="188912"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327525" y="10009188"/>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327525" y="10009188"/>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327525" y="10009188"/>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041900" y="10009188"/>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041900" y="10009188"/>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041900" y="10009188"/>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041900" y="10009188"/>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041900" y="10009188"/>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3795713" y="10009188"/>
          <a:ext cx="1905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327525" y="10009188"/>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3795713" y="10009188"/>
          <a:ext cx="1905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327525" y="10009188"/>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3795713" y="10009188"/>
          <a:ext cx="1905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327525" y="10009188"/>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3795713" y="10009188"/>
          <a:ext cx="1905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327525" y="10009188"/>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3795713" y="10009188"/>
          <a:ext cx="1905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3795713" y="10009188"/>
          <a:ext cx="1905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3795713" y="10009188"/>
          <a:ext cx="1905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3795713" y="10009188"/>
          <a:ext cx="1905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3795713" y="10009188"/>
          <a:ext cx="1905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327525" y="10009188"/>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327525" y="10009188"/>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327525" y="10009188"/>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327525" y="10009188"/>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327525" y="10009188"/>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3795713" y="10009188"/>
          <a:ext cx="1905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3795713" y="10009188"/>
          <a:ext cx="1905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327525" y="10009188"/>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327525" y="10009188"/>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3795713" y="10009188"/>
          <a:ext cx="188912"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041900" y="10009188"/>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327525" y="10009188"/>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327525" y="10009188"/>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327525" y="10009188"/>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327525" y="10009188"/>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203700" y="10009188"/>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3795713" y="10009188"/>
          <a:ext cx="188912"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327525" y="10009188"/>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3795713" y="10009188"/>
          <a:ext cx="188912"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327525" y="10009188"/>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3795713" y="10009188"/>
          <a:ext cx="188912"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327525" y="10009188"/>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3795713" y="10009188"/>
          <a:ext cx="188912"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3795713" y="10009188"/>
          <a:ext cx="188912"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3795713" y="10009188"/>
          <a:ext cx="188912"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3795713" y="10009188"/>
          <a:ext cx="188912"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4699000" y="10009188"/>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4699000" y="10009188"/>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4699000" y="10009188"/>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4699000" y="10009188"/>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3729038" y="10009188"/>
          <a:ext cx="2540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3709988" y="10009188"/>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3738563" y="10009188"/>
          <a:ext cx="24765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260850" y="10009188"/>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289425" y="10009188"/>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279900" y="10009188"/>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3719513" y="10009188"/>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3767138" y="10009188"/>
          <a:ext cx="217487"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3748088" y="10009188"/>
          <a:ext cx="23495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3738563" y="10009188"/>
          <a:ext cx="24765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3795713" y="10009188"/>
          <a:ext cx="188912"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3795713" y="10009188"/>
          <a:ext cx="188912"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3795713" y="10009188"/>
          <a:ext cx="188912"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3795713" y="10009188"/>
          <a:ext cx="188912"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3795713" y="10009188"/>
          <a:ext cx="188912"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3795713" y="10009188"/>
          <a:ext cx="188912"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671888" y="10009188"/>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3795713" y="10009188"/>
          <a:ext cx="1905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3795713" y="10009188"/>
          <a:ext cx="1905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3795713" y="10009188"/>
          <a:ext cx="188912"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3795713" y="10009188"/>
          <a:ext cx="1905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3795713" y="10009188"/>
          <a:ext cx="1905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3795713" y="10009188"/>
          <a:ext cx="188912"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327525" y="10009188"/>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327525" y="10009188"/>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327525" y="10009188"/>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041900" y="10009188"/>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041900" y="10009188"/>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041900" y="10009188"/>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041900" y="10009188"/>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041900" y="10009188"/>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3795713" y="10009188"/>
          <a:ext cx="1905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327525" y="10009188"/>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3795713" y="10009188"/>
          <a:ext cx="1905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327525" y="10009188"/>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3795713" y="10009188"/>
          <a:ext cx="1905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327525" y="10009188"/>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3795713" y="10009188"/>
          <a:ext cx="1905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327525" y="10009188"/>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3795713" y="10009188"/>
          <a:ext cx="1905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3795713" y="10009188"/>
          <a:ext cx="1905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3795713" y="10009188"/>
          <a:ext cx="1905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3795713" y="10009188"/>
          <a:ext cx="1905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3795713" y="10009188"/>
          <a:ext cx="1905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327525" y="10009188"/>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327525" y="10009188"/>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327525" y="10009188"/>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327525" y="10009188"/>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327525" y="10009188"/>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3795713" y="10009188"/>
          <a:ext cx="1905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3795713" y="10009188"/>
          <a:ext cx="1905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327525" y="10009188"/>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327525" y="10009188"/>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3795713" y="10009188"/>
          <a:ext cx="188912"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041900" y="10009188"/>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327525" y="10009188"/>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327525" y="10009188"/>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327525" y="10009188"/>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327525" y="10009188"/>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327525" y="10009188"/>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203700" y="10009188"/>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3795713" y="10009188"/>
          <a:ext cx="188912"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3795713" y="10009188"/>
          <a:ext cx="188912"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3795713" y="10009188"/>
          <a:ext cx="188912"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3795713" y="10009188"/>
          <a:ext cx="188912"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3795713" y="10009188"/>
          <a:ext cx="188912"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3795713" y="10009188"/>
          <a:ext cx="188912"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671888" y="10009188"/>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3795713" y="10009188"/>
          <a:ext cx="1905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3795713" y="10009188"/>
          <a:ext cx="1905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3795713" y="10009188"/>
          <a:ext cx="188912"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3795713" y="10009188"/>
          <a:ext cx="1905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3795713" y="10009188"/>
          <a:ext cx="1905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3795713" y="10009188"/>
          <a:ext cx="188912"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327525" y="10009188"/>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327525" y="10009188"/>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327525" y="10009188"/>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041900" y="10009188"/>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041900" y="10009188"/>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041900" y="10009188"/>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041900" y="10009188"/>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041900" y="10009188"/>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3795713" y="10009188"/>
          <a:ext cx="1905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327525" y="10009188"/>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3795713" y="10009188"/>
          <a:ext cx="1905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327525" y="10009188"/>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3795713" y="10009188"/>
          <a:ext cx="1905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327525" y="10009188"/>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3795713" y="10009188"/>
          <a:ext cx="1905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327525" y="10009188"/>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3795713" y="10009188"/>
          <a:ext cx="1905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3795713" y="10009188"/>
          <a:ext cx="1905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3795713" y="10009188"/>
          <a:ext cx="1905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3795713" y="10009188"/>
          <a:ext cx="1905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3795713" y="10009188"/>
          <a:ext cx="1905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327525" y="10009188"/>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327525" y="10009188"/>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327525" y="10009188"/>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327525" y="10009188"/>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327525" y="10009188"/>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3795713" y="10009188"/>
          <a:ext cx="1905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3795713" y="10009188"/>
          <a:ext cx="1905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327525" y="10009188"/>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327525" y="10009188"/>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041900" y="10009188"/>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327525" y="10009188"/>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327525" y="10009188"/>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327525" y="10009188"/>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327525" y="10009188"/>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203700" y="10009188"/>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3795713" y="10009188"/>
          <a:ext cx="188912"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327525" y="10009188"/>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3795713" y="10009188"/>
          <a:ext cx="188912"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327525" y="10009188"/>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3795713" y="10009188"/>
          <a:ext cx="188912"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327525" y="10009188"/>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3795713" y="10009188"/>
          <a:ext cx="188912"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3795713" y="10009188"/>
          <a:ext cx="188912"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3795713" y="10009188"/>
          <a:ext cx="188912"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3795713" y="10009188"/>
          <a:ext cx="188912"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4699000" y="10009188"/>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4699000" y="10009188"/>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4699000" y="10009188"/>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4699000" y="10009188"/>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3729038" y="10009188"/>
          <a:ext cx="2540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3709988" y="10009188"/>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3738563" y="10009188"/>
          <a:ext cx="24765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260850" y="10009188"/>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289425" y="10009188"/>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279900" y="10009188"/>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3719513" y="10009188"/>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3767138" y="10009188"/>
          <a:ext cx="217487"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3748088" y="10009188"/>
          <a:ext cx="23495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3738563" y="10009188"/>
          <a:ext cx="24765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3795713" y="10009188"/>
          <a:ext cx="188912"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3795713" y="10009188"/>
          <a:ext cx="188912"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3795713" y="10009188"/>
          <a:ext cx="188912"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3795713" y="10009188"/>
          <a:ext cx="188912"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3795713" y="10009188"/>
          <a:ext cx="188912"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3795713" y="10009188"/>
          <a:ext cx="188912"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671888" y="10009188"/>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3795713" y="10009188"/>
          <a:ext cx="1905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3795713" y="10009188"/>
          <a:ext cx="1905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3795713" y="10009188"/>
          <a:ext cx="188912"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3795713" y="10009188"/>
          <a:ext cx="1905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3795713" y="10009188"/>
          <a:ext cx="1905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3795713" y="10009188"/>
          <a:ext cx="188912"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327525" y="10009188"/>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327525" y="10009188"/>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327525" y="10009188"/>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041900" y="10009188"/>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041900" y="10009188"/>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041900" y="10009188"/>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041900" y="10009188"/>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041900" y="10009188"/>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3795713" y="10009188"/>
          <a:ext cx="1905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327525" y="10009188"/>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3795713" y="10009188"/>
          <a:ext cx="1905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327525" y="10009188"/>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3795713" y="10009188"/>
          <a:ext cx="1905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327525" y="10009188"/>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3795713" y="10009188"/>
          <a:ext cx="1905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327525" y="10009188"/>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3795713" y="10009188"/>
          <a:ext cx="1905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3795713" y="10009188"/>
          <a:ext cx="1905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3795713" y="10009188"/>
          <a:ext cx="1905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3795713" y="10009188"/>
          <a:ext cx="1905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3795713" y="10009188"/>
          <a:ext cx="1905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327525" y="10009188"/>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327525" y="10009188"/>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327525" y="10009188"/>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327525" y="10009188"/>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327525" y="10009188"/>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3795713" y="10009188"/>
          <a:ext cx="1905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3795713" y="10009188"/>
          <a:ext cx="1905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327525" y="10009188"/>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327525" y="10009188"/>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3795713" y="10009188"/>
          <a:ext cx="188912"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041900" y="10009188"/>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327525" y="10009188"/>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327525" y="10009188"/>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327525" y="10009188"/>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327525" y="10009188"/>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327525" y="10009188"/>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203700" y="10009188"/>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3795713" y="10009188"/>
          <a:ext cx="188912"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3795713" y="10009188"/>
          <a:ext cx="188912"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3795713" y="10009188"/>
          <a:ext cx="188912"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3795713" y="10009188"/>
          <a:ext cx="188912"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3795713" y="10009188"/>
          <a:ext cx="188912"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3795713" y="10009188"/>
          <a:ext cx="188912"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671888" y="10009188"/>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3795713" y="10009188"/>
          <a:ext cx="1905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3795713" y="10009188"/>
          <a:ext cx="1905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3795713" y="10009188"/>
          <a:ext cx="188912"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3795713" y="10009188"/>
          <a:ext cx="1905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3795713" y="10009188"/>
          <a:ext cx="1905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3795713" y="10009188"/>
          <a:ext cx="188912"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327525" y="10009188"/>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327525" y="10009188"/>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327525" y="10009188"/>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041900" y="10009188"/>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041900" y="10009188"/>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041900" y="10009188"/>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041900" y="10009188"/>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041900" y="10009188"/>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3795713" y="10009188"/>
          <a:ext cx="1905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327525" y="10009188"/>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3795713" y="10009188"/>
          <a:ext cx="1905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327525" y="10009188"/>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3795713" y="10009188"/>
          <a:ext cx="1905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327525" y="10009188"/>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3795713" y="10009188"/>
          <a:ext cx="1905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327525" y="10009188"/>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3795713" y="10009188"/>
          <a:ext cx="1905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3795713" y="10009188"/>
          <a:ext cx="1905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3795713" y="10009188"/>
          <a:ext cx="1905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3795713" y="10009188"/>
          <a:ext cx="1905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3795713" y="10009188"/>
          <a:ext cx="1905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327525" y="10009188"/>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327525" y="10009188"/>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327525" y="10009188"/>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327525" y="10009188"/>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327525" y="10009188"/>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3795713" y="10009188"/>
          <a:ext cx="1905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3795713" y="10009188"/>
          <a:ext cx="1905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327525" y="10009188"/>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327525" y="10009188"/>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3795713" y="10009188"/>
          <a:ext cx="188912"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041900" y="10009188"/>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327525" y="10009188"/>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327525" y="10009188"/>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327525" y="10009188"/>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327525" y="10009188"/>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203700" y="10009188"/>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3795713" y="10009188"/>
          <a:ext cx="188912"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327525" y="10009188"/>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3795713" y="10009188"/>
          <a:ext cx="188912"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327525" y="10009188"/>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3795713" y="10009188"/>
          <a:ext cx="188912"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327525" y="10009188"/>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3795713" y="10009188"/>
          <a:ext cx="188912"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3795713" y="10009188"/>
          <a:ext cx="188912"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3795713" y="10009188"/>
          <a:ext cx="188912"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3795713" y="10009188"/>
          <a:ext cx="188912"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4699000" y="10009188"/>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4699000" y="10009188"/>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4699000" y="10009188"/>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4699000" y="10009188"/>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3729038" y="10009188"/>
          <a:ext cx="2540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3709988" y="10009188"/>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3738563" y="10009188"/>
          <a:ext cx="24765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260850" y="10009188"/>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289425" y="10009188"/>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279900" y="10009188"/>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3719513" y="10009188"/>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3767138" y="10009188"/>
          <a:ext cx="217487"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3748088" y="10009188"/>
          <a:ext cx="23495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3738563" y="10009188"/>
          <a:ext cx="24765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3795713" y="10009188"/>
          <a:ext cx="188912"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3795713" y="10009188"/>
          <a:ext cx="188912"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3795713" y="10009188"/>
          <a:ext cx="188912"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3795713" y="10009188"/>
          <a:ext cx="188912"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3795713" y="10009188"/>
          <a:ext cx="188912"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3795713" y="10009188"/>
          <a:ext cx="188912"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671888" y="10009188"/>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3795713" y="10009188"/>
          <a:ext cx="1905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3795713" y="10009188"/>
          <a:ext cx="1905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3795713" y="10009188"/>
          <a:ext cx="188912"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3795713" y="10009188"/>
          <a:ext cx="1905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3795713" y="10009188"/>
          <a:ext cx="1905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3795713" y="10009188"/>
          <a:ext cx="188912"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327525" y="10009188"/>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327525" y="10009188"/>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327525" y="10009188"/>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041900" y="10009188"/>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041900" y="10009188"/>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041900" y="10009188"/>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041900" y="10009188"/>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041900" y="10009188"/>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3795713" y="10009188"/>
          <a:ext cx="1905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327525" y="10009188"/>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3795713" y="10009188"/>
          <a:ext cx="1905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327525" y="10009188"/>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3795713" y="10009188"/>
          <a:ext cx="1905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327525" y="10009188"/>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3795713" y="10009188"/>
          <a:ext cx="1905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327525" y="10009188"/>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3795713" y="10009188"/>
          <a:ext cx="1905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3795713" y="10009188"/>
          <a:ext cx="1905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3795713" y="10009188"/>
          <a:ext cx="1905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3795713" y="10009188"/>
          <a:ext cx="1905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3795713" y="10009188"/>
          <a:ext cx="1905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327525" y="10009188"/>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327525" y="10009188"/>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327525" y="10009188"/>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327525" y="10009188"/>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327525" y="10009188"/>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3795713" y="10009188"/>
          <a:ext cx="1905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3795713" y="10009188"/>
          <a:ext cx="1905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327525" y="10009188"/>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327525" y="10009188"/>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3795713" y="10009188"/>
          <a:ext cx="188912"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041900" y="10009188"/>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327525" y="10009188"/>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327525" y="10009188"/>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327525" y="10009188"/>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327525" y="10009188"/>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327525" y="10009188"/>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203700" y="10009188"/>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3795713" y="10009188"/>
          <a:ext cx="188912"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3795713" y="10009188"/>
          <a:ext cx="188912"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3795713" y="10009188"/>
          <a:ext cx="188912"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3795713" y="10009188"/>
          <a:ext cx="188912"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3795713" y="10009188"/>
          <a:ext cx="188912"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3795713" y="10009188"/>
          <a:ext cx="188912"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671888" y="10009188"/>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3795713" y="10009188"/>
          <a:ext cx="1905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3795713" y="10009188"/>
          <a:ext cx="1905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3795713" y="10009188"/>
          <a:ext cx="188912"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3795713" y="10009188"/>
          <a:ext cx="1905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3795713" y="10009188"/>
          <a:ext cx="1905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3795713" y="10009188"/>
          <a:ext cx="188912"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327525" y="10009188"/>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327525" y="10009188"/>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327525" y="10009188"/>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041900" y="10009188"/>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041900" y="10009188"/>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041900" y="10009188"/>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041900" y="10009188"/>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041900" y="10009188"/>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3795713" y="10009188"/>
          <a:ext cx="1905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327525" y="10009188"/>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3795713" y="10009188"/>
          <a:ext cx="1905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327525" y="10009188"/>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3795713" y="10009188"/>
          <a:ext cx="1905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327525" y="10009188"/>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3795713" y="10009188"/>
          <a:ext cx="1905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327525" y="10009188"/>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3795713" y="10009188"/>
          <a:ext cx="1905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3795713" y="10009188"/>
          <a:ext cx="1905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3795713" y="10009188"/>
          <a:ext cx="1905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3795713" y="10009188"/>
          <a:ext cx="1905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3795713" y="10009188"/>
          <a:ext cx="1905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327525" y="10009188"/>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327525" y="10009188"/>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327525" y="10009188"/>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327525" y="10009188"/>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327525" y="10009188"/>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3795713" y="10009188"/>
          <a:ext cx="1905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327525" y="10009188"/>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327525" y="10009188"/>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041900" y="10009188"/>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327525" y="10009188"/>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327525" y="10009188"/>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327525" y="10009188"/>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327525" y="10009188"/>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203700" y="10009188"/>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6508750" y="104775"/>
          <a:ext cx="1022350" cy="6318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3" Type="http://schemas.openxmlformats.org/officeDocument/2006/relationships/printerSettings" Target="../printerSettings/printerSettings205.bin"/><Relationship Id="rId21" Type="http://schemas.openxmlformats.org/officeDocument/2006/relationships/printerSettings" Target="../printerSettings/printerSettings223.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5" Type="http://schemas.openxmlformats.org/officeDocument/2006/relationships/drawing" Target="../drawings/drawing9.xml"/><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20" Type="http://schemas.openxmlformats.org/officeDocument/2006/relationships/printerSettings" Target="../printerSettings/printerSettings222.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24" Type="http://schemas.openxmlformats.org/officeDocument/2006/relationships/printerSettings" Target="../printerSettings/printerSettings226.bin"/><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23" Type="http://schemas.openxmlformats.org/officeDocument/2006/relationships/printerSettings" Target="../printerSettings/printerSettings225.bin"/><Relationship Id="rId10" Type="http://schemas.openxmlformats.org/officeDocument/2006/relationships/printerSettings" Target="../printerSettings/printerSettings212.bin"/><Relationship Id="rId19" Type="http://schemas.openxmlformats.org/officeDocument/2006/relationships/printerSettings" Target="../printerSettings/printerSettings221.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 Id="rId22" Type="http://schemas.openxmlformats.org/officeDocument/2006/relationships/printerSettings" Target="../printerSettings/printerSettings22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2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36.bin"/><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3" Type="http://schemas.openxmlformats.org/officeDocument/2006/relationships/printerSettings" Target="../printerSettings/printerSettings231.bin"/><Relationship Id="rId21" Type="http://schemas.openxmlformats.org/officeDocument/2006/relationships/printerSettings" Target="../printerSettings/printerSettings249.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drawing" Target="../drawings/drawing11.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60.bin"/><Relationship Id="rId13" Type="http://schemas.openxmlformats.org/officeDocument/2006/relationships/printerSettings" Target="../printerSettings/printerSettings265.bin"/><Relationship Id="rId18" Type="http://schemas.openxmlformats.org/officeDocument/2006/relationships/printerSettings" Target="../printerSettings/printerSettings270.bin"/><Relationship Id="rId3" Type="http://schemas.openxmlformats.org/officeDocument/2006/relationships/printerSettings" Target="../printerSettings/printerSettings255.bin"/><Relationship Id="rId21" Type="http://schemas.openxmlformats.org/officeDocument/2006/relationships/printerSettings" Target="../printerSettings/printerSettings273.bin"/><Relationship Id="rId7" Type="http://schemas.openxmlformats.org/officeDocument/2006/relationships/printerSettings" Target="../printerSettings/printerSettings259.bin"/><Relationship Id="rId12" Type="http://schemas.openxmlformats.org/officeDocument/2006/relationships/printerSettings" Target="../printerSettings/printerSettings264.bin"/><Relationship Id="rId17" Type="http://schemas.openxmlformats.org/officeDocument/2006/relationships/printerSettings" Target="../printerSettings/printerSettings269.bin"/><Relationship Id="rId2" Type="http://schemas.openxmlformats.org/officeDocument/2006/relationships/printerSettings" Target="../printerSettings/printerSettings254.bin"/><Relationship Id="rId16" Type="http://schemas.openxmlformats.org/officeDocument/2006/relationships/printerSettings" Target="../printerSettings/printerSettings268.bin"/><Relationship Id="rId20" Type="http://schemas.openxmlformats.org/officeDocument/2006/relationships/printerSettings" Target="../printerSettings/printerSettings272.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5" Type="http://schemas.openxmlformats.org/officeDocument/2006/relationships/printerSettings" Target="../printerSettings/printerSettings257.bin"/><Relationship Id="rId15" Type="http://schemas.openxmlformats.org/officeDocument/2006/relationships/printerSettings" Target="../printerSettings/printerSettings267.bin"/><Relationship Id="rId10" Type="http://schemas.openxmlformats.org/officeDocument/2006/relationships/printerSettings" Target="../printerSettings/printerSettings262.bin"/><Relationship Id="rId19" Type="http://schemas.openxmlformats.org/officeDocument/2006/relationships/printerSettings" Target="../printerSettings/printerSettings271.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 Id="rId14" Type="http://schemas.openxmlformats.org/officeDocument/2006/relationships/printerSettings" Target="../printerSettings/printerSettings266.bin"/><Relationship Id="rId22"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1.bin"/><Relationship Id="rId13" Type="http://schemas.openxmlformats.org/officeDocument/2006/relationships/printerSettings" Target="../printerSettings/printerSettings286.bin"/><Relationship Id="rId18" Type="http://schemas.openxmlformats.org/officeDocument/2006/relationships/printerSettings" Target="../printerSettings/printerSettings291.bin"/><Relationship Id="rId3" Type="http://schemas.openxmlformats.org/officeDocument/2006/relationships/printerSettings" Target="../printerSettings/printerSettings276.bin"/><Relationship Id="rId21" Type="http://schemas.openxmlformats.org/officeDocument/2006/relationships/printerSettings" Target="../printerSettings/printerSettings294.bin"/><Relationship Id="rId7" Type="http://schemas.openxmlformats.org/officeDocument/2006/relationships/printerSettings" Target="../printerSettings/printerSettings280.bin"/><Relationship Id="rId12" Type="http://schemas.openxmlformats.org/officeDocument/2006/relationships/printerSettings" Target="../printerSettings/printerSettings285.bin"/><Relationship Id="rId17" Type="http://schemas.openxmlformats.org/officeDocument/2006/relationships/printerSettings" Target="../printerSettings/printerSettings290.bin"/><Relationship Id="rId25" Type="http://schemas.openxmlformats.org/officeDocument/2006/relationships/drawing" Target="../drawings/drawing13.xml"/><Relationship Id="rId2" Type="http://schemas.openxmlformats.org/officeDocument/2006/relationships/printerSettings" Target="../printerSettings/printerSettings275.bin"/><Relationship Id="rId16" Type="http://schemas.openxmlformats.org/officeDocument/2006/relationships/printerSettings" Target="../printerSettings/printerSettings289.bin"/><Relationship Id="rId20" Type="http://schemas.openxmlformats.org/officeDocument/2006/relationships/printerSettings" Target="../printerSettings/printerSettings293.bin"/><Relationship Id="rId1" Type="http://schemas.openxmlformats.org/officeDocument/2006/relationships/printerSettings" Target="../printerSettings/printerSettings274.bin"/><Relationship Id="rId6" Type="http://schemas.openxmlformats.org/officeDocument/2006/relationships/printerSettings" Target="../printerSettings/printerSettings279.bin"/><Relationship Id="rId11" Type="http://schemas.openxmlformats.org/officeDocument/2006/relationships/printerSettings" Target="../printerSettings/printerSettings284.bin"/><Relationship Id="rId24" Type="http://schemas.openxmlformats.org/officeDocument/2006/relationships/printerSettings" Target="../printerSettings/printerSettings297.bin"/><Relationship Id="rId5" Type="http://schemas.openxmlformats.org/officeDocument/2006/relationships/printerSettings" Target="../printerSettings/printerSettings278.bin"/><Relationship Id="rId15" Type="http://schemas.openxmlformats.org/officeDocument/2006/relationships/printerSettings" Target="../printerSettings/printerSettings288.bin"/><Relationship Id="rId23" Type="http://schemas.openxmlformats.org/officeDocument/2006/relationships/printerSettings" Target="../printerSettings/printerSettings296.bin"/><Relationship Id="rId10" Type="http://schemas.openxmlformats.org/officeDocument/2006/relationships/printerSettings" Target="../printerSettings/printerSettings283.bin"/><Relationship Id="rId19" Type="http://schemas.openxmlformats.org/officeDocument/2006/relationships/printerSettings" Target="../printerSettings/printerSettings292.bin"/><Relationship Id="rId4" Type="http://schemas.openxmlformats.org/officeDocument/2006/relationships/printerSettings" Target="../printerSettings/printerSettings277.bin"/><Relationship Id="rId9" Type="http://schemas.openxmlformats.org/officeDocument/2006/relationships/printerSettings" Target="../printerSettings/printerSettings282.bin"/><Relationship Id="rId14" Type="http://schemas.openxmlformats.org/officeDocument/2006/relationships/printerSettings" Target="../printerSettings/printerSettings287.bin"/><Relationship Id="rId22" Type="http://schemas.openxmlformats.org/officeDocument/2006/relationships/printerSettings" Target="../printerSettings/printerSettings2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drawing" Target="../drawings/drawing14.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50.bin"/><Relationship Id="rId13" Type="http://schemas.openxmlformats.org/officeDocument/2006/relationships/printerSettings" Target="../printerSettings/printerSettings355.bin"/><Relationship Id="rId18" Type="http://schemas.openxmlformats.org/officeDocument/2006/relationships/printerSettings" Target="../printerSettings/printerSettings360.bin"/><Relationship Id="rId3" Type="http://schemas.openxmlformats.org/officeDocument/2006/relationships/printerSettings" Target="../printerSettings/printerSettings345.bin"/><Relationship Id="rId21" Type="http://schemas.openxmlformats.org/officeDocument/2006/relationships/printerSettings" Target="../printerSettings/printerSettings363.bin"/><Relationship Id="rId7" Type="http://schemas.openxmlformats.org/officeDocument/2006/relationships/printerSettings" Target="../printerSettings/printerSettings349.bin"/><Relationship Id="rId12" Type="http://schemas.openxmlformats.org/officeDocument/2006/relationships/printerSettings" Target="../printerSettings/printerSettings354.bin"/><Relationship Id="rId17" Type="http://schemas.openxmlformats.org/officeDocument/2006/relationships/printerSettings" Target="../printerSettings/printerSettings359.bin"/><Relationship Id="rId2" Type="http://schemas.openxmlformats.org/officeDocument/2006/relationships/printerSettings" Target="../printerSettings/printerSettings344.bin"/><Relationship Id="rId16" Type="http://schemas.openxmlformats.org/officeDocument/2006/relationships/printerSettings" Target="../printerSettings/printerSettings358.bin"/><Relationship Id="rId20" Type="http://schemas.openxmlformats.org/officeDocument/2006/relationships/printerSettings" Target="../printerSettings/printerSettings362.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11" Type="http://schemas.openxmlformats.org/officeDocument/2006/relationships/printerSettings" Target="../printerSettings/printerSettings353.bin"/><Relationship Id="rId5" Type="http://schemas.openxmlformats.org/officeDocument/2006/relationships/printerSettings" Target="../printerSettings/printerSettings347.bin"/><Relationship Id="rId15" Type="http://schemas.openxmlformats.org/officeDocument/2006/relationships/printerSettings" Target="../printerSettings/printerSettings357.bin"/><Relationship Id="rId10" Type="http://schemas.openxmlformats.org/officeDocument/2006/relationships/printerSettings" Target="../printerSettings/printerSettings352.bin"/><Relationship Id="rId19" Type="http://schemas.openxmlformats.org/officeDocument/2006/relationships/printerSettings" Target="../printerSettings/printerSettings361.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 Id="rId14" Type="http://schemas.openxmlformats.org/officeDocument/2006/relationships/printerSettings" Target="../printerSettings/printerSettings356.bin"/><Relationship Id="rId22"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92.bin"/><Relationship Id="rId13" Type="http://schemas.openxmlformats.org/officeDocument/2006/relationships/printerSettings" Target="../printerSettings/printerSettings397.bin"/><Relationship Id="rId18" Type="http://schemas.openxmlformats.org/officeDocument/2006/relationships/printerSettings" Target="../printerSettings/printerSettings402.bin"/><Relationship Id="rId3" Type="http://schemas.openxmlformats.org/officeDocument/2006/relationships/printerSettings" Target="../printerSettings/printerSettings387.bin"/><Relationship Id="rId21" Type="http://schemas.openxmlformats.org/officeDocument/2006/relationships/printerSettings" Target="../printerSettings/printerSettings405.bin"/><Relationship Id="rId7" Type="http://schemas.openxmlformats.org/officeDocument/2006/relationships/printerSettings" Target="../printerSettings/printerSettings391.bin"/><Relationship Id="rId12" Type="http://schemas.openxmlformats.org/officeDocument/2006/relationships/printerSettings" Target="../printerSettings/printerSettings396.bin"/><Relationship Id="rId17" Type="http://schemas.openxmlformats.org/officeDocument/2006/relationships/printerSettings" Target="../printerSettings/printerSettings401.bin"/><Relationship Id="rId2" Type="http://schemas.openxmlformats.org/officeDocument/2006/relationships/printerSettings" Target="../printerSettings/printerSettings386.bin"/><Relationship Id="rId16" Type="http://schemas.openxmlformats.org/officeDocument/2006/relationships/printerSettings" Target="../printerSettings/printerSettings400.bin"/><Relationship Id="rId20" Type="http://schemas.openxmlformats.org/officeDocument/2006/relationships/printerSettings" Target="../printerSettings/printerSettings404.bin"/><Relationship Id="rId1" Type="http://schemas.openxmlformats.org/officeDocument/2006/relationships/printerSettings" Target="../printerSettings/printerSettings385.bin"/><Relationship Id="rId6" Type="http://schemas.openxmlformats.org/officeDocument/2006/relationships/printerSettings" Target="../printerSettings/printerSettings390.bin"/><Relationship Id="rId11" Type="http://schemas.openxmlformats.org/officeDocument/2006/relationships/printerSettings" Target="../printerSettings/printerSettings395.bin"/><Relationship Id="rId5" Type="http://schemas.openxmlformats.org/officeDocument/2006/relationships/printerSettings" Target="../printerSettings/printerSettings389.bin"/><Relationship Id="rId15" Type="http://schemas.openxmlformats.org/officeDocument/2006/relationships/printerSettings" Target="../printerSettings/printerSettings399.bin"/><Relationship Id="rId10" Type="http://schemas.openxmlformats.org/officeDocument/2006/relationships/printerSettings" Target="../printerSettings/printerSettings394.bin"/><Relationship Id="rId19" Type="http://schemas.openxmlformats.org/officeDocument/2006/relationships/printerSettings" Target="../printerSettings/printerSettings403.bin"/><Relationship Id="rId4" Type="http://schemas.openxmlformats.org/officeDocument/2006/relationships/printerSettings" Target="../printerSettings/printerSettings388.bin"/><Relationship Id="rId9" Type="http://schemas.openxmlformats.org/officeDocument/2006/relationships/printerSettings" Target="../printerSettings/printerSettings393.bin"/><Relationship Id="rId14" Type="http://schemas.openxmlformats.org/officeDocument/2006/relationships/printerSettings" Target="../printerSettings/printerSettings398.bin"/><Relationship Id="rId22"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drawing" Target="../drawings/drawing19.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37.bin"/><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3" Type="http://schemas.openxmlformats.org/officeDocument/2006/relationships/printerSettings" Target="../printerSettings/printerSettings432.bin"/><Relationship Id="rId7" Type="http://schemas.openxmlformats.org/officeDocument/2006/relationships/printerSettings" Target="../printerSettings/printerSettings436.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0" Type="http://schemas.openxmlformats.org/officeDocument/2006/relationships/printerSettings" Target="../printerSettings/printerSettings449.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57.bin"/><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3" Type="http://schemas.openxmlformats.org/officeDocument/2006/relationships/printerSettings" Target="../printerSettings/printerSettings452.bin"/><Relationship Id="rId21" Type="http://schemas.openxmlformats.org/officeDocument/2006/relationships/printerSettings" Target="../printerSettings/printerSettings470.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24" Type="http://schemas.openxmlformats.org/officeDocument/2006/relationships/printerSettings" Target="../printerSettings/printerSettings473.bin"/><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23" Type="http://schemas.openxmlformats.org/officeDocument/2006/relationships/printerSettings" Target="../printerSettings/printerSettings472.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printerSettings" Target="../printerSettings/printerSettings47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printerSettings" Target="../printerSettings/printerSettings497.bin"/><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D12" sqref="D12"/>
    </sheetView>
  </sheetViews>
  <sheetFormatPr defaultRowHeight="14.5"/>
  <cols>
    <col min="1" max="1" width="18" customWidth="1"/>
    <col min="2" max="2" width="71.90625" customWidth="1"/>
  </cols>
  <sheetData>
    <row r="1" spans="1:8" ht="53.25" customHeight="1">
      <c r="A1" s="263" t="s">
        <v>0</v>
      </c>
      <c r="B1" s="980" t="s">
        <v>1</v>
      </c>
      <c r="C1" s="980"/>
      <c r="D1" s="980"/>
      <c r="E1" s="980"/>
      <c r="F1" s="980"/>
      <c r="G1" s="980"/>
      <c r="H1" s="980"/>
    </row>
    <row r="2" spans="1:8" ht="19.5">
      <c r="B2" s="686"/>
      <c r="C2" s="687"/>
      <c r="D2" s="687"/>
      <c r="E2" s="687"/>
      <c r="F2" s="687"/>
      <c r="G2" s="687"/>
      <c r="H2" s="687"/>
    </row>
    <row r="3" spans="1:8" ht="19.5">
      <c r="A3" t="s">
        <v>2</v>
      </c>
      <c r="B3" s="688" t="s">
        <v>3</v>
      </c>
      <c r="C3" s="687"/>
      <c r="D3" s="687"/>
      <c r="E3" s="687"/>
      <c r="F3" s="687"/>
      <c r="G3" s="687"/>
      <c r="H3" s="687"/>
    </row>
    <row r="4" spans="1:8" ht="19.5">
      <c r="B4" s="687"/>
      <c r="C4" s="687"/>
      <c r="D4" s="687"/>
      <c r="E4" s="687"/>
      <c r="F4" s="687"/>
      <c r="G4" s="687"/>
      <c r="H4" s="687"/>
    </row>
    <row r="5" spans="1:8" ht="19">
      <c r="A5" t="s">
        <v>4</v>
      </c>
      <c r="B5" s="981" t="s">
        <v>5</v>
      </c>
      <c r="C5" s="982"/>
      <c r="D5" s="982"/>
      <c r="E5" s="982"/>
      <c r="F5" s="982"/>
      <c r="G5" s="982"/>
      <c r="H5" s="982"/>
    </row>
    <row r="6" spans="1:8" ht="19.5">
      <c r="B6" s="687"/>
      <c r="C6" s="687"/>
      <c r="D6" s="687"/>
      <c r="E6" s="687"/>
      <c r="F6" s="687"/>
      <c r="G6" s="687"/>
      <c r="H6" s="687"/>
    </row>
  </sheetData>
  <sheetProtection formatColumns="0" formatRows="0" selectLockedCells="1" selectUnlockedCells="1"/>
  <customSheetViews>
    <customSheetView guid="{B48B8B4C-A880-453D-8729-90D004BEF0DB}" state="hidden">
      <selection activeCell="B9" sqref="B9"/>
      <pageMargins left="0" right="0" top="0" bottom="0" header="0" footer="0"/>
      <pageSetup orientation="portrait" r:id="rId1"/>
      <headerFooter alignWithMargins="0"/>
    </customSheetView>
    <customSheetView guid="{7043F04C-1FA3-449D-BEB8-4AC08DF68A5A}" state="hidden">
      <selection activeCell="B10" sqref="B10"/>
      <pageMargins left="0" right="0" top="0" bottom="0" header="0" footer="0"/>
      <pageSetup orientation="portrait" r:id="rId2"/>
      <headerFooter alignWithMargins="0"/>
    </customSheetView>
    <customSheetView guid="{D0757F9E-DF41-4B40-A5E5-F4F8FDD8D61D}" state="hidden">
      <selection activeCell="B5" sqref="B5:H5"/>
      <pageMargins left="0" right="0" top="0" bottom="0" header="0" footer="0"/>
      <pageSetup orientation="portrait" r:id="rId3"/>
      <headerFooter alignWithMargins="0"/>
    </customSheetView>
    <customSheetView guid="{E81F0721-C35D-4189-B675-E46A21339863}" state="hidden">
      <selection activeCell="B11" sqref="B11"/>
      <pageMargins left="0" right="0" top="0" bottom="0" header="0" footer="0"/>
      <pageSetup orientation="portrait" r:id="rId4"/>
      <headerFooter alignWithMargins="0"/>
    </customSheetView>
    <customSheetView guid="{223BC0FC-814D-40F0-9795-CE82A16FF3A5}" state="hidden">
      <selection activeCell="B10" sqref="B10"/>
      <pageMargins left="0" right="0" top="0" bottom="0" header="0" footer="0"/>
      <pageSetup orientation="portrait" r:id="rId5"/>
      <headerFooter alignWithMargins="0"/>
    </customSheetView>
    <customSheetView guid="{D53177B2-31EC-4222-B97A-A37DCFD9E45B}" state="hidden">
      <selection activeCell="B1" sqref="B1:H1"/>
      <pageMargins left="0" right="0" top="0" bottom="0" header="0" footer="0"/>
      <pageSetup orientation="portrait" r:id="rId6"/>
      <headerFooter alignWithMargins="0"/>
    </customSheetView>
    <customSheetView guid="{B3CE7B10-A914-4559-A6DA-AED8C22AFD6D}" state="hidden">
      <selection activeCell="B7" sqref="B7"/>
      <pageMargins left="0" right="0" top="0" bottom="0" header="0" footer="0"/>
      <pageSetup orientation="portrait" r:id="rId7"/>
      <headerFooter alignWithMargins="0"/>
    </customSheetView>
    <customSheetView guid="{7487ED9F-BBED-4B2A-9631-22F1A430946B}" state="hidden">
      <selection activeCell="B2" sqref="B2"/>
      <pageMargins left="0" right="0" top="0" bottom="0" header="0" footer="0"/>
      <pageSetup orientation="portrait" r:id="rId8"/>
      <headerFooter alignWithMargins="0"/>
    </customSheetView>
    <customSheetView guid="{A7DBDDEF-9245-44C6-9EBF-032DB6E1C0A2}" state="hidden">
      <selection activeCell="B8" sqref="B8"/>
      <pageMargins left="0" right="0" top="0" bottom="0" header="0" footer="0"/>
      <pageSetup orientation="portrait" r:id="rId9"/>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EE46BCD1-F715-4FA9-A5FC-1B125AD601E0}" state="hidden">
      <selection activeCell="B5" sqref="B5:H5"/>
      <pageMargins left="0" right="0" top="0" bottom="0" header="0" footer="0"/>
      <pageSetup orientation="portrait" r:id="rId14"/>
      <headerFooter alignWithMargins="0"/>
    </customSheetView>
    <customSheetView guid="{E97134B6-5E8D-4951-8DA0-73D065532361}" state="hidden">
      <selection activeCell="B1" sqref="B1:H1"/>
      <pageMargins left="0" right="0" top="0" bottom="0" header="0" footer="0"/>
      <pageSetup orientation="portrait" r:id="rId15"/>
      <headerFooter alignWithMargins="0"/>
    </customSheetView>
    <customSheetView guid="{B835C05C-B615-4DCB-982D-4519616B3CD8}" state="hidden">
      <selection activeCell="B11" sqref="B11"/>
      <pageMargins left="0" right="0" top="0" bottom="0" header="0" footer="0"/>
      <pageSetup orientation="portrait" r:id="rId16"/>
      <headerFooter alignWithMargins="0"/>
    </customSheetView>
    <customSheetView guid="{17F5C48B-526E-48D2-9F97-823D578F9893}" state="hidden">
      <selection activeCell="B15" sqref="B15:B16"/>
      <pageMargins left="0" right="0" top="0" bottom="0" header="0" footer="0"/>
      <pageSetup orientation="portrait" r:id="rId17"/>
      <headerFooter alignWithMargins="0"/>
    </customSheetView>
    <customSheetView guid="{7F1A5DE7-1043-4C11-AB2C-CC6BC6A0F482}" state="hidden">
      <selection activeCell="B4" sqref="B4"/>
      <pageMargins left="0" right="0" top="0" bottom="0" header="0" footer="0"/>
      <pageSetup orientation="portrait" r:id="rId18"/>
      <headerFooter alignWithMargins="0"/>
    </customSheetView>
    <customSheetView guid="{75D87FDD-0292-4E5A-8E8F-63018B009393}"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I8" sqref="I8"/>
    </sheetView>
  </sheetViews>
  <sheetFormatPr defaultColWidth="8" defaultRowHeight="13"/>
  <cols>
    <col min="1" max="1" width="8.6328125" style="28" customWidth="1"/>
    <col min="2" max="2" width="11.08984375" style="28" customWidth="1"/>
    <col min="3" max="4" width="38.6328125" style="28" customWidth="1"/>
    <col min="5" max="5" width="11.26953125" style="28" customWidth="1"/>
    <col min="6" max="6" width="8.6328125" style="23" customWidth="1"/>
    <col min="7" max="9" width="8" style="23" customWidth="1"/>
    <col min="10" max="16384" width="8" style="23"/>
  </cols>
  <sheetData>
    <row r="1" spans="1:10" ht="30.75" customHeight="1">
      <c r="A1" s="576"/>
      <c r="B1" s="983"/>
      <c r="C1" s="984"/>
      <c r="D1" s="984"/>
      <c r="E1" s="985"/>
      <c r="F1" s="264"/>
      <c r="G1" s="15" t="s">
        <v>6</v>
      </c>
      <c r="H1" s="15"/>
      <c r="I1" s="15"/>
      <c r="J1" s="15"/>
    </row>
    <row r="2" spans="1:10" ht="58.5" customHeight="1">
      <c r="A2" s="1000" t="s">
        <v>7</v>
      </c>
      <c r="B2" s="988" t="str">
        <f>Basic!B1</f>
        <v>Construction of 220 kV Bays including SPR Rooms, common facilities for the augmentation portion of 765/400/220kV Koppal-II PS under “System strengthening at Koppal-II and Gadag-II for integration of RE generation projects” under TBCB SR-II.</v>
      </c>
      <c r="C2" s="989"/>
      <c r="D2" s="989"/>
      <c r="E2" s="990"/>
      <c r="F2" s="1003" t="str">
        <f>Basic!B3</f>
        <v>Civil Works</v>
      </c>
      <c r="G2" s="15"/>
      <c r="H2" s="15"/>
      <c r="I2" s="15"/>
      <c r="J2" s="15"/>
    </row>
    <row r="3" spans="1:10" ht="23.25" customHeight="1">
      <c r="A3" s="1001"/>
      <c r="B3" s="991" t="str">
        <f>Basic!B5</f>
        <v>SR-II/C&amp;M/WC-4330/2025</v>
      </c>
      <c r="C3" s="992"/>
      <c r="D3" s="992"/>
      <c r="E3" s="993"/>
      <c r="F3" s="1004"/>
      <c r="G3" s="15"/>
      <c r="H3" s="15"/>
      <c r="I3" s="15"/>
      <c r="J3" s="15"/>
    </row>
    <row r="4" spans="1:10" ht="40" customHeight="1">
      <c r="A4" s="1001"/>
      <c r="B4" s="262">
        <v>1</v>
      </c>
      <c r="C4" s="986" t="s">
        <v>8</v>
      </c>
      <c r="D4" s="986"/>
      <c r="E4" s="987"/>
      <c r="F4" s="1004"/>
      <c r="G4" s="789"/>
      <c r="H4" s="790" t="s">
        <v>9</v>
      </c>
      <c r="I4" s="15"/>
      <c r="J4" s="15"/>
    </row>
    <row r="5" spans="1:10" ht="30" customHeight="1">
      <c r="A5" s="1001"/>
      <c r="B5" s="262">
        <v>2</v>
      </c>
      <c r="C5" s="986" t="s">
        <v>10</v>
      </c>
      <c r="D5" s="986"/>
      <c r="E5" s="987"/>
      <c r="F5" s="1004"/>
      <c r="G5" s="15"/>
      <c r="H5" s="15"/>
      <c r="I5" s="15"/>
      <c r="J5" s="15"/>
    </row>
    <row r="6" spans="1:10" ht="30" customHeight="1">
      <c r="A6" s="1001"/>
      <c r="B6" s="262">
        <v>3</v>
      </c>
      <c r="C6" s="986" t="s">
        <v>11</v>
      </c>
      <c r="D6" s="986"/>
      <c r="E6" s="987"/>
      <c r="F6" s="1004"/>
      <c r="G6" s="15"/>
      <c r="H6" s="15"/>
      <c r="I6" s="15"/>
      <c r="J6" s="15"/>
    </row>
    <row r="7" spans="1:10" ht="52.5" hidden="1" customHeight="1">
      <c r="A7" s="1001"/>
      <c r="B7" s="262">
        <v>4</v>
      </c>
      <c r="C7" s="986" t="s">
        <v>12</v>
      </c>
      <c r="D7" s="986"/>
      <c r="E7" s="987"/>
      <c r="F7" s="1004"/>
      <c r="G7" s="15"/>
      <c r="H7" s="15"/>
      <c r="I7" s="15"/>
      <c r="J7" s="15"/>
    </row>
    <row r="8" spans="1:10" ht="9.75" customHeight="1">
      <c r="A8" s="1001"/>
      <c r="B8" s="17"/>
      <c r="C8" s="16"/>
      <c r="D8" s="16"/>
      <c r="E8" s="18"/>
      <c r="F8" s="1004"/>
      <c r="G8" s="15"/>
      <c r="H8" s="15"/>
      <c r="I8" s="15"/>
      <c r="J8" s="15"/>
    </row>
    <row r="9" spans="1:10" ht="23.25" customHeight="1">
      <c r="A9" s="1001"/>
      <c r="B9" s="1010"/>
      <c r="C9" s="1011"/>
      <c r="D9" s="1011"/>
      <c r="E9" s="1012"/>
      <c r="F9" s="1004"/>
      <c r="G9" s="15"/>
      <c r="H9" s="15"/>
      <c r="I9" s="15"/>
      <c r="J9" s="15"/>
    </row>
    <row r="10" spans="1:10" ht="10.5" customHeight="1">
      <c r="A10" s="1001"/>
      <c r="B10" s="19"/>
      <c r="C10" s="20"/>
      <c r="D10" s="20"/>
      <c r="E10" s="21"/>
      <c r="F10" s="1004"/>
      <c r="G10" s="15"/>
      <c r="H10" s="15"/>
      <c r="I10" s="15"/>
      <c r="J10" s="15"/>
    </row>
    <row r="11" spans="1:10" ht="24" customHeight="1">
      <c r="A11" s="1001"/>
      <c r="B11" s="1008"/>
      <c r="C11" s="1009"/>
      <c r="D11" s="1009"/>
      <c r="E11" s="22"/>
      <c r="F11" s="1004"/>
    </row>
    <row r="12" spans="1:10" ht="16" customHeight="1">
      <c r="A12" s="1002"/>
      <c r="B12" s="994"/>
      <c r="C12" s="995"/>
      <c r="D12" s="995"/>
      <c r="E12" s="24"/>
      <c r="F12" s="1005"/>
      <c r="G12" s="15"/>
      <c r="H12" s="15"/>
      <c r="I12" s="15"/>
      <c r="J12" s="15"/>
    </row>
    <row r="13" spans="1:10" ht="24" customHeight="1">
      <c r="A13" s="999"/>
      <c r="B13" s="996"/>
      <c r="C13" s="997"/>
      <c r="D13" s="997"/>
      <c r="E13" s="22"/>
      <c r="F13" s="998"/>
      <c r="G13" s="25"/>
      <c r="H13" s="25"/>
      <c r="I13" s="25"/>
      <c r="J13" s="25"/>
    </row>
    <row r="14" spans="1:10" ht="16" customHeight="1">
      <c r="A14" s="999"/>
      <c r="B14" s="1006"/>
      <c r="C14" s="1007"/>
      <c r="D14" s="1007"/>
      <c r="E14" s="26"/>
      <c r="F14" s="998"/>
      <c r="G14" s="25"/>
      <c r="H14" s="25"/>
      <c r="I14" s="25"/>
      <c r="J14" s="25"/>
    </row>
    <row r="15" spans="1:10" ht="15.5">
      <c r="A15" s="16"/>
      <c r="B15" s="27"/>
      <c r="C15" s="27"/>
      <c r="D15" s="27"/>
      <c r="E15" s="27"/>
      <c r="F15" s="15"/>
      <c r="G15" s="15"/>
      <c r="H15" s="15"/>
      <c r="I15" s="15"/>
      <c r="J15" s="15"/>
    </row>
    <row r="16" spans="1:10" ht="15.5">
      <c r="A16" s="16"/>
      <c r="B16" s="16"/>
      <c r="C16" s="16"/>
      <c r="D16" s="16"/>
      <c r="E16" s="16"/>
      <c r="F16" s="15"/>
      <c r="G16" s="15"/>
      <c r="H16" s="15"/>
      <c r="I16" s="15"/>
      <c r="J16" s="15"/>
    </row>
    <row r="17" spans="1:10" ht="15.5">
      <c r="A17" s="16"/>
      <c r="B17" s="16"/>
      <c r="C17" s="16"/>
      <c r="D17" s="16"/>
      <c r="E17" s="16"/>
      <c r="F17" s="15"/>
      <c r="G17" s="15"/>
      <c r="H17" s="15"/>
      <c r="I17" s="15"/>
      <c r="J17" s="15"/>
    </row>
  </sheetData>
  <sheetProtection algorithmName="SHA-512" hashValue="RQS62+2j89T0vJJoBusFc4kybg9eNeEmEOT5pFMInc7UBXfVdqU82RvW/fIBMA1beZFNT96KcZEbFNpx8W5ZLw==" saltValue="nTxTyiNjfqLZ7YHC8Ro4NA==" spinCount="100000" sheet="1" formatColumns="0" formatRows="0" selectLockedCells="1"/>
  <customSheetViews>
    <customSheetView guid="{B48B8B4C-A880-453D-8729-90D004BEF0DB}" showGridLines="0" hiddenRows="1">
      <selection activeCell="K10" sqref="K10"/>
      <pageMargins left="0" right="0" top="0" bottom="0" header="0" footer="0"/>
      <printOptions horizontalCentered="1"/>
      <pageSetup paperSize="9" orientation="landscape" r:id="rId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3"/>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4"/>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5"/>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7"/>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0"/>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01ACF2E1-8E61-4459-ABC1-B6C183DEED61}" showGridLines="0" showRuler="0">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7"/>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8"/>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9"/>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20"/>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2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2"/>
      <headerFooter alignWithMargins="0"/>
    </customSheetView>
    <customSheetView guid="{75D87FDD-0292-4E5A-8E8F-63018B009393}"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topLeftCell="A13" zoomScaleNormal="100" zoomScaleSheetLayoutView="100" workbookViewId="0">
      <selection activeCell="D44" sqref="D44"/>
    </sheetView>
  </sheetViews>
  <sheetFormatPr defaultColWidth="9" defaultRowHeight="15.5"/>
  <cols>
    <col min="1" max="1" width="9" style="267"/>
    <col min="2" max="2" width="9" style="268"/>
    <col min="3" max="3" width="72.6328125" style="268" customWidth="1"/>
    <col min="4" max="4" width="66.08984375" style="280" customWidth="1"/>
    <col min="5" max="16384" width="9" style="266"/>
  </cols>
  <sheetData>
    <row r="1" spans="1:11" ht="45" customHeight="1">
      <c r="A1" s="1013" t="s">
        <v>13</v>
      </c>
      <c r="B1" s="1013"/>
      <c r="C1" s="1013"/>
      <c r="D1" s="265"/>
      <c r="E1" s="860"/>
      <c r="F1" s="860"/>
      <c r="G1" s="860"/>
      <c r="H1" s="860"/>
      <c r="I1" s="860"/>
      <c r="J1" s="860"/>
      <c r="K1" s="860"/>
    </row>
    <row r="2" spans="1:11" ht="18" customHeight="1">
      <c r="D2" s="269"/>
      <c r="E2" s="270"/>
      <c r="F2" s="270"/>
      <c r="G2" s="270"/>
      <c r="H2" s="270"/>
      <c r="I2" s="270"/>
      <c r="J2" s="270"/>
      <c r="K2" s="270"/>
    </row>
    <row r="3" spans="1:11" ht="18" customHeight="1">
      <c r="A3" s="271" t="s">
        <v>14</v>
      </c>
      <c r="B3" s="268" t="s">
        <v>15</v>
      </c>
      <c r="D3" s="272"/>
      <c r="E3" s="273"/>
      <c r="F3" s="273"/>
      <c r="G3" s="273"/>
      <c r="H3" s="273"/>
      <c r="I3" s="273"/>
      <c r="J3" s="273"/>
      <c r="K3" s="273"/>
    </row>
    <row r="4" spans="1:11" ht="18" customHeight="1">
      <c r="B4" s="274" t="s">
        <v>16</v>
      </c>
      <c r="C4" s="275" t="s">
        <v>17</v>
      </c>
      <c r="D4" s="272"/>
      <c r="E4" s="273"/>
      <c r="F4" s="273"/>
      <c r="G4" s="273"/>
      <c r="H4" s="273"/>
      <c r="I4" s="273"/>
      <c r="J4" s="273"/>
      <c r="K4" s="273"/>
    </row>
    <row r="5" spans="1:11" ht="38.15" customHeight="1">
      <c r="B5" s="274" t="s">
        <v>18</v>
      </c>
      <c r="C5" s="275" t="s">
        <v>19</v>
      </c>
      <c r="D5" s="272"/>
      <c r="E5" s="273"/>
      <c r="F5" s="273"/>
      <c r="G5" s="273"/>
      <c r="H5" s="273"/>
      <c r="I5" s="273"/>
      <c r="J5" s="273"/>
      <c r="K5" s="273"/>
    </row>
    <row r="6" spans="1:11" ht="18" customHeight="1">
      <c r="B6" s="274" t="s">
        <v>20</v>
      </c>
      <c r="C6" s="275" t="s">
        <v>21</v>
      </c>
      <c r="D6" s="272"/>
      <c r="E6" s="273"/>
      <c r="F6" s="273"/>
      <c r="G6" s="273"/>
      <c r="H6" s="273"/>
      <c r="I6" s="273"/>
      <c r="J6" s="273"/>
      <c r="K6" s="273"/>
    </row>
    <row r="7" spans="1:11" ht="18" customHeight="1">
      <c r="B7" s="274" t="s">
        <v>22</v>
      </c>
      <c r="C7" s="275" t="s">
        <v>23</v>
      </c>
      <c r="D7" s="272"/>
      <c r="E7" s="273"/>
      <c r="F7" s="273"/>
      <c r="G7" s="273"/>
      <c r="H7" s="273"/>
      <c r="I7" s="273"/>
      <c r="J7" s="273"/>
      <c r="K7" s="273"/>
    </row>
    <row r="8" spans="1:11" ht="18" customHeight="1">
      <c r="B8" s="274" t="s">
        <v>24</v>
      </c>
      <c r="C8" s="275" t="s">
        <v>25</v>
      </c>
      <c r="D8" s="272"/>
      <c r="E8" s="273"/>
      <c r="F8" s="273"/>
      <c r="G8" s="273"/>
      <c r="H8" s="273"/>
      <c r="I8" s="273"/>
      <c r="J8" s="273"/>
      <c r="K8" s="273"/>
    </row>
    <row r="9" spans="1:11" ht="18" customHeight="1">
      <c r="B9" s="274" t="s">
        <v>26</v>
      </c>
      <c r="C9" s="275" t="s">
        <v>27</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28</v>
      </c>
      <c r="B11" s="268" t="s">
        <v>29</v>
      </c>
      <c r="D11" s="272"/>
      <c r="E11" s="273"/>
      <c r="F11" s="273"/>
      <c r="G11" s="273"/>
      <c r="H11" s="273"/>
      <c r="I11" s="273"/>
      <c r="J11" s="273"/>
      <c r="K11" s="273"/>
    </row>
    <row r="12" spans="1:11" ht="18" customHeight="1">
      <c r="B12" s="1014" t="s">
        <v>30</v>
      </c>
      <c r="C12" s="1014"/>
      <c r="D12" s="277"/>
      <c r="E12" s="273"/>
      <c r="F12" s="273"/>
      <c r="G12" s="273"/>
      <c r="H12" s="273"/>
      <c r="I12" s="273"/>
      <c r="J12" s="273"/>
      <c r="K12" s="273"/>
    </row>
    <row r="13" spans="1:11" ht="18" customHeight="1">
      <c r="B13" s="278"/>
      <c r="C13" s="275" t="s">
        <v>31</v>
      </c>
      <c r="D13" s="272"/>
      <c r="E13" s="273"/>
      <c r="F13" s="273"/>
      <c r="G13" s="273"/>
      <c r="H13" s="273"/>
      <c r="I13" s="273"/>
      <c r="J13" s="273"/>
      <c r="K13" s="273"/>
    </row>
    <row r="14" spans="1:11" ht="18" customHeight="1">
      <c r="B14" s="1014" t="s">
        <v>32</v>
      </c>
      <c r="C14" s="1014"/>
      <c r="D14" s="277"/>
      <c r="E14" s="273"/>
      <c r="F14" s="273"/>
      <c r="G14" s="273"/>
      <c r="H14" s="273"/>
      <c r="I14" s="273"/>
      <c r="J14" s="273"/>
      <c r="K14" s="273"/>
    </row>
    <row r="15" spans="1:11" ht="38.15" hidden="1" customHeight="1">
      <c r="B15" s="279" t="s">
        <v>33</v>
      </c>
      <c r="C15" s="275" t="s">
        <v>34</v>
      </c>
      <c r="D15" s="272"/>
      <c r="E15" s="273"/>
      <c r="F15" s="273"/>
      <c r="G15" s="273"/>
      <c r="H15" s="273"/>
      <c r="I15" s="273"/>
      <c r="J15" s="273"/>
      <c r="K15" s="273"/>
    </row>
    <row r="16" spans="1:11" ht="24.75" hidden="1" customHeight="1">
      <c r="B16" s="279" t="s">
        <v>33</v>
      </c>
      <c r="C16" s="275" t="s">
        <v>35</v>
      </c>
      <c r="D16" s="272"/>
      <c r="E16" s="273"/>
      <c r="F16" s="273"/>
      <c r="G16" s="273"/>
      <c r="H16" s="273"/>
      <c r="I16" s="273"/>
      <c r="J16" s="273"/>
      <c r="K16" s="273"/>
    </row>
    <row r="17" spans="2:11" ht="37" hidden="1">
      <c r="B17" s="279" t="s">
        <v>33</v>
      </c>
      <c r="C17" s="275" t="s">
        <v>36</v>
      </c>
      <c r="D17" s="272"/>
      <c r="E17" s="273"/>
      <c r="F17" s="273"/>
      <c r="G17" s="273"/>
      <c r="H17" s="273"/>
      <c r="I17" s="273"/>
      <c r="J17" s="273"/>
      <c r="K17" s="273"/>
    </row>
    <row r="18" spans="2:11" ht="18" customHeight="1">
      <c r="B18" s="279" t="s">
        <v>33</v>
      </c>
      <c r="C18" s="275" t="s">
        <v>37</v>
      </c>
      <c r="D18" s="272"/>
      <c r="E18" s="273"/>
      <c r="F18" s="273"/>
      <c r="G18" s="273"/>
      <c r="H18" s="273"/>
      <c r="I18" s="273"/>
      <c r="J18" s="273"/>
      <c r="K18" s="273"/>
    </row>
    <row r="19" spans="2:11" ht="18" customHeight="1">
      <c r="B19" s="279" t="s">
        <v>33</v>
      </c>
      <c r="C19" s="275" t="s">
        <v>38</v>
      </c>
      <c r="D19" s="272"/>
      <c r="E19" s="273"/>
      <c r="F19" s="273"/>
      <c r="G19" s="273"/>
      <c r="H19" s="273"/>
      <c r="I19" s="273"/>
      <c r="J19" s="273"/>
      <c r="K19" s="273"/>
    </row>
    <row r="20" spans="2:11" ht="18" customHeight="1">
      <c r="B20" s="279" t="s">
        <v>33</v>
      </c>
      <c r="C20" s="275" t="s">
        <v>39</v>
      </c>
      <c r="D20" s="272"/>
      <c r="E20" s="273"/>
      <c r="F20" s="273"/>
      <c r="G20" s="273"/>
      <c r="H20" s="273"/>
      <c r="I20" s="273"/>
      <c r="J20" s="273"/>
      <c r="K20" s="273"/>
    </row>
    <row r="21" spans="2:11" ht="18" hidden="1" customHeight="1">
      <c r="B21" s="1014" t="s">
        <v>40</v>
      </c>
      <c r="C21" s="1014"/>
      <c r="D21" s="277"/>
      <c r="E21" s="273"/>
      <c r="F21" s="273"/>
      <c r="G21" s="273"/>
      <c r="H21" s="273"/>
      <c r="I21" s="273"/>
      <c r="J21" s="273"/>
      <c r="K21" s="273"/>
    </row>
    <row r="22" spans="2:11" ht="54" hidden="1" customHeight="1">
      <c r="B22" s="279" t="s">
        <v>33</v>
      </c>
      <c r="C22" s="275" t="s">
        <v>41</v>
      </c>
      <c r="D22" s="272"/>
      <c r="E22" s="273"/>
      <c r="F22" s="273"/>
      <c r="G22" s="273"/>
      <c r="H22" s="273"/>
      <c r="I22" s="273"/>
      <c r="J22" s="273"/>
      <c r="K22" s="273"/>
    </row>
    <row r="23" spans="2:11" ht="54" hidden="1" customHeight="1">
      <c r="B23" s="279" t="s">
        <v>33</v>
      </c>
      <c r="C23" s="275" t="s">
        <v>42</v>
      </c>
      <c r="D23" s="272"/>
      <c r="E23" s="273"/>
      <c r="F23" s="273"/>
      <c r="G23" s="273"/>
      <c r="H23" s="273"/>
      <c r="I23" s="273"/>
      <c r="J23" s="273"/>
      <c r="K23" s="273"/>
    </row>
    <row r="24" spans="2:11" ht="38.15" hidden="1" customHeight="1">
      <c r="B24" s="279" t="s">
        <v>33</v>
      </c>
      <c r="C24" s="275"/>
      <c r="D24" s="272"/>
      <c r="E24" s="273"/>
      <c r="F24" s="273"/>
      <c r="G24" s="273"/>
      <c r="H24" s="273"/>
      <c r="I24" s="273"/>
      <c r="J24" s="273"/>
      <c r="K24" s="273"/>
    </row>
    <row r="25" spans="2:11" ht="18" hidden="1" customHeight="1">
      <c r="B25" s="279" t="s">
        <v>33</v>
      </c>
      <c r="C25" s="275" t="s">
        <v>43</v>
      </c>
      <c r="D25" s="272"/>
      <c r="E25" s="273"/>
      <c r="F25" s="273"/>
      <c r="G25" s="273"/>
      <c r="H25" s="273"/>
      <c r="I25" s="273"/>
      <c r="J25" s="273"/>
      <c r="K25" s="273"/>
    </row>
    <row r="26" spans="2:11" ht="38.15" hidden="1" customHeight="1">
      <c r="B26" s="279" t="s">
        <v>33</v>
      </c>
      <c r="C26" s="275" t="s">
        <v>44</v>
      </c>
      <c r="D26" s="272"/>
      <c r="E26" s="273"/>
      <c r="F26" s="273"/>
      <c r="G26" s="273"/>
      <c r="H26" s="273"/>
      <c r="I26" s="273"/>
      <c r="J26" s="273"/>
      <c r="K26" s="273"/>
    </row>
    <row r="27" spans="2:11" hidden="1">
      <c r="B27" s="1014" t="s">
        <v>45</v>
      </c>
      <c r="C27" s="1014"/>
      <c r="D27" s="277"/>
      <c r="E27" s="273"/>
      <c r="F27" s="273"/>
      <c r="G27" s="273"/>
      <c r="H27" s="273"/>
      <c r="I27" s="273"/>
      <c r="J27" s="273"/>
      <c r="K27" s="273"/>
    </row>
    <row r="28" spans="2:11" ht="46.5" hidden="1">
      <c r="B28" s="279" t="s">
        <v>33</v>
      </c>
      <c r="C28" s="275" t="s">
        <v>41</v>
      </c>
      <c r="D28" s="272"/>
      <c r="E28" s="273"/>
      <c r="F28" s="273"/>
      <c r="G28" s="273"/>
      <c r="H28" s="273"/>
      <c r="I28" s="273"/>
      <c r="J28" s="273"/>
      <c r="K28" s="273"/>
    </row>
    <row r="29" spans="2:11" hidden="1">
      <c r="B29" s="279" t="s">
        <v>33</v>
      </c>
      <c r="C29" s="275" t="s">
        <v>43</v>
      </c>
      <c r="D29" s="272"/>
      <c r="E29" s="273"/>
      <c r="F29" s="273"/>
      <c r="G29" s="273"/>
      <c r="H29" s="273"/>
      <c r="I29" s="273"/>
      <c r="J29" s="273"/>
      <c r="K29" s="273"/>
    </row>
    <row r="30" spans="2:11">
      <c r="B30" s="1014" t="s">
        <v>46</v>
      </c>
      <c r="C30" s="1014"/>
      <c r="D30" s="277"/>
    </row>
    <row r="31" spans="2:11" ht="46.5">
      <c r="B31" s="279" t="s">
        <v>33</v>
      </c>
      <c r="C31" s="275" t="s">
        <v>41</v>
      </c>
      <c r="D31" s="272"/>
      <c r="E31" s="273"/>
      <c r="F31" s="273"/>
      <c r="G31" s="273"/>
      <c r="H31" s="273"/>
      <c r="I31" s="273"/>
      <c r="J31" s="273"/>
      <c r="K31" s="273"/>
    </row>
    <row r="32" spans="2:11">
      <c r="B32" s="279" t="s">
        <v>33</v>
      </c>
      <c r="C32" s="275" t="s">
        <v>43</v>
      </c>
      <c r="D32" s="272"/>
    </row>
    <row r="33" spans="1:11" hidden="1">
      <c r="B33" s="1014" t="s">
        <v>47</v>
      </c>
      <c r="C33" s="1014"/>
      <c r="D33" s="277"/>
    </row>
    <row r="34" spans="1:11" hidden="1">
      <c r="B34" s="279" t="s">
        <v>33</v>
      </c>
      <c r="C34" s="275" t="s">
        <v>48</v>
      </c>
      <c r="D34" s="272"/>
    </row>
    <row r="35" spans="1:11" ht="18" customHeight="1">
      <c r="B35" s="1014" t="s">
        <v>49</v>
      </c>
      <c r="C35" s="1014"/>
      <c r="D35" s="277"/>
    </row>
    <row r="36" spans="1:11" ht="37.5" customHeight="1">
      <c r="B36" s="279" t="s">
        <v>33</v>
      </c>
      <c r="C36" s="275" t="s">
        <v>50</v>
      </c>
      <c r="D36" s="272"/>
      <c r="E36" s="273"/>
      <c r="F36" s="273"/>
      <c r="G36" s="273"/>
      <c r="H36" s="273"/>
      <c r="I36" s="273"/>
      <c r="J36" s="273"/>
      <c r="K36" s="273"/>
    </row>
    <row r="37" spans="1:11" ht="18" customHeight="1">
      <c r="B37" s="1014" t="s">
        <v>51</v>
      </c>
      <c r="C37" s="1014"/>
    </row>
    <row r="38" spans="1:11" ht="38.15" customHeight="1">
      <c r="B38" s="279" t="s">
        <v>33</v>
      </c>
      <c r="C38" s="275" t="s">
        <v>52</v>
      </c>
    </row>
    <row r="39" spans="1:11" ht="38.15" customHeight="1">
      <c r="B39" s="279" t="s">
        <v>33</v>
      </c>
      <c r="C39" s="275" t="s">
        <v>50</v>
      </c>
    </row>
    <row r="40" spans="1:11" ht="18" hidden="1" customHeight="1">
      <c r="B40" s="1014" t="s">
        <v>53</v>
      </c>
      <c r="C40" s="1014"/>
    </row>
    <row r="41" spans="1:11" ht="18" hidden="1" customHeight="1">
      <c r="B41" s="279" t="s">
        <v>33</v>
      </c>
      <c r="C41" s="281" t="s">
        <v>54</v>
      </c>
    </row>
    <row r="42" spans="1:11" ht="18" hidden="1" customHeight="1">
      <c r="B42" s="279" t="s">
        <v>33</v>
      </c>
      <c r="C42" s="281" t="s">
        <v>55</v>
      </c>
    </row>
    <row r="43" spans="1:11" ht="18" customHeight="1">
      <c r="B43" s="1014" t="s">
        <v>56</v>
      </c>
      <c r="C43" s="1014"/>
    </row>
    <row r="44" spans="1:11" ht="18" customHeight="1">
      <c r="B44" s="279" t="s">
        <v>33</v>
      </c>
      <c r="C44" s="275" t="s">
        <v>57</v>
      </c>
      <c r="D44" s="272"/>
      <c r="E44" s="273"/>
      <c r="F44" s="273"/>
      <c r="G44" s="273"/>
      <c r="H44" s="273"/>
      <c r="I44" s="273"/>
      <c r="J44" s="273"/>
      <c r="K44" s="273"/>
    </row>
    <row r="45" spans="1:11" ht="18" customHeight="1">
      <c r="B45" s="279" t="s">
        <v>33</v>
      </c>
      <c r="C45" s="275" t="s">
        <v>58</v>
      </c>
      <c r="D45" s="272"/>
      <c r="E45" s="273"/>
      <c r="F45" s="273"/>
      <c r="G45" s="273"/>
      <c r="H45" s="273"/>
      <c r="I45" s="273"/>
      <c r="J45" s="273"/>
      <c r="K45" s="273"/>
    </row>
    <row r="46" spans="1:11" ht="36" customHeight="1">
      <c r="B46" s="279" t="s">
        <v>33</v>
      </c>
      <c r="C46" s="275" t="s">
        <v>59</v>
      </c>
      <c r="D46" s="272"/>
      <c r="E46" s="273"/>
      <c r="F46" s="273"/>
      <c r="G46" s="273"/>
      <c r="H46" s="273"/>
      <c r="I46" s="273"/>
      <c r="J46" s="273"/>
      <c r="K46" s="273"/>
    </row>
    <row r="47" spans="1:11" ht="18" customHeight="1">
      <c r="B47" s="279" t="s">
        <v>33</v>
      </c>
      <c r="C47" s="275" t="s">
        <v>60</v>
      </c>
      <c r="D47" s="272"/>
      <c r="E47" s="273"/>
      <c r="F47" s="273"/>
      <c r="G47" s="273"/>
      <c r="H47" s="273"/>
      <c r="I47" s="273"/>
      <c r="J47" s="273"/>
      <c r="K47" s="273"/>
    </row>
    <row r="48" spans="1:11" ht="18" customHeight="1">
      <c r="A48" s="268"/>
      <c r="C48" s="282"/>
    </row>
    <row r="49" spans="1:4" ht="18" customHeight="1">
      <c r="A49" s="1017"/>
      <c r="B49" s="1017"/>
      <c r="C49" s="1017"/>
      <c r="D49" s="276"/>
    </row>
    <row r="50" spans="1:4" ht="18" customHeight="1">
      <c r="A50" s="1016" t="s">
        <v>61</v>
      </c>
      <c r="B50" s="1016"/>
      <c r="C50" s="1016"/>
      <c r="D50" s="276"/>
    </row>
    <row r="51" spans="1:4" ht="36" customHeight="1">
      <c r="A51" s="1015" t="s">
        <v>62</v>
      </c>
      <c r="B51" s="1015"/>
      <c r="C51" s="1015"/>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algorithmName="SHA-512" hashValue="iKDPrA76V9ukPI6pFBFb0KLWIwdipp7IOzjQcDBQ/MuMGAQH6OT33ULXP7kuwGWMFHdYN96xSeO85U0zg72faA==" saltValue="X9SK3RkI3hFBgqFsOQa5Zg==" spinCount="100000" sheet="1" formatColumns="0" formatRows="0" selectLockedCells="1" selectUnlockedCells="1"/>
  <customSheetViews>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1"/>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2"/>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topLeftCell="A13" zoomScaleNormal="100" zoomScaleSheetLayoutView="100" workbookViewId="0">
      <selection activeCell="F33" sqref="F33"/>
    </sheetView>
  </sheetViews>
  <sheetFormatPr defaultColWidth="8" defaultRowHeight="14.5"/>
  <cols>
    <col min="1" max="1" width="8" style="147" customWidth="1"/>
    <col min="2" max="2" width="28.90625" style="149" customWidth="1"/>
    <col min="3" max="3" width="10.26953125" style="149" customWidth="1"/>
    <col min="4" max="5" width="5.6328125" style="149" customWidth="1"/>
    <col min="6" max="6" width="5.6328125" style="154" customWidth="1"/>
    <col min="7" max="7" width="34.08984375" style="154" customWidth="1"/>
    <col min="8" max="25" width="10.36328125" style="154" customWidth="1"/>
    <col min="26" max="26" width="8" style="147" customWidth="1"/>
    <col min="27" max="27" width="13.36328125" style="147" customWidth="1"/>
    <col min="28" max="16384" width="8" style="147"/>
  </cols>
  <sheetData>
    <row r="1" spans="2:29" s="152" customFormat="1" ht="50.25" customHeight="1">
      <c r="B1" s="1033" t="str">
        <f>Cover!$B$2</f>
        <v>Construction of 220 kV Bays including SPR Rooms, common facilities for the augmentation portion of 765/400/220kV Koppal-II PS under “System strengthening at Koppal-II and Gadag-II for integration of RE generation projects” under TBCB SR-II.</v>
      </c>
      <c r="C1" s="1033"/>
      <c r="D1" s="1033"/>
      <c r="E1" s="1033"/>
      <c r="F1" s="1033"/>
      <c r="G1" s="1033"/>
      <c r="H1" s="148"/>
      <c r="I1" s="148"/>
      <c r="J1" s="148"/>
      <c r="K1" s="148"/>
      <c r="L1" s="148"/>
      <c r="M1" s="148"/>
      <c r="N1" s="148"/>
      <c r="O1" s="148"/>
      <c r="P1" s="148"/>
      <c r="Q1" s="148"/>
      <c r="R1" s="148"/>
      <c r="S1" s="148"/>
      <c r="T1" s="148"/>
      <c r="U1" s="148"/>
      <c r="V1" s="148"/>
      <c r="W1" s="148"/>
      <c r="X1" s="148"/>
      <c r="Y1" s="148"/>
      <c r="AA1" s="169"/>
      <c r="AB1" s="169"/>
      <c r="AC1" s="169"/>
    </row>
    <row r="2" spans="2:29" ht="20.149999999999999" customHeight="1">
      <c r="B2" s="1034" t="str">
        <f>Cover!B3</f>
        <v>SR-II/C&amp;M/WC-4330/2025</v>
      </c>
      <c r="C2" s="1034"/>
      <c r="D2" s="1034"/>
      <c r="E2" s="1034"/>
      <c r="F2" s="1034"/>
      <c r="G2" s="1034"/>
      <c r="H2" s="149"/>
      <c r="I2" s="149"/>
      <c r="J2" s="149"/>
      <c r="K2" s="149"/>
      <c r="L2" s="149"/>
      <c r="M2" s="149"/>
      <c r="N2" s="149"/>
      <c r="O2" s="149"/>
      <c r="P2" s="149"/>
      <c r="Q2" s="149"/>
      <c r="R2" s="149"/>
      <c r="S2" s="149"/>
      <c r="T2" s="149"/>
      <c r="U2" s="149"/>
      <c r="V2" s="149"/>
      <c r="W2" s="149"/>
      <c r="X2" s="149"/>
      <c r="Y2" s="149"/>
      <c r="AA2" s="147" t="s">
        <v>63</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64</v>
      </c>
      <c r="AB3" s="320" t="s">
        <v>65</v>
      </c>
      <c r="AC3" s="170"/>
    </row>
    <row r="4" spans="2:29" ht="20.149999999999999" customHeight="1">
      <c r="B4" s="1035" t="s">
        <v>66</v>
      </c>
      <c r="C4" s="1035"/>
      <c r="D4" s="1035"/>
      <c r="E4" s="1035"/>
      <c r="F4" s="1035"/>
      <c r="G4" s="1035"/>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67</v>
      </c>
      <c r="C6" s="580"/>
      <c r="D6" s="1036" t="s">
        <v>63</v>
      </c>
      <c r="E6" s="1036"/>
      <c r="F6" s="1036"/>
      <c r="G6" s="1036"/>
      <c r="H6" s="153"/>
      <c r="I6" s="153"/>
      <c r="J6" s="153"/>
      <c r="K6" s="153"/>
      <c r="L6" s="153"/>
      <c r="M6" s="153"/>
      <c r="N6" s="153"/>
      <c r="O6" s="153"/>
      <c r="P6" s="153"/>
      <c r="Q6" s="153"/>
      <c r="R6" s="153"/>
      <c r="S6" s="153"/>
      <c r="U6" s="153"/>
      <c r="V6" s="153"/>
      <c r="W6" s="153"/>
      <c r="X6" s="153"/>
      <c r="Y6" s="153"/>
      <c r="AA6" s="861">
        <f>IF(D6= "Sole Bidder", 0, D7)</f>
        <v>0</v>
      </c>
      <c r="AB6" s="169"/>
      <c r="AC6" s="169"/>
    </row>
    <row r="7" spans="2:29" ht="7.5" customHeight="1">
      <c r="B7" s="577" t="str">
        <f>IF(D6= "JV (Joint Venture)", "Total Nos. of  Partners in the JV [excluding the Lead Partner]", "")</f>
        <v/>
      </c>
      <c r="C7" s="579"/>
      <c r="D7" s="1037" t="s">
        <v>65</v>
      </c>
      <c r="E7" s="1038"/>
      <c r="F7" s="1038"/>
      <c r="G7" s="1039"/>
      <c r="AA7" s="170"/>
      <c r="AB7" s="170"/>
      <c r="AC7" s="170"/>
    </row>
    <row r="8" spans="2:29" ht="19.5" customHeight="1">
      <c r="B8" s="155"/>
      <c r="C8" s="155"/>
      <c r="D8" s="153"/>
    </row>
    <row r="9" spans="2:29" ht="20.149999999999999" customHeight="1">
      <c r="B9" s="759" t="s">
        <v>68</v>
      </c>
      <c r="C9" s="157"/>
      <c r="D9" s="1022"/>
      <c r="E9" s="1023"/>
      <c r="F9" s="1023"/>
      <c r="G9" s="1024"/>
    </row>
    <row r="10" spans="2:29" ht="20.149999999999999" customHeight="1">
      <c r="B10" s="760" t="s">
        <v>69</v>
      </c>
      <c r="C10" s="159"/>
      <c r="D10" s="1022"/>
      <c r="E10" s="1023"/>
      <c r="F10" s="1023"/>
      <c r="G10" s="1024"/>
    </row>
    <row r="11" spans="2:29" ht="20.149999999999999" customHeight="1">
      <c r="B11" s="160"/>
      <c r="C11" s="161"/>
      <c r="D11" s="1022"/>
      <c r="E11" s="1023"/>
      <c r="F11" s="1023"/>
      <c r="G11" s="1024"/>
    </row>
    <row r="12" spans="2:29" ht="20.149999999999999" customHeight="1">
      <c r="B12" s="162"/>
      <c r="C12" s="163"/>
      <c r="D12" s="1022"/>
      <c r="E12" s="1023"/>
      <c r="F12" s="1023"/>
      <c r="G12" s="1024"/>
    </row>
    <row r="13" spans="2:29" ht="20.149999999999999" customHeight="1"/>
    <row r="14" spans="2:29" ht="20.149999999999999" customHeight="1">
      <c r="B14" s="156" t="str">
        <f>IF(D7=1, "Name of other Partner","Name of other Partner - 1")</f>
        <v>Name of other Partner - 1</v>
      </c>
      <c r="C14" s="157"/>
      <c r="D14" s="1022"/>
      <c r="E14" s="1023"/>
      <c r="F14" s="1023"/>
      <c r="G14" s="1024"/>
    </row>
    <row r="15" spans="2:29" ht="20.149999999999999" customHeight="1">
      <c r="B15" s="158" t="str">
        <f>IF(D7=1, "Address of other Partner","Address of other Partner - 1")</f>
        <v>Address of other Partner - 1</v>
      </c>
      <c r="C15" s="159"/>
      <c r="D15" s="1025"/>
      <c r="E15" s="1026"/>
      <c r="F15" s="1026"/>
      <c r="G15" s="1027"/>
    </row>
    <row r="16" spans="2:29" ht="9" customHeight="1">
      <c r="B16" s="160"/>
      <c r="C16" s="161"/>
      <c r="D16" s="1025" t="s">
        <v>70</v>
      </c>
      <c r="E16" s="1026"/>
      <c r="F16" s="1026"/>
      <c r="G16" s="1027"/>
    </row>
    <row r="17" spans="2:7" ht="19.5" hidden="1" customHeight="1">
      <c r="B17" s="162"/>
      <c r="C17" s="163"/>
      <c r="D17" s="1025" t="s">
        <v>70</v>
      </c>
      <c r="E17" s="1026"/>
      <c r="F17" s="1026"/>
      <c r="G17" s="1027"/>
    </row>
    <row r="18" spans="2:7" ht="19.5" hidden="1" customHeight="1"/>
    <row r="19" spans="2:7" ht="19.5" hidden="1" customHeight="1">
      <c r="B19" s="156" t="s">
        <v>71</v>
      </c>
      <c r="C19" s="157"/>
      <c r="D19" s="1028" t="s">
        <v>70</v>
      </c>
      <c r="E19" s="1029"/>
      <c r="F19" s="1029"/>
      <c r="G19" s="1030"/>
    </row>
    <row r="20" spans="2:7" ht="19.5" hidden="1" customHeight="1">
      <c r="B20" s="158" t="s">
        <v>72</v>
      </c>
      <c r="C20" s="159"/>
      <c r="D20" s="1028" t="s">
        <v>70</v>
      </c>
      <c r="E20" s="1029"/>
      <c r="F20" s="1029"/>
      <c r="G20" s="1030"/>
    </row>
    <row r="21" spans="2:7" ht="19.5" hidden="1" customHeight="1">
      <c r="B21" s="160"/>
      <c r="C21" s="161"/>
      <c r="D21" s="1028" t="s">
        <v>70</v>
      </c>
      <c r="E21" s="1029"/>
      <c r="F21" s="1029"/>
      <c r="G21" s="1030"/>
    </row>
    <row r="22" spans="2:7" ht="19.5" hidden="1" customHeight="1">
      <c r="B22" s="162"/>
      <c r="C22" s="163"/>
      <c r="D22" s="1022" t="s">
        <v>70</v>
      </c>
      <c r="E22" s="1031"/>
      <c r="F22" s="1031"/>
      <c r="G22" s="1032"/>
    </row>
    <row r="23" spans="2:7" ht="19.5" hidden="1" customHeight="1"/>
    <row r="24" spans="2:7" ht="19.5" hidden="1" customHeight="1"/>
    <row r="25" spans="2:7" ht="19.5" hidden="1" customHeight="1"/>
    <row r="26" spans="2:7" ht="21" customHeight="1">
      <c r="B26" s="164" t="s">
        <v>73</v>
      </c>
      <c r="C26" s="165"/>
      <c r="D26" s="1022"/>
      <c r="E26" s="1023"/>
      <c r="F26" s="1023"/>
      <c r="G26" s="1024"/>
    </row>
    <row r="27" spans="2:7" ht="21" customHeight="1">
      <c r="B27" s="164" t="s">
        <v>74</v>
      </c>
      <c r="C27" s="165"/>
      <c r="D27" s="1022"/>
      <c r="E27" s="1023"/>
      <c r="F27" s="1023"/>
      <c r="G27" s="1024"/>
    </row>
    <row r="28" spans="2:7" ht="21" customHeight="1">
      <c r="B28" s="164" t="s">
        <v>75</v>
      </c>
      <c r="C28" s="165"/>
      <c r="D28" s="1018"/>
      <c r="E28" s="1019"/>
      <c r="F28" s="1019"/>
      <c r="G28" s="1019"/>
    </row>
    <row r="29" spans="2:7" ht="21" customHeight="1">
      <c r="B29" s="164" t="s">
        <v>76</v>
      </c>
      <c r="C29" s="165"/>
      <c r="D29" s="1020"/>
      <c r="E29" s="1021"/>
      <c r="F29" s="1021"/>
      <c r="G29" s="1021"/>
    </row>
    <row r="30" spans="2:7" ht="21" customHeight="1">
      <c r="B30" s="164" t="s">
        <v>77</v>
      </c>
      <c r="C30" s="165"/>
      <c r="D30" s="1020"/>
      <c r="E30" s="1021"/>
      <c r="F30" s="1021"/>
      <c r="G30" s="1021"/>
    </row>
    <row r="31" spans="2:7" ht="21" customHeight="1">
      <c r="B31" s="164" t="s">
        <v>78</v>
      </c>
      <c r="C31" s="165"/>
      <c r="D31" s="1020"/>
      <c r="E31" s="1021"/>
      <c r="F31" s="1021"/>
      <c r="G31" s="1021"/>
    </row>
    <row r="32" spans="2:7">
      <c r="B32" s="166"/>
      <c r="C32" s="166"/>
      <c r="D32" s="166"/>
    </row>
    <row r="33" spans="2:25" s="152" customFormat="1" ht="24.75" customHeight="1">
      <c r="B33" s="164" t="s">
        <v>79</v>
      </c>
      <c r="C33" s="165"/>
      <c r="D33" s="317"/>
      <c r="E33" s="468"/>
      <c r="F33" s="317">
        <v>2023</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80</v>
      </c>
      <c r="C34" s="165"/>
      <c r="D34" s="1022"/>
      <c r="E34" s="1023"/>
      <c r="F34" s="1023"/>
      <c r="G34" s="1024"/>
    </row>
    <row r="35" spans="2:25">
      <c r="E35" s="154"/>
    </row>
  </sheetData>
  <sheetProtection algorithmName="SHA-512" hashValue="4uEw+LWCSmuTnlGv5g7TlbOAD13plcs9SQRv1b5I36kFdZvd7nJo+GribdX62N16kfHTVqnZLNhn2wXvtpv/lA==" saltValue="EZfJv96FgbJiyYiS5u/VXg==" spinCount="100000" sheet="1" objects="1" scenarios="1" formatColumns="0" formatRows="0" selectLockedCells="1"/>
  <dataConsolidate/>
  <customSheetViews>
    <customSheetView guid="{B48B8B4C-A880-453D-8729-90D004BEF0DB}" showGridLines="0" printArea="1" hiddenRows="1" view="pageBreakPreview" topLeftCell="A10">
      <selection activeCell="D12" sqref="D12:G12"/>
      <pageMargins left="0" right="0" top="0" bottom="0" header="0" footer="0"/>
      <pageSetup orientation="portrait" r:id="rId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
      <headerFooter alignWithMargins="0"/>
    </customSheetView>
    <customSheetView guid="{D0757F9E-DF41-4B40-A5E5-F4F8FDD8D61D}" showGridLines="0" printArea="1" view="pageBreakPreview">
      <selection activeCell="F33" sqref="F33"/>
      <pageMargins left="0" right="0" top="0" bottom="0" header="0" footer="0"/>
      <pageSetup orientation="portrait" r:id="rId3"/>
      <headerFooter alignWithMargins="0"/>
    </customSheetView>
    <customSheetView guid="{E81F0721-C35D-4189-B675-E46A21339863}" showGridLines="0" printArea="1" view="pageBreakPreview">
      <selection activeCell="D10" sqref="D10:G10"/>
      <pageMargins left="0" right="0" top="0" bottom="0" header="0" footer="0"/>
      <pageSetup orientation="portrait" r:id="rId4"/>
      <headerFooter alignWithMargins="0"/>
    </customSheetView>
    <customSheetView guid="{223BC0FC-814D-40F0-9795-CE82A16FF3A5}" showGridLines="0" printArea="1" view="pageBreakPreview">
      <selection activeCell="D6" sqref="D6:G6"/>
      <pageMargins left="0" right="0" top="0" bottom="0" header="0" footer="0"/>
      <pageSetup orientation="portrait" r:id="rId5"/>
      <headerFooter alignWithMargins="0"/>
    </customSheetView>
    <customSheetView guid="{D53177B2-31EC-4222-B97A-A37DCFD9E45B}" showGridLines="0" printArea="1" view="pageBreakPreview">
      <selection activeCell="D6" sqref="D6:G6"/>
      <pageMargins left="0" right="0" top="0" bottom="0" header="0" footer="0"/>
      <pageSetup orientation="portrait" r:id="rId6"/>
      <headerFooter alignWithMargins="0"/>
    </customSheetView>
    <customSheetView guid="{B3CE7B10-A914-4559-A6DA-AED8C22AFD6D}" showGridLines="0" printArea="1" view="pageBreakPreview">
      <selection activeCell="D9" sqref="D9:G9"/>
      <pageMargins left="0" right="0" top="0" bottom="0" header="0" footer="0"/>
      <pageSetup orientation="portrait" r:id="rId7"/>
      <headerFooter alignWithMargins="0"/>
    </customSheetView>
    <customSheetView guid="{7487ED9F-BBED-4B2A-9631-22F1A430946B}" showGridLines="0" printArea="1" view="pageBreakPreview">
      <selection activeCell="D6" sqref="D6:G6"/>
      <pageMargins left="0" right="0" top="0" bottom="0" header="0" footer="0"/>
      <pageSetup orientation="portrait" r:id="rId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9"/>
      <headerFooter alignWithMargins="0"/>
    </customSheetView>
    <customSheetView guid="{E9F4E142-7D26-464D-BECA-4F3806DB1FE1}" showGridLines="0">
      <selection activeCell="G8" sqref="G8"/>
      <pageMargins left="0" right="0" top="0" bottom="0" header="0" footer="0"/>
      <pageSetup orientation="portrait" r:id="rId10"/>
      <headerFooter alignWithMargins="0"/>
    </customSheetView>
    <customSheetView guid="{27A45B7A-04F2-4516-B80B-5ED0825D4ED3}" showGridLines="0">
      <selection activeCell="D6" sqref="D6:G6"/>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01ACF2E1-8E61-4459-ABC1-B6C183DEED61}" showGridLines="0" showRuler="0">
      <selection activeCell="D28" sqref="D28"/>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B23AD343-29DA-4CE0-BD10-47BF44F3782F}" showGridLines="0">
      <selection activeCell="G8" sqref="G8"/>
      <pageMargins left="0" right="0" top="0" bottom="0" header="0" footer="0"/>
      <pageSetup orientation="portrait" r:id="rId16"/>
      <headerFooter alignWithMargins="0"/>
    </customSheetView>
    <customSheetView guid="{4AA1107B-A795-4744-B566-827168772C7A}" showGridLines="0" printArea="1" view="pageBreakPreview">
      <selection activeCell="D6" sqref="D6:G6"/>
      <pageMargins left="0" right="0" top="0" bottom="0" header="0" footer="0"/>
      <pageSetup orientation="portrait" r:id="rId17"/>
      <headerFooter alignWithMargins="0"/>
    </customSheetView>
    <customSheetView guid="{EE46BCD1-F715-4FA9-A5FC-1B125AD601E0}" showGridLines="0" printArea="1" view="pageBreakPreview">
      <selection activeCell="D7" sqref="D7:G7"/>
      <pageMargins left="0" right="0" top="0" bottom="0" header="0" footer="0"/>
      <pageSetup orientation="portrait" r:id="rId18"/>
      <headerFooter alignWithMargins="0"/>
    </customSheetView>
    <customSheetView guid="{E97134B6-5E8D-4951-8DA0-73D065532361}" showGridLines="0" printArea="1" view="pageBreakPreview">
      <selection activeCell="D6" sqref="D6:G6"/>
      <pageMargins left="0" right="0" top="0" bottom="0" header="0" footer="0"/>
      <pageSetup orientation="portrait" r:id="rId19"/>
      <headerFooter alignWithMargins="0"/>
    </customSheetView>
    <customSheetView guid="{B835C05C-B615-4DCB-982D-4519616B3CD8}" showGridLines="0" printArea="1" view="pageBreakPreview">
      <selection activeCell="D10" sqref="D10:G10"/>
      <pageMargins left="0" right="0" top="0" bottom="0" header="0" footer="0"/>
      <pageSetup orientation="portrait" r:id="rId20"/>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21"/>
      <headerFooter alignWithMargins="0"/>
    </customSheetView>
    <customSheetView guid="{7F1A5DE7-1043-4C11-AB2C-CC6BC6A0F482}" showGridLines="0" printArea="1" view="pageBreakPreview">
      <selection activeCell="D34" sqref="D34:G34"/>
      <pageMargins left="0" right="0" top="0" bottom="0" header="0" footer="0"/>
      <pageSetup orientation="portrait" r:id="rId22"/>
      <headerFooter alignWithMargins="0"/>
    </customSheetView>
    <customSheetView guid="{75D87FDD-0292-4E5A-8E8F-63018B009393}"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B1:G1"/>
    <mergeCell ref="B2:G2"/>
    <mergeCell ref="B4:G4"/>
    <mergeCell ref="D6:G6"/>
    <mergeCell ref="D7:G7"/>
    <mergeCell ref="D20:G20"/>
    <mergeCell ref="D19:G19"/>
    <mergeCell ref="D26:G26"/>
    <mergeCell ref="D27:G27"/>
    <mergeCell ref="D22:G22"/>
    <mergeCell ref="D21:G21"/>
    <mergeCell ref="D9:G9"/>
    <mergeCell ref="D10:G10"/>
    <mergeCell ref="D11:G11"/>
    <mergeCell ref="D12:G12"/>
    <mergeCell ref="D17:G17"/>
    <mergeCell ref="D16:G16"/>
    <mergeCell ref="D14:G14"/>
    <mergeCell ref="D15:G15"/>
    <mergeCell ref="D28:G28"/>
    <mergeCell ref="D29:G29"/>
    <mergeCell ref="D30:G30"/>
    <mergeCell ref="D31:G31"/>
    <mergeCell ref="D34:G34"/>
  </mergeCells>
  <phoneticPr fontId="32" type="noConversion"/>
  <conditionalFormatting sqref="B14:C17">
    <cfRule type="expression" dxfId="31" priority="8" stopIfTrue="1">
      <formula>$AA$6&lt;1</formula>
    </cfRule>
  </conditionalFormatting>
  <conditionalFormatting sqref="B19:C22">
    <cfRule type="expression" dxfId="30" priority="7" stopIfTrue="1">
      <formula>$AA$6&lt;2</formula>
    </cfRule>
  </conditionalFormatting>
  <conditionalFormatting sqref="B7:G7">
    <cfRule type="expression" dxfId="29" priority="10" stopIfTrue="1">
      <formula>$D$6="Sole Bidder"</formula>
    </cfRule>
  </conditionalFormatting>
  <conditionalFormatting sqref="D14:G17">
    <cfRule type="expression" dxfId="28" priority="2" stopIfTrue="1">
      <formula>$AA$6&lt;1</formula>
    </cfRule>
  </conditionalFormatting>
  <conditionalFormatting sqref="D19:G22">
    <cfRule type="expression" dxfId="27"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"2025"</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5" zoomScale="70" zoomScaleNormal="100" zoomScaleSheetLayoutView="70" workbookViewId="0">
      <selection activeCell="A16" sqref="A16"/>
    </sheetView>
  </sheetViews>
  <sheetFormatPr defaultColWidth="9" defaultRowHeight="19.5"/>
  <cols>
    <col min="1" max="1" width="9" style="602" customWidth="1"/>
    <col min="2" max="2" width="15.26953125" style="602" hidden="1" customWidth="1"/>
    <col min="3" max="3" width="9.6328125" style="602" hidden="1" customWidth="1"/>
    <col min="4" max="4" width="45" style="602" hidden="1" customWidth="1"/>
    <col min="5" max="5" width="15.7265625" style="602" hidden="1" customWidth="1"/>
    <col min="6" max="6" width="14.6328125" style="602" customWidth="1"/>
    <col min="7" max="7" width="17.26953125" style="603" customWidth="1"/>
    <col min="8" max="8" width="11" style="602" customWidth="1"/>
    <col min="9" max="9" width="15.36328125" style="602" customWidth="1"/>
    <col min="10" max="10" width="62.6328125" style="600" customWidth="1"/>
    <col min="11" max="11" width="11.6328125" style="602" customWidth="1"/>
    <col min="12" max="12" width="10.453125" style="603" customWidth="1"/>
    <col min="13" max="13" width="17.7265625" style="600" customWidth="1"/>
    <col min="14" max="14" width="25.26953125" style="600" customWidth="1"/>
    <col min="15" max="15" width="26" style="714" customWidth="1"/>
    <col min="16" max="16" width="19.7265625" style="597" customWidth="1"/>
    <col min="17" max="17" width="14.26953125" style="597" customWidth="1"/>
    <col min="18" max="18" width="11.36328125" style="598" customWidth="1"/>
    <col min="19" max="19" width="13.6328125" style="598" customWidth="1"/>
    <col min="20" max="20" width="9" style="599" customWidth="1"/>
    <col min="21" max="21" width="19.90625" style="599" customWidth="1"/>
    <col min="22" max="26" width="9" style="599" customWidth="1"/>
    <col min="27" max="27" width="9" style="600" customWidth="1"/>
    <col min="28" max="16384" width="9" style="600"/>
  </cols>
  <sheetData>
    <row r="1" spans="1:19" ht="18" customHeight="1">
      <c r="A1" s="591" t="str">
        <f>Cover!B3</f>
        <v>SR-II/C&amp;M/WC-4330/2025</v>
      </c>
      <c r="B1" s="591"/>
      <c r="C1" s="591"/>
      <c r="D1" s="591"/>
      <c r="E1" s="591"/>
      <c r="F1" s="591"/>
      <c r="G1" s="594"/>
      <c r="H1" s="591"/>
      <c r="I1" s="593"/>
      <c r="J1" s="592"/>
      <c r="K1" s="593"/>
      <c r="L1" s="594"/>
      <c r="M1" s="595"/>
      <c r="N1" s="596" t="s">
        <v>81</v>
      </c>
    </row>
    <row r="2" spans="1:19" ht="14.15" customHeight="1">
      <c r="A2" s="601"/>
      <c r="B2" s="601"/>
      <c r="C2" s="601"/>
      <c r="D2" s="601"/>
      <c r="E2" s="601"/>
      <c r="F2" s="601"/>
      <c r="H2" s="601"/>
    </row>
    <row r="3" spans="1:19" ht="37.5" customHeight="1">
      <c r="A3" s="1048" t="str">
        <f>Basic!B1</f>
        <v>Construction of 220 kV Bays including SPR Rooms, common facilities for the augmentation portion of 765/400/220kV Koppal-II PS under “System strengthening at Koppal-II and Gadag-II for integration of RE generation projects” under TBCB SR-II.</v>
      </c>
      <c r="B3" s="1048"/>
      <c r="C3" s="1048"/>
      <c r="D3" s="1048"/>
      <c r="E3" s="1048"/>
      <c r="F3" s="1048"/>
      <c r="G3" s="1048"/>
      <c r="H3" s="1048"/>
      <c r="I3" s="1048"/>
      <c r="J3" s="1048"/>
      <c r="K3" s="1048"/>
      <c r="L3" s="1048"/>
      <c r="M3" s="1048"/>
      <c r="N3" s="1048"/>
      <c r="O3" s="715"/>
    </row>
    <row r="4" spans="1:19">
      <c r="A4" s="665"/>
      <c r="B4" s="665"/>
      <c r="C4" s="665"/>
      <c r="D4" s="665"/>
      <c r="E4" s="665"/>
      <c r="F4" s="665"/>
      <c r="G4" s="670"/>
      <c r="H4" s="665"/>
      <c r="I4" s="665"/>
      <c r="J4" s="665"/>
      <c r="K4" s="665"/>
      <c r="L4" s="665"/>
      <c r="M4" s="665"/>
      <c r="N4" s="665"/>
      <c r="O4" s="716"/>
    </row>
    <row r="5" spans="1:19" ht="22" customHeight="1">
      <c r="A5" s="1058" t="s">
        <v>82</v>
      </c>
      <c r="B5" s="1058"/>
      <c r="C5" s="1058"/>
      <c r="D5" s="1058"/>
      <c r="E5" s="1058"/>
      <c r="F5" s="1058"/>
      <c r="G5" s="1058"/>
      <c r="H5" s="1058"/>
      <c r="I5" s="1058"/>
      <c r="J5" s="1058"/>
      <c r="K5" s="1058"/>
      <c r="L5" s="1058"/>
      <c r="M5" s="1058"/>
      <c r="N5" s="1058"/>
      <c r="O5" s="1058"/>
    </row>
    <row r="6" spans="1:19" ht="14.15"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83</v>
      </c>
      <c r="O7" s="717"/>
    </row>
    <row r="8" spans="1:19">
      <c r="A8" s="1059" t="str">
        <f>IF('Names of Bidder'!D9="", "", IF('Names of Bidder'!D6= "JV (Joint Venture)", "JV of " &amp;#REF!, ""))</f>
        <v/>
      </c>
      <c r="B8" s="1059"/>
      <c r="C8" s="1059"/>
      <c r="D8" s="1059"/>
      <c r="E8" s="1059"/>
      <c r="F8" s="1059"/>
      <c r="G8" s="1059"/>
      <c r="H8" s="1059"/>
      <c r="I8" s="1059"/>
      <c r="J8" s="1059"/>
      <c r="K8" s="1059"/>
      <c r="L8" s="1059"/>
      <c r="M8" s="609" t="s">
        <v>84</v>
      </c>
      <c r="O8" s="717"/>
    </row>
    <row r="9" spans="1:19">
      <c r="A9" s="604" t="s">
        <v>85</v>
      </c>
      <c r="B9" s="604"/>
      <c r="C9" s="604"/>
      <c r="D9" s="604"/>
      <c r="E9" s="604"/>
      <c r="F9" s="604"/>
      <c r="G9" s="1044" t="str">
        <f>IF('Names of Bidder'!D9=0, "", 'Names of Bidder'!D9)</f>
        <v/>
      </c>
      <c r="H9" s="1044"/>
      <c r="I9" s="1044"/>
      <c r="M9" s="1049" t="s">
        <v>86</v>
      </c>
      <c r="N9" s="1049"/>
      <c r="O9" s="717"/>
    </row>
    <row r="10" spans="1:19" ht="18" customHeight="1">
      <c r="A10" s="604" t="s">
        <v>87</v>
      </c>
      <c r="B10" s="604"/>
      <c r="C10" s="604"/>
      <c r="D10" s="604"/>
      <c r="E10" s="604"/>
      <c r="F10" s="604"/>
      <c r="G10" s="1044" t="str">
        <f>IF('Names of Bidder'!D10=0, "", 'Names of Bidder'!D10)</f>
        <v/>
      </c>
      <c r="H10" s="1044"/>
      <c r="I10" s="1044"/>
      <c r="M10" s="1044" t="s">
        <v>88</v>
      </c>
      <c r="N10" s="1044"/>
      <c r="O10" s="717"/>
    </row>
    <row r="11" spans="1:19" ht="18" customHeight="1">
      <c r="A11" s="605"/>
      <c r="B11" s="605"/>
      <c r="C11" s="605"/>
      <c r="D11" s="605"/>
      <c r="E11" s="605"/>
      <c r="F11" s="605"/>
      <c r="G11" s="1044" t="str">
        <f>IF('Names of Bidder'!D11=0, "", 'Names of Bidder'!D11)</f>
        <v/>
      </c>
      <c r="H11" s="1044"/>
      <c r="I11" s="1044"/>
      <c r="M11" s="1044" t="s">
        <v>89</v>
      </c>
      <c r="N11" s="1044"/>
      <c r="O11" s="717"/>
    </row>
    <row r="12" spans="1:19" ht="18" customHeight="1">
      <c r="A12" s="605"/>
      <c r="B12" s="605"/>
      <c r="C12" s="605"/>
      <c r="D12" s="605"/>
      <c r="E12" s="605"/>
      <c r="F12" s="605"/>
      <c r="G12" s="1044" t="str">
        <f>IF('Names of Bidder'!D12=0, "", 'Names of Bidder'!D12)</f>
        <v/>
      </c>
      <c r="H12" s="1044"/>
      <c r="I12" s="1044"/>
      <c r="M12" s="609" t="s">
        <v>90</v>
      </c>
      <c r="O12" s="717"/>
    </row>
    <row r="13" spans="1:19" ht="14.15" customHeight="1">
      <c r="A13" s="605"/>
      <c r="B13" s="605"/>
      <c r="C13" s="605"/>
      <c r="D13" s="605"/>
      <c r="E13" s="605"/>
      <c r="F13" s="605"/>
      <c r="G13" s="611"/>
      <c r="H13" s="605"/>
      <c r="I13" s="610"/>
      <c r="J13" s="605"/>
      <c r="K13" s="610"/>
      <c r="L13" s="611"/>
      <c r="M13" s="604"/>
      <c r="N13" s="268"/>
      <c r="O13" s="718"/>
    </row>
    <row r="14" spans="1:19" s="700" customFormat="1" ht="25.5" hidden="1" customHeight="1">
      <c r="A14" s="1057" t="s">
        <v>91</v>
      </c>
      <c r="B14" s="1057"/>
      <c r="C14" s="1057"/>
      <c r="D14" s="1057"/>
      <c r="E14" s="1057"/>
      <c r="F14" s="1057"/>
      <c r="G14" s="1057"/>
      <c r="H14" s="1057"/>
      <c r="I14" s="1057"/>
      <c r="J14" s="1057"/>
      <c r="K14" s="1057"/>
      <c r="L14" s="1057"/>
      <c r="M14" s="1057"/>
      <c r="N14" s="1057"/>
      <c r="O14" s="1057"/>
      <c r="P14" s="698"/>
      <c r="Q14" s="698"/>
      <c r="R14" s="699"/>
      <c r="S14" s="699"/>
    </row>
    <row r="15" spans="1:19" ht="19.5" customHeight="1" thickBot="1">
      <c r="M15" s="743"/>
      <c r="N15" s="744" t="s">
        <v>92</v>
      </c>
      <c r="S15" s="602"/>
    </row>
    <row r="16" spans="1:19" ht="129.75" customHeight="1">
      <c r="A16" s="782" t="s">
        <v>93</v>
      </c>
      <c r="B16" s="783" t="s">
        <v>94</v>
      </c>
      <c r="C16" s="783" t="s">
        <v>95</v>
      </c>
      <c r="D16" s="783" t="s">
        <v>96</v>
      </c>
      <c r="E16" s="783" t="s">
        <v>97</v>
      </c>
      <c r="F16" s="782" t="s">
        <v>98</v>
      </c>
      <c r="G16" s="784" t="s">
        <v>99</v>
      </c>
      <c r="H16" s="782" t="s">
        <v>100</v>
      </c>
      <c r="I16" s="782" t="s">
        <v>101</v>
      </c>
      <c r="J16" s="785" t="s">
        <v>102</v>
      </c>
      <c r="K16" s="786" t="s">
        <v>103</v>
      </c>
      <c r="L16" s="787" t="s">
        <v>104</v>
      </c>
      <c r="M16" s="782" t="s">
        <v>105</v>
      </c>
      <c r="N16" s="782" t="s">
        <v>106</v>
      </c>
      <c r="O16" s="788" t="s">
        <v>107</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108</v>
      </c>
      <c r="O17" s="719">
        <v>11</v>
      </c>
    </row>
    <row r="18" spans="1:26" s="711" customFormat="1" ht="90" customHeight="1">
      <c r="A18" s="745">
        <v>1</v>
      </c>
      <c r="B18" s="709">
        <v>7000005840</v>
      </c>
      <c r="C18" s="709">
        <v>20</v>
      </c>
      <c r="D18" s="709" t="s">
        <v>109</v>
      </c>
      <c r="E18" s="709"/>
      <c r="F18" s="761">
        <v>76169990</v>
      </c>
      <c r="G18" s="761"/>
      <c r="H18" s="762">
        <v>0.18</v>
      </c>
      <c r="I18" s="763"/>
      <c r="J18" s="764" t="s">
        <v>110</v>
      </c>
      <c r="K18" s="765" t="s">
        <v>111</v>
      </c>
      <c r="L18" s="766">
        <v>1300</v>
      </c>
      <c r="M18" s="767"/>
      <c r="N18" s="768" t="str">
        <f>IF(M18=0, "Included",IF(ISERROR(L18*M18), M18, L18*M18))</f>
        <v>Included</v>
      </c>
      <c r="O18" s="769">
        <f t="shared" ref="O18:O20" si="0">R18</f>
        <v>0</v>
      </c>
      <c r="P18" s="710"/>
      <c r="Q18" s="711">
        <f t="shared" ref="Q18:Q20" si="1">IF(N18="Included",0,N18)</f>
        <v>0</v>
      </c>
      <c r="R18" s="712">
        <f>IF(I18="", Q18*H18,I18*Q18)</f>
        <v>0</v>
      </c>
      <c r="S18" s="712"/>
    </row>
    <row r="19" spans="1:26" s="711" customFormat="1" ht="129.75" customHeight="1">
      <c r="A19" s="745">
        <v>2</v>
      </c>
      <c r="B19" s="709"/>
      <c r="C19" s="709"/>
      <c r="D19" s="709"/>
      <c r="E19" s="709"/>
      <c r="F19" s="761">
        <v>76169990</v>
      </c>
      <c r="G19" s="761"/>
      <c r="H19" s="762">
        <v>0.18</v>
      </c>
      <c r="I19" s="763"/>
      <c r="J19" s="764" t="s">
        <v>112</v>
      </c>
      <c r="K19" s="765" t="s">
        <v>111</v>
      </c>
      <c r="L19" s="766">
        <v>1300</v>
      </c>
      <c r="M19" s="767"/>
      <c r="N19" s="768" t="str">
        <f t="shared" ref="N19:N20" si="2">IF(M19=0, "Included",IF(ISERROR(L19*M19), M19, L19*M19))</f>
        <v>Included</v>
      </c>
      <c r="O19" s="769">
        <f t="shared" si="0"/>
        <v>0</v>
      </c>
      <c r="P19" s="710"/>
      <c r="Q19" s="711">
        <f t="shared" si="1"/>
        <v>0</v>
      </c>
      <c r="R19" s="712">
        <f t="shared" ref="R19:R20" si="3">IF(I19="", Q19*H19,I19*Q19)</f>
        <v>0</v>
      </c>
      <c r="S19" s="712"/>
    </row>
    <row r="20" spans="1:26" s="711" customFormat="1" ht="114.75" customHeight="1">
      <c r="A20" s="745">
        <v>3</v>
      </c>
      <c r="B20" s="709"/>
      <c r="C20" s="709"/>
      <c r="D20" s="709"/>
      <c r="E20" s="709"/>
      <c r="F20" s="761">
        <v>76169990</v>
      </c>
      <c r="G20" s="761"/>
      <c r="H20" s="762">
        <v>0.18</v>
      </c>
      <c r="I20" s="763"/>
      <c r="J20" s="764" t="s">
        <v>113</v>
      </c>
      <c r="K20" s="765" t="s">
        <v>111</v>
      </c>
      <c r="L20" s="766">
        <v>23400</v>
      </c>
      <c r="M20" s="767"/>
      <c r="N20" s="768" t="str">
        <f t="shared" si="2"/>
        <v>Included</v>
      </c>
      <c r="O20" s="769">
        <f t="shared" si="0"/>
        <v>0</v>
      </c>
      <c r="P20" s="710"/>
      <c r="Q20" s="711">
        <f t="shared" si="1"/>
        <v>0</v>
      </c>
      <c r="R20" s="712">
        <f t="shared" si="3"/>
        <v>0</v>
      </c>
      <c r="S20" s="712"/>
    </row>
    <row r="21" spans="1:26" ht="47.25" customHeight="1">
      <c r="A21" s="690"/>
      <c r="B21" s="691"/>
      <c r="C21" s="691"/>
      <c r="D21" s="691"/>
      <c r="E21" s="691"/>
      <c r="F21" s="691"/>
      <c r="G21" s="692"/>
      <c r="H21" s="691"/>
      <c r="I21" s="691"/>
      <c r="J21" s="701" t="s">
        <v>114</v>
      </c>
      <c r="K21" s="702"/>
      <c r="L21" s="703"/>
      <c r="M21" s="704"/>
      <c r="N21" s="742">
        <f>SUM(N18:N20)</f>
        <v>0</v>
      </c>
      <c r="O21" s="774">
        <f>SUM(O18:O20)</f>
        <v>0</v>
      </c>
      <c r="R21" s="617"/>
      <c r="S21" s="597"/>
      <c r="T21" s="600"/>
      <c r="U21" s="600"/>
      <c r="V21" s="600"/>
      <c r="W21" s="600"/>
      <c r="X21" s="600"/>
      <c r="Y21" s="600"/>
      <c r="Z21" s="600"/>
    </row>
    <row r="22" spans="1:26" ht="35.25" hidden="1" customHeight="1">
      <c r="A22" s="693"/>
      <c r="B22" s="694"/>
      <c r="C22" s="694"/>
      <c r="D22" s="694"/>
      <c r="E22" s="694"/>
      <c r="F22" s="694"/>
      <c r="G22" s="695"/>
      <c r="H22" s="694"/>
      <c r="I22" s="694"/>
      <c r="J22" s="1051" t="s">
        <v>115</v>
      </c>
      <c r="K22" s="1052"/>
      <c r="L22" s="1053"/>
      <c r="M22" s="705"/>
      <c r="N22" s="706">
        <f>'Sch-7'!F20</f>
        <v>0</v>
      </c>
      <c r="O22" s="720"/>
      <c r="T22" s="600"/>
      <c r="U22" s="600"/>
      <c r="V22" s="600"/>
      <c r="W22" s="600"/>
      <c r="X22" s="600"/>
      <c r="Y22" s="600"/>
      <c r="Z22" s="600"/>
    </row>
    <row r="23" spans="1:26" ht="45.75" hidden="1" customHeight="1">
      <c r="A23" s="696"/>
      <c r="B23" s="696"/>
      <c r="C23" s="696"/>
      <c r="D23" s="696"/>
      <c r="E23" s="696"/>
      <c r="F23" s="696"/>
      <c r="G23" s="697"/>
      <c r="H23" s="696"/>
      <c r="I23" s="696"/>
      <c r="J23" s="1055" t="s">
        <v>116</v>
      </c>
      <c r="K23" s="1055"/>
      <c r="L23" s="1055"/>
      <c r="M23" s="707"/>
      <c r="N23" s="708">
        <f>N21+N22</f>
        <v>0</v>
      </c>
      <c r="O23" s="721">
        <f>+O21</f>
        <v>0</v>
      </c>
      <c r="T23" s="600"/>
      <c r="U23" s="674" t="s">
        <v>117</v>
      </c>
      <c r="V23" s="600"/>
      <c r="W23" s="600"/>
      <c r="X23" s="600"/>
      <c r="Y23" s="600"/>
      <c r="Z23" s="600"/>
    </row>
    <row r="24" spans="1:26" ht="25.5" hidden="1" customHeight="1">
      <c r="A24" s="682"/>
      <c r="B24" s="682"/>
      <c r="C24" s="682"/>
      <c r="D24" s="682"/>
      <c r="E24" s="682"/>
      <c r="F24" s="682"/>
      <c r="G24" s="683"/>
      <c r="H24" s="682"/>
      <c r="I24" s="682"/>
      <c r="K24" s="684"/>
      <c r="L24" s="684"/>
      <c r="M24" s="685"/>
      <c r="N24" s="676"/>
      <c r="O24" s="722"/>
      <c r="T24" s="600"/>
      <c r="V24" s="600"/>
      <c r="W24" s="600"/>
      <c r="X24" s="600"/>
      <c r="Y24" s="600"/>
      <c r="Z24" s="600"/>
    </row>
    <row r="25" spans="1:26" ht="16.5" hidden="1" customHeight="1">
      <c r="A25" s="1056"/>
      <c r="B25" s="1056"/>
      <c r="C25" s="1056"/>
      <c r="D25" s="1056"/>
      <c r="E25" s="1056"/>
      <c r="F25" s="1056"/>
      <c r="G25" s="1056"/>
      <c r="H25" s="1056"/>
      <c r="I25" s="1056"/>
      <c r="J25" s="1056"/>
      <c r="K25" s="1056"/>
      <c r="L25" s="1056"/>
      <c r="M25" s="1056"/>
      <c r="N25" s="1056"/>
      <c r="O25" s="1056"/>
      <c r="T25" s="600"/>
      <c r="U25" s="600"/>
      <c r="V25" s="600"/>
      <c r="W25" s="600"/>
      <c r="X25" s="600"/>
      <c r="Y25" s="600"/>
      <c r="Z25" s="600"/>
    </row>
    <row r="26" spans="1:26" ht="27" hidden="1" customHeight="1">
      <c r="A26" s="617" t="s">
        <v>118</v>
      </c>
      <c r="B26" s="617"/>
      <c r="C26" s="617" t="s">
        <v>119</v>
      </c>
      <c r="D26" s="617"/>
      <c r="E26" s="617"/>
      <c r="F26" s="689"/>
      <c r="G26" s="689"/>
      <c r="H26" s="689"/>
      <c r="I26" s="689"/>
      <c r="J26" s="689"/>
      <c r="K26" s="689"/>
      <c r="L26" s="689"/>
      <c r="M26" s="689"/>
      <c r="N26" s="689"/>
      <c r="O26" s="723"/>
      <c r="P26" s="675"/>
      <c r="Q26" s="669"/>
      <c r="T26" s="600"/>
      <c r="U26" s="600"/>
      <c r="V26" s="600"/>
      <c r="W26" s="600"/>
      <c r="X26" s="600"/>
      <c r="Y26" s="600"/>
      <c r="Z26" s="600"/>
    </row>
    <row r="27" spans="1:26" ht="52.5" customHeight="1">
      <c r="A27" s="680" t="s">
        <v>120</v>
      </c>
      <c r="B27" s="680"/>
      <c r="C27" s="1050" t="s">
        <v>121</v>
      </c>
      <c r="D27" s="1050"/>
      <c r="E27" s="1050"/>
      <c r="F27" s="1050"/>
      <c r="G27" s="1050"/>
      <c r="H27" s="1050"/>
      <c r="I27" s="1050"/>
      <c r="J27" s="1050"/>
      <c r="K27" s="1050"/>
      <c r="L27" s="1050"/>
      <c r="M27" s="1050"/>
      <c r="N27" s="1050"/>
      <c r="O27" s="723"/>
      <c r="P27" s="675"/>
      <c r="Q27" s="669"/>
      <c r="T27" s="600"/>
      <c r="U27" s="600"/>
      <c r="V27" s="600"/>
      <c r="W27" s="600"/>
      <c r="X27" s="600"/>
      <c r="Y27" s="600"/>
      <c r="Z27" s="600"/>
    </row>
    <row r="28" spans="1:26" ht="21.75" customHeight="1">
      <c r="A28" s="618" t="s">
        <v>122</v>
      </c>
      <c r="B28" s="618"/>
      <c r="C28" s="618"/>
      <c r="D28" s="618"/>
      <c r="E28" s="618"/>
      <c r="F28" s="619" t="str">
        <f>'Names of Bidder'!D33&amp;"-"&amp; 'Names of Bidder'!E33&amp;"-" &amp;'Names of Bidder'!F33</f>
        <v>--2023</v>
      </c>
      <c r="H28" s="618"/>
      <c r="I28" s="616"/>
      <c r="K28" s="620"/>
      <c r="L28" s="621"/>
      <c r="O28" s="724"/>
      <c r="T28" s="600"/>
      <c r="U28" s="600"/>
      <c r="V28" s="600"/>
      <c r="W28" s="600"/>
      <c r="X28" s="600"/>
      <c r="Y28" s="600"/>
      <c r="Z28" s="600"/>
    </row>
    <row r="29" spans="1:26" ht="31">
      <c r="A29" s="618" t="s">
        <v>123</v>
      </c>
      <c r="B29" s="618"/>
      <c r="C29" s="618"/>
      <c r="D29" s="618"/>
      <c r="E29" s="618"/>
      <c r="F29" s="619" t="str">
        <f>IF('Names of Bidder'!D34=0, "", 'Names of Bidder'!D34)</f>
        <v/>
      </c>
      <c r="H29" s="618"/>
      <c r="I29" s="616"/>
      <c r="J29" s="713"/>
      <c r="K29" s="1060" t="s">
        <v>124</v>
      </c>
      <c r="L29" s="1060"/>
      <c r="M29" s="622" t="str">
        <f>IF('Names of Bidder'!D26=0, "", 'Names of Bidder'!D26)</f>
        <v/>
      </c>
      <c r="O29" s="724"/>
      <c r="T29" s="600"/>
      <c r="U29" s="600"/>
      <c r="V29" s="600"/>
      <c r="W29" s="600"/>
      <c r="X29" s="600"/>
      <c r="Y29" s="600"/>
      <c r="Z29" s="600"/>
    </row>
    <row r="30" spans="1:26" ht="22.5" customHeight="1">
      <c r="A30" s="598"/>
      <c r="B30" s="598"/>
      <c r="C30" s="598"/>
      <c r="D30" s="598"/>
      <c r="E30" s="598"/>
      <c r="F30" s="598"/>
      <c r="G30" s="671"/>
      <c r="H30" s="598"/>
      <c r="I30" s="598"/>
      <c r="J30" s="599"/>
      <c r="K30" s="1060" t="s">
        <v>125</v>
      </c>
      <c r="L30" s="1060"/>
      <c r="M30" s="622" t="str">
        <f>IF('Names of Bidder'!D27=0, "", 'Names of Bidder'!D27)</f>
        <v/>
      </c>
      <c r="N30" s="599"/>
      <c r="O30" s="725"/>
      <c r="T30" s="600"/>
      <c r="U30" s="600"/>
      <c r="V30" s="600"/>
      <c r="W30" s="600"/>
      <c r="X30" s="600"/>
      <c r="Y30" s="600"/>
      <c r="Z30" s="600"/>
    </row>
    <row r="31" spans="1:26" ht="33.65" customHeight="1">
      <c r="A31" s="623"/>
      <c r="B31" s="623"/>
      <c r="C31" s="623"/>
      <c r="D31" s="623"/>
      <c r="E31" s="623"/>
      <c r="F31" s="623"/>
      <c r="G31" s="626"/>
      <c r="H31" s="623"/>
      <c r="I31" s="623"/>
      <c r="J31" s="624"/>
      <c r="K31" s="623"/>
      <c r="L31" s="621"/>
      <c r="M31" s="625"/>
      <c r="N31" s="624"/>
      <c r="O31" s="726"/>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6"/>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6"/>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6"/>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6"/>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6"/>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6"/>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6"/>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6"/>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6"/>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6"/>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6"/>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6"/>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6"/>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6"/>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6"/>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6"/>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6"/>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6"/>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6"/>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6"/>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6"/>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6"/>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6"/>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6"/>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7"/>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6"/>
      <c r="T57" s="600"/>
      <c r="U57" s="600"/>
      <c r="V57" s="600"/>
      <c r="W57" s="600"/>
      <c r="X57" s="600"/>
      <c r="Y57" s="600"/>
      <c r="Z57" s="600"/>
    </row>
    <row r="58" spans="1:26" ht="40" customHeight="1">
      <c r="A58" s="1054"/>
      <c r="B58" s="1054"/>
      <c r="C58" s="1054"/>
      <c r="D58" s="1054"/>
      <c r="E58" s="1054"/>
      <c r="F58" s="1054"/>
      <c r="G58" s="1054"/>
      <c r="H58" s="1054"/>
      <c r="I58" s="1054"/>
      <c r="J58" s="1054"/>
      <c r="K58" s="1054"/>
      <c r="L58" s="1054"/>
      <c r="M58" s="1054"/>
      <c r="N58" s="1054"/>
      <c r="O58" s="1054"/>
      <c r="T58" s="600"/>
      <c r="U58" s="600"/>
      <c r="V58" s="600"/>
      <c r="W58" s="600"/>
      <c r="X58" s="600"/>
      <c r="Y58" s="600"/>
      <c r="Z58" s="600"/>
    </row>
    <row r="59" spans="1:26" ht="22" customHeight="1">
      <c r="A59" s="1045"/>
      <c r="B59" s="1045"/>
      <c r="C59" s="1045"/>
      <c r="D59" s="1045"/>
      <c r="E59" s="1045"/>
      <c r="F59" s="1045"/>
      <c r="G59" s="1045"/>
      <c r="H59" s="1045"/>
      <c r="I59" s="1045"/>
      <c r="J59" s="1045"/>
      <c r="K59" s="1045"/>
      <c r="L59" s="1045"/>
      <c r="M59" s="1045"/>
      <c r="N59" s="1045"/>
      <c r="O59" s="1045"/>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6"/>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8"/>
      <c r="T61" s="600"/>
      <c r="U61" s="600"/>
      <c r="V61" s="600"/>
      <c r="W61" s="600"/>
      <c r="X61" s="600"/>
      <c r="Y61" s="600"/>
      <c r="Z61" s="600"/>
    </row>
    <row r="62" spans="1:26" ht="35.25" customHeight="1">
      <c r="A62" s="1046"/>
      <c r="B62" s="1046"/>
      <c r="C62" s="1046"/>
      <c r="D62" s="1046"/>
      <c r="E62" s="1046"/>
      <c r="F62" s="1046"/>
      <c r="G62" s="1046"/>
      <c r="H62" s="1046"/>
      <c r="I62" s="1046"/>
      <c r="J62" s="1046"/>
      <c r="K62" s="1046"/>
      <c r="L62" s="1046"/>
      <c r="M62" s="637"/>
      <c r="N62" s="624"/>
      <c r="O62" s="728"/>
      <c r="T62" s="600"/>
      <c r="U62" s="600"/>
      <c r="V62" s="600"/>
      <c r="W62" s="600"/>
      <c r="X62" s="600"/>
      <c r="Y62" s="600"/>
      <c r="Z62" s="600"/>
    </row>
    <row r="63" spans="1:26" ht="18" customHeight="1">
      <c r="A63" s="633"/>
      <c r="B63" s="633"/>
      <c r="C63" s="633"/>
      <c r="D63" s="633"/>
      <c r="E63" s="633"/>
      <c r="F63" s="633"/>
      <c r="G63" s="636"/>
      <c r="H63" s="633"/>
      <c r="I63" s="635"/>
      <c r="J63" s="1041"/>
      <c r="K63" s="1041"/>
      <c r="L63" s="1041"/>
      <c r="M63" s="637"/>
      <c r="N63" s="624"/>
      <c r="O63" s="728"/>
      <c r="T63" s="600"/>
      <c r="U63" s="600"/>
      <c r="V63" s="600"/>
      <c r="W63" s="600"/>
      <c r="X63" s="600"/>
      <c r="Y63" s="600"/>
      <c r="Z63" s="600"/>
    </row>
    <row r="64" spans="1:26" ht="18" customHeight="1">
      <c r="A64" s="633"/>
      <c r="B64" s="633"/>
      <c r="C64" s="633"/>
      <c r="D64" s="633"/>
      <c r="E64" s="633"/>
      <c r="F64" s="633"/>
      <c r="G64" s="636"/>
      <c r="H64" s="633"/>
      <c r="I64" s="635"/>
      <c r="J64" s="1041"/>
      <c r="K64" s="1041"/>
      <c r="L64" s="1041"/>
      <c r="M64" s="637"/>
      <c r="N64" s="624"/>
      <c r="O64" s="728"/>
      <c r="T64" s="600"/>
      <c r="U64" s="600"/>
      <c r="V64" s="600"/>
      <c r="W64" s="600"/>
      <c r="X64" s="600"/>
      <c r="Y64" s="600"/>
      <c r="Z64" s="600"/>
    </row>
    <row r="65" spans="1:26" ht="18" customHeight="1">
      <c r="A65" s="634"/>
      <c r="B65" s="634"/>
      <c r="C65" s="634"/>
      <c r="D65" s="634"/>
      <c r="E65" s="634"/>
      <c r="F65" s="634"/>
      <c r="G65" s="639"/>
      <c r="H65" s="634"/>
      <c r="I65" s="638"/>
      <c r="J65" s="1041"/>
      <c r="K65" s="1041"/>
      <c r="L65" s="1041"/>
      <c r="M65" s="637"/>
      <c r="N65" s="624"/>
      <c r="O65" s="728"/>
      <c r="T65" s="600"/>
      <c r="U65" s="600"/>
      <c r="V65" s="600"/>
      <c r="W65" s="600"/>
      <c r="X65" s="600"/>
      <c r="Y65" s="600"/>
      <c r="Z65" s="600"/>
    </row>
    <row r="66" spans="1:26" ht="18" customHeight="1">
      <c r="A66" s="634"/>
      <c r="B66" s="634"/>
      <c r="C66" s="634"/>
      <c r="D66" s="634"/>
      <c r="E66" s="634"/>
      <c r="F66" s="634"/>
      <c r="G66" s="639"/>
      <c r="H66" s="634"/>
      <c r="I66" s="638"/>
      <c r="J66" s="1041"/>
      <c r="K66" s="1041"/>
      <c r="L66" s="1041"/>
      <c r="M66" s="637"/>
      <c r="N66" s="624"/>
      <c r="O66" s="728"/>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6"/>
      <c r="T67" s="600"/>
      <c r="U67" s="600"/>
      <c r="V67" s="600"/>
      <c r="W67" s="600"/>
      <c r="X67" s="600"/>
      <c r="Y67" s="600"/>
      <c r="Z67" s="600"/>
    </row>
    <row r="68" spans="1:26" ht="40.5" customHeight="1">
      <c r="A68" s="1043"/>
      <c r="B68" s="1043"/>
      <c r="C68" s="1043"/>
      <c r="D68" s="1043"/>
      <c r="E68" s="1043"/>
      <c r="F68" s="1043"/>
      <c r="G68" s="1043"/>
      <c r="H68" s="1043"/>
      <c r="I68" s="1043"/>
      <c r="J68" s="1043"/>
      <c r="K68" s="1043"/>
      <c r="L68" s="1043"/>
      <c r="M68" s="1043"/>
      <c r="N68" s="1043"/>
      <c r="O68" s="1043"/>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7"/>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9"/>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7"/>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6"/>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30"/>
      <c r="T73" s="600"/>
      <c r="U73" s="600"/>
      <c r="V73" s="600"/>
      <c r="W73" s="600"/>
      <c r="X73" s="600"/>
      <c r="Y73" s="600"/>
      <c r="Z73" s="600"/>
    </row>
    <row r="74" spans="1:26" ht="22" customHeight="1">
      <c r="A74" s="647"/>
      <c r="B74" s="647"/>
      <c r="C74" s="647"/>
      <c r="D74" s="647"/>
      <c r="E74" s="647"/>
      <c r="F74" s="647"/>
      <c r="G74" s="644"/>
      <c r="H74" s="647"/>
      <c r="I74" s="647"/>
      <c r="J74" s="651"/>
      <c r="K74" s="643"/>
      <c r="L74" s="644"/>
      <c r="M74" s="652"/>
      <c r="N74" s="653"/>
      <c r="O74" s="726"/>
      <c r="T74" s="600"/>
      <c r="U74" s="600"/>
      <c r="V74" s="600"/>
      <c r="W74" s="600"/>
      <c r="X74" s="600"/>
      <c r="Y74" s="600"/>
      <c r="Z74" s="600"/>
    </row>
    <row r="75" spans="1:26" ht="22" customHeight="1">
      <c r="A75" s="654"/>
      <c r="B75" s="654"/>
      <c r="C75" s="654"/>
      <c r="D75" s="654"/>
      <c r="E75" s="654"/>
      <c r="F75" s="654"/>
      <c r="G75" s="644"/>
      <c r="H75" s="654"/>
      <c r="I75" s="654"/>
      <c r="J75" s="648"/>
      <c r="K75" s="643"/>
      <c r="L75" s="644"/>
      <c r="M75" s="645"/>
      <c r="N75" s="646"/>
      <c r="O75" s="726"/>
      <c r="T75" s="600"/>
      <c r="U75" s="600"/>
      <c r="V75" s="600"/>
      <c r="W75" s="600"/>
      <c r="X75" s="600"/>
      <c r="Y75" s="600"/>
      <c r="Z75" s="600"/>
    </row>
    <row r="76" spans="1:26" ht="22" customHeight="1">
      <c r="A76" s="654"/>
      <c r="B76" s="654"/>
      <c r="C76" s="654"/>
      <c r="D76" s="654"/>
      <c r="E76" s="654"/>
      <c r="F76" s="654"/>
      <c r="G76" s="644"/>
      <c r="H76" s="654"/>
      <c r="I76" s="654"/>
      <c r="J76" s="648"/>
      <c r="K76" s="643"/>
      <c r="L76" s="644"/>
      <c r="M76" s="645"/>
      <c r="N76" s="646"/>
      <c r="O76" s="726"/>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6"/>
      <c r="T77" s="600"/>
      <c r="U77" s="600"/>
      <c r="V77" s="600"/>
      <c r="W77" s="600"/>
      <c r="X77" s="600"/>
      <c r="Y77" s="600"/>
      <c r="Z77" s="600"/>
    </row>
    <row r="78" spans="1:26" ht="22" customHeight="1">
      <c r="A78" s="647"/>
      <c r="B78" s="647"/>
      <c r="C78" s="647"/>
      <c r="D78" s="647"/>
      <c r="E78" s="647"/>
      <c r="F78" s="647"/>
      <c r="G78" s="644"/>
      <c r="H78" s="647"/>
      <c r="I78" s="647"/>
      <c r="J78" s="651"/>
      <c r="K78" s="643"/>
      <c r="L78" s="644"/>
      <c r="M78" s="645"/>
      <c r="N78" s="646"/>
      <c r="O78" s="730"/>
      <c r="T78" s="600"/>
      <c r="U78" s="600"/>
      <c r="V78" s="600"/>
      <c r="W78" s="600"/>
      <c r="X78" s="600"/>
      <c r="Y78" s="600"/>
      <c r="Z78" s="600"/>
    </row>
    <row r="79" spans="1:26" ht="22" customHeight="1">
      <c r="A79" s="647"/>
      <c r="B79" s="647"/>
      <c r="C79" s="647"/>
      <c r="D79" s="647"/>
      <c r="E79" s="647"/>
      <c r="F79" s="647"/>
      <c r="G79" s="644"/>
      <c r="H79" s="647"/>
      <c r="I79" s="647"/>
      <c r="J79" s="648"/>
      <c r="K79" s="643"/>
      <c r="L79" s="644"/>
      <c r="M79" s="645"/>
      <c r="N79" s="646"/>
      <c r="O79" s="726"/>
      <c r="T79" s="600"/>
      <c r="U79" s="600"/>
      <c r="V79" s="600"/>
      <c r="W79" s="600"/>
      <c r="X79" s="600"/>
      <c r="Y79" s="600"/>
      <c r="Z79" s="600"/>
    </row>
    <row r="80" spans="1:26" ht="22" customHeight="1">
      <c r="A80" s="647"/>
      <c r="B80" s="647"/>
      <c r="C80" s="647"/>
      <c r="D80" s="647"/>
      <c r="E80" s="647"/>
      <c r="F80" s="647"/>
      <c r="G80" s="644"/>
      <c r="H80" s="647"/>
      <c r="I80" s="647"/>
      <c r="J80" s="648"/>
      <c r="K80" s="643"/>
      <c r="L80" s="644"/>
      <c r="M80" s="645"/>
      <c r="N80" s="646"/>
      <c r="O80" s="726"/>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30"/>
      <c r="T81" s="600"/>
      <c r="U81" s="600"/>
      <c r="V81" s="600"/>
      <c r="W81" s="600"/>
      <c r="X81" s="600"/>
      <c r="Y81" s="600"/>
      <c r="Z81" s="600"/>
    </row>
    <row r="82" spans="1:26" ht="22" customHeight="1">
      <c r="A82" s="647"/>
      <c r="B82" s="647"/>
      <c r="C82" s="647"/>
      <c r="D82" s="647"/>
      <c r="E82" s="647"/>
      <c r="F82" s="647"/>
      <c r="G82" s="644"/>
      <c r="H82" s="647"/>
      <c r="I82" s="647"/>
      <c r="J82" s="651"/>
      <c r="K82" s="643"/>
      <c r="L82" s="644"/>
      <c r="M82" s="655"/>
      <c r="N82" s="646"/>
      <c r="O82" s="731"/>
      <c r="T82" s="600"/>
      <c r="U82" s="600"/>
      <c r="V82" s="600"/>
      <c r="W82" s="600"/>
      <c r="X82" s="600"/>
      <c r="Y82" s="600"/>
      <c r="Z82" s="600"/>
    </row>
    <row r="83" spans="1:26" ht="35.15" customHeight="1">
      <c r="A83" s="654"/>
      <c r="B83" s="654"/>
      <c r="C83" s="654"/>
      <c r="D83" s="654"/>
      <c r="E83" s="654"/>
      <c r="F83" s="654"/>
      <c r="G83" s="644"/>
      <c r="H83" s="654"/>
      <c r="I83" s="654"/>
      <c r="J83" s="656"/>
      <c r="K83" s="643"/>
      <c r="L83" s="644"/>
      <c r="M83" s="645"/>
      <c r="N83" s="646"/>
      <c r="O83" s="726"/>
      <c r="T83" s="600"/>
      <c r="U83" s="600"/>
      <c r="V83" s="600"/>
      <c r="W83" s="600"/>
      <c r="X83" s="600"/>
      <c r="Y83" s="600"/>
      <c r="Z83" s="600"/>
    </row>
    <row r="84" spans="1:26" ht="22" customHeight="1">
      <c r="A84" s="654"/>
      <c r="B84" s="654"/>
      <c r="C84" s="654"/>
      <c r="D84" s="654"/>
      <c r="E84" s="654"/>
      <c r="F84" s="654"/>
      <c r="G84" s="644"/>
      <c r="H84" s="654"/>
      <c r="I84" s="654"/>
      <c r="J84" s="657"/>
      <c r="K84" s="643"/>
      <c r="L84" s="644"/>
      <c r="M84" s="655"/>
      <c r="N84" s="646"/>
      <c r="O84" s="726"/>
      <c r="T84" s="600"/>
      <c r="U84" s="600"/>
      <c r="V84" s="600"/>
      <c r="W84" s="600"/>
      <c r="X84" s="600"/>
      <c r="Y84" s="600"/>
      <c r="Z84" s="600"/>
    </row>
    <row r="85" spans="1:26" ht="22" customHeight="1">
      <c r="A85" s="654"/>
      <c r="B85" s="654"/>
      <c r="C85" s="654"/>
      <c r="D85" s="654"/>
      <c r="E85" s="654"/>
      <c r="F85" s="654"/>
      <c r="G85" s="644"/>
      <c r="H85" s="654"/>
      <c r="I85" s="654"/>
      <c r="J85" s="657"/>
      <c r="K85" s="643"/>
      <c r="L85" s="644"/>
      <c r="M85" s="655"/>
      <c r="N85" s="646"/>
      <c r="O85" s="726"/>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6"/>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6"/>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6"/>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6"/>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6"/>
      <c r="T90" s="600"/>
      <c r="U90" s="600"/>
      <c r="V90" s="600"/>
      <c r="W90" s="600"/>
      <c r="X90" s="600"/>
      <c r="Y90" s="600"/>
      <c r="Z90" s="600"/>
    </row>
    <row r="91" spans="1:26" ht="35.15" customHeight="1">
      <c r="A91" s="647"/>
      <c r="B91" s="647"/>
      <c r="C91" s="647"/>
      <c r="D91" s="647"/>
      <c r="E91" s="647"/>
      <c r="F91" s="647"/>
      <c r="G91" s="644"/>
      <c r="H91" s="647"/>
      <c r="I91" s="647"/>
      <c r="J91" s="648"/>
      <c r="K91" s="643"/>
      <c r="L91" s="644"/>
      <c r="M91" s="655"/>
      <c r="N91" s="646"/>
      <c r="O91" s="731"/>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6"/>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6"/>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6"/>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6"/>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6"/>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6"/>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6"/>
      <c r="T98" s="600"/>
      <c r="U98" s="600"/>
      <c r="V98" s="600"/>
      <c r="W98" s="600"/>
      <c r="X98" s="600"/>
      <c r="Y98" s="600"/>
      <c r="Z98" s="600"/>
    </row>
    <row r="99" spans="1:26" ht="35.15" customHeight="1">
      <c r="A99" s="641"/>
      <c r="B99" s="641"/>
      <c r="C99" s="641"/>
      <c r="D99" s="641"/>
      <c r="E99" s="641"/>
      <c r="F99" s="641"/>
      <c r="G99" s="673"/>
      <c r="H99" s="641"/>
      <c r="I99" s="641"/>
      <c r="J99" s="642"/>
      <c r="K99" s="643"/>
      <c r="L99" s="644"/>
      <c r="M99" s="645"/>
      <c r="N99" s="646"/>
      <c r="O99" s="726"/>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1"/>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6"/>
      <c r="T101" s="600"/>
      <c r="U101" s="600"/>
      <c r="V101" s="600"/>
      <c r="W101" s="600"/>
      <c r="X101" s="600"/>
      <c r="Y101" s="600"/>
      <c r="Z101" s="600"/>
    </row>
    <row r="102" spans="1:26" ht="35.15" customHeight="1">
      <c r="A102" s="647"/>
      <c r="B102" s="647"/>
      <c r="C102" s="647"/>
      <c r="D102" s="647"/>
      <c r="E102" s="647"/>
      <c r="F102" s="647"/>
      <c r="G102" s="644"/>
      <c r="H102" s="647"/>
      <c r="I102" s="647"/>
      <c r="J102" s="642"/>
      <c r="K102" s="643"/>
      <c r="L102" s="644"/>
      <c r="M102" s="645"/>
      <c r="N102" s="646"/>
      <c r="O102" s="726"/>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6"/>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6"/>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6"/>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6"/>
      <c r="T106" s="600"/>
      <c r="U106" s="600"/>
      <c r="V106" s="600"/>
      <c r="W106" s="600"/>
      <c r="X106" s="600"/>
      <c r="Y106" s="600"/>
      <c r="Z106" s="600"/>
    </row>
    <row r="107" spans="1:26" ht="35.15" customHeight="1">
      <c r="A107" s="641"/>
      <c r="B107" s="641"/>
      <c r="C107" s="641"/>
      <c r="D107" s="641"/>
      <c r="E107" s="641"/>
      <c r="F107" s="641"/>
      <c r="G107" s="673"/>
      <c r="H107" s="641"/>
      <c r="I107" s="641"/>
      <c r="J107" s="648"/>
      <c r="K107" s="654"/>
      <c r="L107" s="644"/>
      <c r="M107" s="646"/>
      <c r="N107" s="646"/>
      <c r="O107" s="726"/>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6"/>
      <c r="T108" s="600"/>
      <c r="U108" s="600"/>
      <c r="V108" s="600"/>
      <c r="W108" s="600"/>
      <c r="X108" s="600"/>
      <c r="Y108" s="600"/>
      <c r="Z108" s="600"/>
    </row>
    <row r="109" spans="1:26" ht="26.15" customHeight="1">
      <c r="A109" s="641"/>
      <c r="B109" s="641"/>
      <c r="C109" s="641"/>
      <c r="D109" s="641"/>
      <c r="E109" s="641"/>
      <c r="F109" s="641"/>
      <c r="G109" s="673"/>
      <c r="H109" s="641"/>
      <c r="I109" s="641"/>
      <c r="J109" s="642"/>
      <c r="K109" s="643"/>
      <c r="L109" s="644"/>
      <c r="M109" s="645"/>
      <c r="N109" s="646"/>
      <c r="O109" s="726"/>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6"/>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6"/>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6"/>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6"/>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6"/>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6"/>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6"/>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6"/>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6"/>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6"/>
      <c r="T119" s="600"/>
      <c r="U119" s="600"/>
      <c r="V119" s="600"/>
      <c r="W119" s="600"/>
      <c r="X119" s="600"/>
      <c r="Y119" s="600"/>
      <c r="Z119" s="600"/>
    </row>
    <row r="120" spans="1:26" ht="26.15" customHeight="1">
      <c r="A120" s="654"/>
      <c r="B120" s="654"/>
      <c r="C120" s="654"/>
      <c r="D120" s="654"/>
      <c r="E120" s="654"/>
      <c r="F120" s="654"/>
      <c r="G120" s="644"/>
      <c r="H120" s="654"/>
      <c r="I120" s="654"/>
      <c r="J120" s="1042"/>
      <c r="K120" s="1042"/>
      <c r="L120" s="1042"/>
      <c r="M120" s="646"/>
      <c r="N120" s="646"/>
      <c r="O120" s="726"/>
      <c r="T120" s="600"/>
      <c r="U120" s="600"/>
      <c r="V120" s="600"/>
      <c r="W120" s="600"/>
      <c r="X120" s="600"/>
      <c r="Y120" s="600"/>
      <c r="Z120" s="600"/>
    </row>
    <row r="121" spans="1:26" ht="26.15" customHeight="1">
      <c r="A121" s="663"/>
      <c r="B121" s="663"/>
      <c r="C121" s="663"/>
      <c r="D121" s="663"/>
      <c r="E121" s="663"/>
      <c r="F121" s="663"/>
      <c r="G121" s="664"/>
      <c r="H121" s="663"/>
      <c r="I121" s="663"/>
      <c r="J121" s="1047"/>
      <c r="K121" s="1047"/>
      <c r="L121" s="1047"/>
      <c r="M121" s="646"/>
      <c r="N121" s="646"/>
      <c r="O121" s="726"/>
      <c r="T121" s="600"/>
      <c r="U121" s="600"/>
      <c r="V121" s="600"/>
      <c r="W121" s="600"/>
      <c r="X121" s="600"/>
      <c r="Y121" s="600"/>
      <c r="Z121" s="600"/>
    </row>
    <row r="122" spans="1:26" ht="26.15" customHeight="1">
      <c r="A122" s="663"/>
      <c r="B122" s="663"/>
      <c r="C122" s="663"/>
      <c r="D122" s="663"/>
      <c r="E122" s="663"/>
      <c r="F122" s="663"/>
      <c r="G122" s="664"/>
      <c r="H122" s="663"/>
      <c r="I122" s="663"/>
      <c r="J122" s="1040"/>
      <c r="K122" s="1040"/>
      <c r="L122" s="1040"/>
      <c r="M122" s="646"/>
      <c r="N122" s="646"/>
      <c r="O122" s="726"/>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6"/>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6"/>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6"/>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6"/>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6"/>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6"/>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6"/>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6"/>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
      <headerFooter alignWithMargins="0">
        <oddHeader>&amp;R&amp;"Book Antiqua,Bold"Schedule-1
 Page &amp;P of &amp;N</oddHead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3"/>
      <headerFooter alignWithMargins="0">
        <oddHeader>&amp;R&amp;"Book Antiqua,Bold"Schedule-1
 Page &amp;P of &amp;N</oddHead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2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2"/>
      <headerFooter alignWithMargins="0">
        <oddHeader>&amp;R&amp;"Book Antiqua,Bold"Schedule-1
 Page &amp;P of &amp;N</oddHeader>
      </headerFooter>
    </customSheetView>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 ref="M10:N10"/>
    <mergeCell ref="M11:N11"/>
    <mergeCell ref="A59:O59"/>
    <mergeCell ref="A62:L62"/>
    <mergeCell ref="J121:L121"/>
    <mergeCell ref="J122:L122"/>
    <mergeCell ref="J63:L63"/>
    <mergeCell ref="J64:L64"/>
    <mergeCell ref="J65:L65"/>
    <mergeCell ref="J66:L66"/>
    <mergeCell ref="J120:L120"/>
    <mergeCell ref="A68:O68"/>
  </mergeCells>
  <phoneticPr fontId="4" type="noConversion"/>
  <conditionalFormatting sqref="F18:G20 I18:I20">
    <cfRule type="expression" dxfId="26" priority="1" stopIfTrue="1">
      <formula>E18&gt;0</formula>
    </cfRule>
  </conditionalFormatting>
  <conditionalFormatting sqref="M18:M20">
    <cfRule type="expression" dxfId="25" priority="59" stopIfTrue="1">
      <formula>L18&gt;0</formula>
    </cfRule>
  </conditionalFormatting>
  <conditionalFormatting sqref="M82 O82 M89 O91 M91:M98 O100 M100:M101">
    <cfRule type="cellIs" dxfId="24" priority="3268" stopIfTrue="1" operator="equal">
      <formula>"a"</formula>
    </cfRule>
  </conditionalFormatting>
  <conditionalFormatting sqref="O75:O76 O79:O80 O83:O85 O88:O89 O92:O98 O101 O103:O108 O110:O113 O115:O119">
    <cfRule type="expression" dxfId="23"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ColWidth="9" defaultRowHeight="14.5"/>
  <cols>
    <col min="1" max="1" width="11.36328125" style="307" customWidth="1"/>
    <col min="2" max="2" width="32.7265625" style="307" customWidth="1"/>
    <col min="3" max="3" width="7.6328125" style="307" customWidth="1"/>
    <col min="4" max="4" width="9.6328125" style="307" customWidth="1"/>
    <col min="5" max="5" width="11.6328125" style="306" customWidth="1"/>
    <col min="6" max="6" width="20" style="306" customWidth="1"/>
    <col min="7" max="7" width="11.6328125" style="306" customWidth="1"/>
    <col min="8" max="8" width="19.7265625" style="338" customWidth="1"/>
    <col min="9" max="9" width="9" style="237"/>
    <col min="10" max="13" width="9" style="74"/>
    <col min="14" max="14" width="14.26953125" style="35" customWidth="1"/>
    <col min="15" max="15" width="24.08984375" style="35" customWidth="1"/>
    <col min="16" max="16" width="11.08984375" style="1" customWidth="1"/>
    <col min="17" max="17" width="12.7265625" style="1" customWidth="1"/>
    <col min="18" max="18" width="11.36328125" style="321" customWidth="1"/>
    <col min="19" max="19" width="10.36328125" style="35" customWidth="1"/>
    <col min="20" max="20" width="17.7265625" style="35" customWidth="1"/>
    <col min="21" max="21" width="10.453125" style="35" customWidth="1"/>
    <col min="22" max="22" width="12.36328125" style="35" customWidth="1"/>
    <col min="23" max="24" width="9" style="1"/>
    <col min="25" max="25" width="10.90625" style="35" customWidth="1"/>
    <col min="26" max="26" width="18.7265625" style="35" customWidth="1"/>
    <col min="27" max="27" width="9" style="35"/>
    <col min="28" max="41" width="9" style="74"/>
    <col min="42" max="16384" width="9" style="305"/>
  </cols>
  <sheetData>
    <row r="1" spans="1:27" ht="18" customHeight="1">
      <c r="A1" s="56" t="str">
        <f>Cover!B3</f>
        <v>SR-II/C&amp;M/WC-4330/2025</v>
      </c>
      <c r="B1" s="63"/>
      <c r="C1" s="56"/>
      <c r="D1" s="56"/>
      <c r="E1" s="7"/>
      <c r="F1" s="7"/>
      <c r="G1" s="8" t="s">
        <v>81</v>
      </c>
      <c r="T1" s="352" t="s">
        <v>126</v>
      </c>
      <c r="U1" s="341">
        <f>SUMIF(G17:G70, "Direct",F17:F70)</f>
        <v>0</v>
      </c>
      <c r="Z1" s="341" t="str">
        <f>'Names of Bidder'!D6</f>
        <v>Sole Bidder</v>
      </c>
      <c r="AA1" s="35" t="s">
        <v>127</v>
      </c>
    </row>
    <row r="2" spans="1:27" ht="14.15" customHeight="1">
      <c r="A2" s="4"/>
      <c r="B2" s="4"/>
      <c r="C2" s="4"/>
      <c r="D2" s="4"/>
      <c r="E2" s="1"/>
      <c r="F2" s="1"/>
      <c r="G2" s="1"/>
      <c r="Q2" s="6"/>
      <c r="T2" s="352" t="s">
        <v>128</v>
      </c>
      <c r="U2" s="353" t="e">
        <f>#REF!-U1</f>
        <v>#REF!</v>
      </c>
      <c r="V2" s="323"/>
      <c r="Z2" s="341">
        <f>'Names of Bidder'!AA6</f>
        <v>0</v>
      </c>
    </row>
    <row r="3" spans="1:27" ht="49.5" customHeight="1">
      <c r="A3" s="1077" t="str">
        <f>Cover!$B$2</f>
        <v>Construction of 220 kV Bays including SPR Rooms, common facilities for the augmentation portion of 765/400/220kV Koppal-II PS under “System strengthening at Koppal-II and Gadag-II for integration of RE generation projects” under TBCB SR-II.</v>
      </c>
      <c r="B3" s="1077"/>
      <c r="C3" s="1077"/>
      <c r="D3" s="1077"/>
      <c r="E3" s="1077"/>
      <c r="F3" s="1077"/>
      <c r="G3" s="1077"/>
      <c r="O3" s="4"/>
      <c r="P3" s="288"/>
      <c r="Q3" s="288"/>
      <c r="R3" s="288"/>
      <c r="T3" s="4"/>
      <c r="U3" s="1"/>
      <c r="W3" s="1063"/>
      <c r="X3" s="1063"/>
    </row>
    <row r="4" spans="1:27" ht="22" customHeight="1">
      <c r="A4" s="1078" t="s">
        <v>129</v>
      </c>
      <c r="B4" s="1078"/>
      <c r="C4" s="1078"/>
      <c r="D4" s="1078"/>
      <c r="E4" s="1078"/>
      <c r="F4" s="1078"/>
      <c r="G4" s="1078"/>
      <c r="O4" s="4"/>
      <c r="P4" s="288"/>
      <c r="Q4" s="288"/>
      <c r="R4" s="288"/>
      <c r="T4" s="4"/>
      <c r="U4" s="324"/>
      <c r="V4" s="323"/>
    </row>
    <row r="5" spans="1:27" ht="14.15"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83</v>
      </c>
      <c r="F6" s="1"/>
      <c r="G6" s="30"/>
      <c r="O6" s="4"/>
      <c r="P6" s="288"/>
      <c r="Q6" s="288"/>
      <c r="R6" s="288"/>
      <c r="T6" s="4"/>
      <c r="U6" s="322"/>
    </row>
    <row r="7" spans="1:27" ht="35.25" customHeight="1">
      <c r="A7" s="1079" t="str">
        <f>IF('Names of Bidder'!D9="", "", IF('Names of Bidder'!D6= "JV (Joint Venture)", "JV of " &amp; Z8, ""))</f>
        <v/>
      </c>
      <c r="B7" s="1079"/>
      <c r="C7" s="1079"/>
      <c r="D7" s="1079"/>
      <c r="E7" s="59" t="s">
        <v>130</v>
      </c>
      <c r="F7" s="1"/>
      <c r="G7" s="30"/>
      <c r="O7" s="338"/>
      <c r="P7" s="325"/>
      <c r="Q7" s="325"/>
      <c r="R7" s="325"/>
      <c r="W7" s="1063"/>
      <c r="X7" s="1063"/>
    </row>
    <row r="8" spans="1:27" ht="18" customHeight="1">
      <c r="A8" s="29" t="s">
        <v>85</v>
      </c>
      <c r="B8" s="1080" t="str">
        <f>IF('Names of Bidder'!D9=0, "", 'Names of Bidder'!D9)</f>
        <v/>
      </c>
      <c r="C8" s="1080"/>
      <c r="D8" s="1080"/>
      <c r="E8" s="59" t="s">
        <v>86</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87</v>
      </c>
      <c r="B9" s="1080" t="str">
        <f>IF('Names of Bidder'!D10=0, "", 'Names of Bidder'!D10)</f>
        <v/>
      </c>
      <c r="C9" s="1080"/>
      <c r="D9" s="1080"/>
      <c r="E9" s="59" t="s">
        <v>131</v>
      </c>
      <c r="F9" s="1"/>
      <c r="G9" s="30"/>
      <c r="O9" s="4"/>
      <c r="P9" s="326"/>
      <c r="Q9" s="326"/>
      <c r="R9" s="326"/>
    </row>
    <row r="10" spans="1:27" ht="18" customHeight="1">
      <c r="A10" s="30"/>
      <c r="B10" s="1080" t="str">
        <f>IF('Names of Bidder'!D11=0, "", 'Names of Bidder'!D11)</f>
        <v/>
      </c>
      <c r="C10" s="1080"/>
      <c r="D10" s="1080"/>
      <c r="E10" s="59" t="s">
        <v>132</v>
      </c>
      <c r="F10" s="1"/>
      <c r="G10" s="30"/>
      <c r="O10" s="338"/>
      <c r="P10" s="339"/>
      <c r="Q10" s="288"/>
      <c r="R10" s="327"/>
    </row>
    <row r="11" spans="1:27" ht="18" customHeight="1">
      <c r="A11" s="30"/>
      <c r="B11" s="1080" t="str">
        <f>IF('Names of Bidder'!D12=0, "", 'Names of Bidder'!D12)</f>
        <v/>
      </c>
      <c r="C11" s="1080"/>
      <c r="D11" s="1080"/>
      <c r="E11" s="59" t="s">
        <v>133</v>
      </c>
      <c r="F11" s="1"/>
      <c r="G11" s="30"/>
      <c r="W11" s="1063"/>
      <c r="X11" s="1063"/>
    </row>
    <row r="12" spans="1:27" ht="14.15" customHeight="1">
      <c r="A12" s="30"/>
      <c r="B12" s="30"/>
      <c r="C12" s="30"/>
      <c r="D12" s="30"/>
      <c r="E12" s="29"/>
      <c r="F12" s="32"/>
      <c r="G12" s="32"/>
      <c r="Y12" s="328"/>
    </row>
    <row r="13" spans="1:27" ht="40.5" customHeight="1">
      <c r="A13" s="1081" t="s">
        <v>134</v>
      </c>
      <c r="B13" s="1081"/>
      <c r="C13" s="1081"/>
      <c r="D13" s="1081"/>
      <c r="E13" s="1081"/>
      <c r="F13" s="1081"/>
      <c r="G13" s="1081"/>
      <c r="H13" s="356"/>
      <c r="I13" s="239"/>
      <c r="J13" s="240"/>
      <c r="K13" s="240"/>
      <c r="L13" s="240"/>
      <c r="M13" s="240"/>
      <c r="Q13" s="6"/>
      <c r="U13" t="s">
        <v>135</v>
      </c>
      <c r="Y13" s="328"/>
    </row>
    <row r="14" spans="1:27" ht="14.15" customHeight="1">
      <c r="A14" s="6"/>
      <c r="B14" s="6"/>
      <c r="C14" s="6"/>
      <c r="D14" s="6"/>
      <c r="E14" s="7"/>
      <c r="F14" s="7"/>
      <c r="G14" s="8" t="s">
        <v>92</v>
      </c>
      <c r="P14" s="1065"/>
      <c r="Q14" s="1065"/>
      <c r="S14" s="1068"/>
      <c r="T14" s="1068"/>
      <c r="U14" t="s">
        <v>136</v>
      </c>
      <c r="W14" s="1063"/>
      <c r="X14" s="1063"/>
    </row>
    <row r="15" spans="1:27" ht="66" customHeight="1">
      <c r="A15" s="5" t="s">
        <v>93</v>
      </c>
      <c r="B15" s="5" t="s">
        <v>102</v>
      </c>
      <c r="C15" s="9" t="s">
        <v>103</v>
      </c>
      <c r="D15" s="9" t="s">
        <v>104</v>
      </c>
      <c r="E15" s="5" t="s">
        <v>137</v>
      </c>
      <c r="F15" s="5" t="s">
        <v>138</v>
      </c>
      <c r="G15" s="5" t="s">
        <v>139</v>
      </c>
      <c r="P15" s="289"/>
      <c r="Q15" s="289"/>
      <c r="S15" s="289"/>
      <c r="T15" s="289"/>
    </row>
    <row r="16" spans="1:27" ht="18" customHeight="1">
      <c r="A16" s="9">
        <v>1</v>
      </c>
      <c r="B16" s="9">
        <v>2</v>
      </c>
      <c r="C16" s="9">
        <v>3</v>
      </c>
      <c r="D16" s="9">
        <v>4</v>
      </c>
      <c r="E16" s="9">
        <v>5</v>
      </c>
      <c r="F16" s="9" t="s">
        <v>140</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ht="15.5">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ht="15.5">
      <c r="A47" s="408" t="e">
        <f>'Sch-1'!#REF!</f>
        <v>#REF!</v>
      </c>
      <c r="B47" s="408" t="e">
        <f>'Sch-1'!#REF!</f>
        <v>#REF!</v>
      </c>
      <c r="C47" s="408"/>
      <c r="D47" s="408"/>
      <c r="E47" s="465"/>
      <c r="F47" s="93"/>
      <c r="G47" s="466"/>
    </row>
    <row r="48" spans="1:7" s="412" customFormat="1" ht="15.5">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ht="15.5">
      <c r="A51" s="408" t="e">
        <f>'Sch-1'!#REF!</f>
        <v>#REF!</v>
      </c>
      <c r="B51" s="408" t="e">
        <f>'Sch-1'!#REF!</f>
        <v>#REF!</v>
      </c>
      <c r="C51" s="408" t="e">
        <f>'Sch-1'!#REF!</f>
        <v>#REF!</v>
      </c>
      <c r="D51" s="408" t="e">
        <f>'Sch-1'!#REF!</f>
        <v>#REF!</v>
      </c>
      <c r="E51" s="465" t="e">
        <f>'Sch-1'!#REF!</f>
        <v>#REF!</v>
      </c>
      <c r="F51" s="93" t="e">
        <f t="shared" si="0"/>
        <v>#REF!</v>
      </c>
      <c r="G51" s="466" t="e">
        <f>'Sch-1'!#REF!</f>
        <v>#REF!</v>
      </c>
    </row>
    <row r="52" spans="1:7" s="412" customFormat="1" ht="15.5">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7.5">
      <c r="A54" s="408" t="e">
        <f>'Sch-1'!#REF!</f>
        <v>#REF!</v>
      </c>
      <c r="B54" s="408" t="e">
        <f>'Sch-1'!#REF!</f>
        <v>#REF!</v>
      </c>
      <c r="C54" s="408" t="e">
        <f>'Sch-1'!#REF!</f>
        <v>#REF!</v>
      </c>
      <c r="D54" s="408" t="e">
        <f>'Sch-1'!#REF!</f>
        <v>#REF!</v>
      </c>
      <c r="E54" s="465" t="e">
        <f>'Sch-1'!#REF!</f>
        <v>#REF!</v>
      </c>
      <c r="F54" s="93" t="e">
        <f t="shared" si="0"/>
        <v>#REF!</v>
      </c>
      <c r="G54" s="466" t="e">
        <f>'Sch-1'!#REF!</f>
        <v>#REF!</v>
      </c>
    </row>
    <row r="55" spans="1:7" s="409" customFormat="1" ht="15.5">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141</v>
      </c>
      <c r="C71" s="415"/>
      <c r="D71" s="416"/>
      <c r="E71" s="410"/>
      <c r="F71" s="93">
        <f>SUMIF(G18:G70,"Direct",F18:F70)</f>
        <v>0</v>
      </c>
      <c r="G71" s="417" t="s">
        <v>135</v>
      </c>
    </row>
    <row r="72" spans="1:22" s="409" customFormat="1" ht="18" customHeight="1">
      <c r="A72" s="414"/>
      <c r="B72" s="364" t="s">
        <v>142</v>
      </c>
      <c r="C72" s="415"/>
      <c r="D72" s="416"/>
      <c r="E72" s="410"/>
      <c r="F72" s="93">
        <f>SUMIF(G18:G70,"Bought-Out",F18:F70)</f>
        <v>0</v>
      </c>
      <c r="G72" s="417"/>
    </row>
    <row r="73" spans="1:22" ht="44.15" customHeight="1">
      <c r="A73" s="363"/>
      <c r="B73" s="364" t="s">
        <v>114</v>
      </c>
      <c r="C73" s="365"/>
      <c r="D73" s="366"/>
      <c r="E73" s="362"/>
      <c r="F73" s="362">
        <f>F71+F72</f>
        <v>0</v>
      </c>
      <c r="G73" s="862"/>
      <c r="I73" s="338"/>
      <c r="P73" s="333"/>
      <c r="Q73" s="332"/>
      <c r="S73" s="333"/>
      <c r="T73" s="332"/>
      <c r="V73" s="321"/>
    </row>
    <row r="74" spans="1:22" ht="26.15" customHeight="1">
      <c r="A74" s="863"/>
      <c r="B74" s="1071" t="s">
        <v>143</v>
      </c>
      <c r="C74" s="1071"/>
      <c r="D74" s="1071"/>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5" customHeight="1">
      <c r="A75" s="864"/>
      <c r="B75" s="1072" t="s">
        <v>116</v>
      </c>
      <c r="C75" s="1072"/>
      <c r="D75" s="1072"/>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1073"/>
      <c r="B76" s="1073"/>
      <c r="C76" s="1073"/>
      <c r="D76" s="1073"/>
      <c r="E76" s="1073"/>
      <c r="F76" s="1073"/>
      <c r="G76" s="1073"/>
      <c r="P76" s="336" t="s">
        <v>144</v>
      </c>
      <c r="Q76" s="333" t="e">
        <f>F75-Q75</f>
        <v>#REF!</v>
      </c>
      <c r="S76" s="336" t="s">
        <v>145</v>
      </c>
      <c r="T76" s="333" t="e">
        <f>Q75-T75</f>
        <v>#REF!</v>
      </c>
    </row>
    <row r="77" spans="1:22" ht="16.5" customHeight="1">
      <c r="A77" s="6"/>
      <c r="B77" s="1074" t="str">
        <f>IF((18-COUNTA(G17:G70))&gt;0,"Do not leave Mode of Transaction Blank for any item. "&amp;(18-COUNTA(G17:G70))&amp;" item(s) is(are) left blank, if you leave it blank, the same shall be deemed to be 'Bought-out'", " ")</f>
        <v xml:space="preserve"> </v>
      </c>
      <c r="C77" s="1074"/>
      <c r="D77" s="1074"/>
      <c r="E77" s="1074"/>
      <c r="F77" s="1074"/>
      <c r="G77" s="1074"/>
      <c r="P77" s="1" t="s">
        <v>146</v>
      </c>
      <c r="Q77" s="1" t="e">
        <f>IF(#REF!&gt;0,#REF! &amp; " item(s) in Sch-1", "")</f>
        <v>#REF!</v>
      </c>
    </row>
    <row r="78" spans="1:22" ht="24" customHeight="1">
      <c r="A78" s="68"/>
      <c r="B78" s="1074"/>
      <c r="C78" s="1074"/>
      <c r="D78" s="1074"/>
      <c r="E78" s="1074"/>
      <c r="F78" s="1074"/>
      <c r="G78" s="1074"/>
    </row>
    <row r="79" spans="1:22" ht="117.75" customHeight="1">
      <c r="A79" s="69" t="s">
        <v>118</v>
      </c>
      <c r="B79" s="1075" t="s">
        <v>147</v>
      </c>
      <c r="C79" s="1075"/>
      <c r="D79" s="1075"/>
      <c r="E79" s="1075"/>
      <c r="F79" s="1075"/>
      <c r="G79" s="1075"/>
    </row>
    <row r="80" spans="1:22" ht="33.65" customHeight="1">
      <c r="A80" s="11"/>
      <c r="B80" s="2"/>
      <c r="C80" s="2"/>
      <c r="D80" s="6"/>
      <c r="E80" s="1"/>
      <c r="F80" s="1"/>
      <c r="G80" s="1"/>
    </row>
    <row r="81" spans="1:7" ht="33.65" customHeight="1">
      <c r="A81" s="33" t="s">
        <v>122</v>
      </c>
      <c r="B81" s="102" t="str">
        <f>'Names of Bidder'!D33&amp;"-"&amp; 'Names of Bidder'!E33&amp;"-" &amp;'Names of Bidder'!F33</f>
        <v>--2023</v>
      </c>
      <c r="C81" s="12"/>
      <c r="D81" s="34"/>
      <c r="E81" s="1"/>
      <c r="F81" s="1"/>
      <c r="G81" s="174"/>
    </row>
    <row r="82" spans="1:7" ht="33.65" customHeight="1">
      <c r="A82" s="33" t="s">
        <v>123</v>
      </c>
      <c r="B82" s="102" t="str">
        <f>IF('Names of Bidder'!D34=0, "", 'Names of Bidder'!D34)</f>
        <v/>
      </c>
      <c r="C82" s="1"/>
      <c r="D82" s="34" t="s">
        <v>124</v>
      </c>
      <c r="E82" s="174" t="str">
        <f>IF('Names of Bidder'!D26=0, "", 'Names of Bidder'!D26)</f>
        <v/>
      </c>
      <c r="F82" s="1"/>
      <c r="G82" s="174"/>
    </row>
    <row r="83" spans="1:7" ht="33.65" customHeight="1">
      <c r="A83" s="187"/>
      <c r="B83" s="186"/>
      <c r="C83" s="180"/>
      <c r="D83" s="34" t="s">
        <v>125</v>
      </c>
      <c r="E83" s="174" t="str">
        <f>IF('Names of Bidder'!D27=0, "", 'Names of Bidder'!D27)</f>
        <v/>
      </c>
      <c r="F83" s="180"/>
      <c r="G83" s="180"/>
    </row>
    <row r="84" spans="1:7" ht="33.65"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40" customHeight="1">
      <c r="A111" s="1076"/>
      <c r="B111" s="1076"/>
      <c r="C111" s="1076"/>
      <c r="D111" s="1076"/>
      <c r="E111" s="1076"/>
      <c r="F111" s="1076"/>
      <c r="G111" s="1076"/>
      <c r="O111" s="4"/>
      <c r="P111" s="288"/>
      <c r="Q111" s="288"/>
      <c r="R111" s="288"/>
      <c r="T111" s="4"/>
      <c r="U111" s="1"/>
      <c r="W111" s="1063"/>
      <c r="X111" s="1063"/>
    </row>
    <row r="112" spans="1:24" ht="22" customHeight="1">
      <c r="A112" s="1069"/>
      <c r="B112" s="1069"/>
      <c r="C112" s="1069"/>
      <c r="D112" s="1069"/>
      <c r="E112" s="1069"/>
      <c r="F112" s="1069"/>
      <c r="G112" s="1069"/>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1070"/>
      <c r="B115" s="1070"/>
      <c r="C115" s="1070"/>
      <c r="D115" s="1070"/>
      <c r="E115" s="190"/>
      <c r="F115" s="180"/>
      <c r="G115" s="179"/>
      <c r="O115" s="338"/>
      <c r="P115" s="325"/>
      <c r="Q115" s="325"/>
      <c r="R115" s="325"/>
      <c r="W115" s="1063"/>
      <c r="X115" s="1063"/>
    </row>
    <row r="116" spans="1:41" ht="18" customHeight="1">
      <c r="A116" s="192"/>
      <c r="B116" s="1062"/>
      <c r="C116" s="1062"/>
      <c r="D116" s="1062"/>
      <c r="E116" s="190"/>
      <c r="F116" s="180"/>
      <c r="G116" s="179"/>
      <c r="O116" s="4"/>
      <c r="P116" s="326"/>
      <c r="Q116" s="326"/>
      <c r="R116" s="326"/>
    </row>
    <row r="117" spans="1:41" ht="18" customHeight="1">
      <c r="A117" s="192"/>
      <c r="B117" s="1062"/>
      <c r="C117" s="1062"/>
      <c r="D117" s="1062"/>
      <c r="E117" s="190"/>
      <c r="F117" s="180"/>
      <c r="G117" s="179"/>
      <c r="O117" s="4"/>
      <c r="P117" s="326"/>
      <c r="Q117" s="326"/>
      <c r="R117" s="326"/>
    </row>
    <row r="118" spans="1:41" ht="18" customHeight="1">
      <c r="A118" s="179"/>
      <c r="B118" s="1062"/>
      <c r="C118" s="1062"/>
      <c r="D118" s="1062"/>
      <c r="E118" s="190"/>
      <c r="F118" s="180"/>
      <c r="G118" s="179"/>
      <c r="O118" s="338"/>
      <c r="P118" s="340"/>
      <c r="Q118" s="337"/>
      <c r="R118" s="327"/>
    </row>
    <row r="119" spans="1:41" ht="18" customHeight="1">
      <c r="A119" s="179"/>
      <c r="B119" s="1062"/>
      <c r="C119" s="1062"/>
      <c r="D119" s="1062"/>
      <c r="E119" s="190"/>
      <c r="F119" s="180"/>
      <c r="G119" s="179"/>
      <c r="W119" s="1063"/>
      <c r="X119" s="1063"/>
    </row>
    <row r="120" spans="1:41" ht="18" customHeight="1">
      <c r="A120" s="179"/>
      <c r="B120" s="179"/>
      <c r="C120" s="179"/>
      <c r="D120" s="179"/>
      <c r="E120" s="192"/>
      <c r="F120" s="180"/>
      <c r="G120" s="180"/>
      <c r="Y120" s="328"/>
    </row>
    <row r="121" spans="1:41" ht="40.5" customHeight="1">
      <c r="A121" s="1064"/>
      <c r="B121" s="1064"/>
      <c r="C121" s="1064"/>
      <c r="D121" s="1064"/>
      <c r="E121" s="1064"/>
      <c r="F121" s="1064"/>
      <c r="G121" s="1064"/>
      <c r="H121" s="356"/>
      <c r="I121" s="239"/>
      <c r="J121" s="240"/>
      <c r="K121" s="240"/>
      <c r="L121" s="240"/>
      <c r="M121" s="240"/>
      <c r="Q121" s="6"/>
      <c r="Y121" s="328"/>
    </row>
    <row r="122" spans="1:41" ht="18" customHeight="1">
      <c r="A122" s="187"/>
      <c r="B122" s="187"/>
      <c r="C122" s="187"/>
      <c r="D122" s="187"/>
      <c r="E122" s="194"/>
      <c r="F122" s="194"/>
      <c r="G122" s="195"/>
      <c r="P122" s="1065"/>
      <c r="Q122" s="1065"/>
      <c r="S122" s="1068"/>
      <c r="T122" s="1068"/>
      <c r="W122" s="1063"/>
      <c r="X122" s="1063"/>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1063"/>
      <c r="X126" s="1063"/>
    </row>
    <row r="127" spans="1:41" ht="22" customHeight="1">
      <c r="A127" s="202"/>
      <c r="B127" s="225"/>
      <c r="C127" s="198"/>
      <c r="D127" s="198"/>
      <c r="E127" s="226"/>
      <c r="F127" s="227"/>
      <c r="G127" s="180"/>
      <c r="P127" s="333"/>
      <c r="Q127" s="332"/>
      <c r="S127" s="333"/>
      <c r="T127" s="332"/>
    </row>
    <row r="128" spans="1:41" ht="22" customHeight="1">
      <c r="A128" s="200"/>
      <c r="B128" s="204"/>
      <c r="C128" s="198"/>
      <c r="D128" s="218"/>
      <c r="E128" s="219"/>
      <c r="F128" s="220"/>
      <c r="G128" s="180"/>
      <c r="P128" s="333"/>
      <c r="Q128" s="332"/>
      <c r="S128" s="333"/>
      <c r="T128" s="332"/>
      <c r="V128" s="321"/>
    </row>
    <row r="129" spans="1:24" ht="22"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1063"/>
      <c r="X130" s="1063"/>
    </row>
    <row r="131" spans="1:24" ht="22" customHeight="1">
      <c r="A131" s="202"/>
      <c r="B131" s="225"/>
      <c r="C131" s="198"/>
      <c r="D131" s="218"/>
      <c r="E131" s="219"/>
      <c r="F131" s="220"/>
      <c r="G131" s="224"/>
      <c r="P131" s="333"/>
      <c r="Q131" s="332"/>
      <c r="S131" s="333"/>
      <c r="T131" s="332"/>
      <c r="V131" s="321"/>
    </row>
    <row r="132" spans="1:24" ht="22" customHeight="1">
      <c r="A132" s="202"/>
      <c r="B132" s="204"/>
      <c r="C132" s="198"/>
      <c r="D132" s="218"/>
      <c r="E132" s="219"/>
      <c r="F132" s="220"/>
      <c r="G132" s="180"/>
      <c r="P132" s="333"/>
      <c r="Q132" s="332"/>
      <c r="S132" s="333"/>
      <c r="T132" s="332"/>
      <c r="V132" s="321"/>
    </row>
    <row r="133" spans="1:24" ht="22"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2" customHeight="1">
      <c r="A135" s="202"/>
      <c r="B135" s="225"/>
      <c r="C135" s="198"/>
      <c r="D135" s="198"/>
      <c r="E135" s="228"/>
      <c r="F135" s="220"/>
      <c r="G135" s="229"/>
      <c r="P135" s="333"/>
      <c r="Q135" s="332"/>
      <c r="S135" s="333"/>
      <c r="T135" s="332"/>
      <c r="V135" s="321"/>
    </row>
    <row r="136" spans="1:24" ht="35.15" customHeight="1">
      <c r="A136" s="200"/>
      <c r="B136" s="230"/>
      <c r="C136" s="198"/>
      <c r="D136" s="218"/>
      <c r="E136" s="219"/>
      <c r="F136" s="220"/>
      <c r="G136" s="180"/>
      <c r="N136" s="4"/>
      <c r="P136" s="333"/>
      <c r="Q136" s="332"/>
      <c r="S136" s="333"/>
      <c r="T136" s="332"/>
      <c r="V136" s="321"/>
    </row>
    <row r="137" spans="1:24" ht="22" customHeight="1">
      <c r="A137" s="200"/>
      <c r="B137" s="231"/>
      <c r="C137" s="198"/>
      <c r="D137" s="218"/>
      <c r="E137" s="228"/>
      <c r="F137" s="220"/>
      <c r="G137" s="180"/>
      <c r="N137" s="4"/>
      <c r="P137" s="333"/>
      <c r="Q137" s="332"/>
      <c r="S137" s="333"/>
      <c r="T137" s="332"/>
      <c r="V137" s="321"/>
    </row>
    <row r="138" spans="1:24" ht="22"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5"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5"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5"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5"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5"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5" customHeight="1">
      <c r="A173" s="200"/>
      <c r="B173" s="1066"/>
      <c r="C173" s="1066"/>
      <c r="D173" s="1066"/>
      <c r="E173" s="220"/>
      <c r="F173" s="220"/>
      <c r="G173" s="180"/>
      <c r="I173" s="238"/>
      <c r="J173" s="172"/>
      <c r="K173" s="172"/>
      <c r="L173" s="172"/>
      <c r="M173" s="172"/>
      <c r="N173" s="1"/>
      <c r="O173" s="1"/>
      <c r="P173" s="83"/>
      <c r="Q173" s="332"/>
      <c r="R173" s="6"/>
      <c r="S173" s="83"/>
      <c r="T173" s="332"/>
      <c r="U173" s="1"/>
      <c r="V173" s="6"/>
    </row>
    <row r="174" spans="1:22" ht="26.15" customHeight="1">
      <c r="A174" s="235"/>
      <c r="B174" s="1067"/>
      <c r="C174" s="1067"/>
      <c r="D174" s="1067"/>
      <c r="E174" s="220"/>
      <c r="F174" s="220"/>
      <c r="G174" s="180"/>
      <c r="I174" s="238"/>
      <c r="J174" s="172"/>
      <c r="K174" s="172"/>
      <c r="L174" s="172"/>
      <c r="M174" s="172"/>
      <c r="N174" s="1"/>
      <c r="O174" s="1"/>
      <c r="P174" s="83"/>
      <c r="Q174" s="332"/>
      <c r="R174" s="6"/>
      <c r="S174" s="83"/>
      <c r="T174" s="332"/>
      <c r="U174" s="1"/>
      <c r="V174" s="1"/>
    </row>
    <row r="175" spans="1:22" ht="26.15" customHeight="1">
      <c r="A175" s="235"/>
      <c r="B175" s="1061"/>
      <c r="C175" s="1061"/>
      <c r="D175" s="1061"/>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8" type="noConversion"/>
  <conditionalFormatting sqref="E30:E72 G55 G59:G60">
    <cfRule type="cellIs" dxfId="22" priority="2" stopIfTrue="1" operator="equal">
      <formula>"a"</formula>
    </cfRule>
  </conditionalFormatting>
  <conditionalFormatting sqref="E30:E72">
    <cfRule type="expression" dxfId="21" priority="1" stopIfTrue="1">
      <formula>D30&gt;0</formula>
    </cfRule>
  </conditionalFormatting>
  <conditionalFormatting sqref="E135 G135 E142 Q143:Q144 T143:T144 G144 E144:E151 Q152:Q153 T152:T153 G153 E153:E154">
    <cfRule type="cellIs" dxfId="20" priority="4" stopIfTrue="1" operator="equal">
      <formula>"a"</formula>
    </cfRule>
  </conditionalFormatting>
  <conditionalFormatting sqref="G17:G72 G128:G129 G132:G133 G136:G138 G141:G142 G145:G151 G154 G156:G161 G163:G166 G168:G172">
    <cfRule type="expression" dxfId="19" priority="5" stopIfTrue="1">
      <formula>E17=""</formula>
    </cfRule>
  </conditionalFormatting>
  <conditionalFormatting sqref="Q17:Q73 T17:T73 Q127:Q138 T127:T138 Q141:Q142 T141:T142 Q145:Q151 T145:T151 Q154 T154 Q156:Q166 T156:T166 Q168:Q172 T168:T172">
    <cfRule type="cellIs" dxfId="18"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ColWidth="9" defaultRowHeight="15.5"/>
  <cols>
    <col min="1" max="1" width="12" style="564" customWidth="1"/>
    <col min="2" max="2" width="17.36328125" style="564" hidden="1" customWidth="1"/>
    <col min="3" max="3" width="8.453125" style="564" hidden="1" customWidth="1"/>
    <col min="4" max="4" width="44.26953125" style="564" hidden="1" customWidth="1"/>
    <col min="5" max="5" width="13.36328125" style="564" hidden="1" customWidth="1"/>
    <col min="6" max="6" width="54.6328125" style="586" customWidth="1"/>
    <col min="7" max="7" width="7.7265625" style="564" customWidth="1"/>
    <col min="8" max="8" width="9.6328125" style="565" customWidth="1"/>
    <col min="9" max="9" width="21.453125" style="565" customWidth="1"/>
    <col min="10" max="10" width="23.453125" style="565" customWidth="1"/>
    <col min="11" max="11" width="9" style="553" customWidth="1"/>
    <col min="12" max="13" width="9" style="544" customWidth="1"/>
    <col min="14" max="20" width="9" style="543" customWidth="1"/>
    <col min="21" max="32" width="9" style="543"/>
    <col min="33" max="16384" width="9" style="544"/>
  </cols>
  <sheetData>
    <row r="1" spans="1:36" s="546" customFormat="1">
      <c r="A1" s="540" t="str">
        <f>Cover!B3</f>
        <v>SR-II/C&amp;M/WC-4330/2025</v>
      </c>
      <c r="B1" s="540"/>
      <c r="C1" s="540"/>
      <c r="D1" s="540"/>
      <c r="E1" s="540"/>
      <c r="F1" s="558"/>
      <c r="G1" s="559"/>
      <c r="H1" s="559"/>
      <c r="I1" s="541"/>
      <c r="J1" s="542" t="s">
        <v>148</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1087" t="str">
        <f>Cover!$B$2</f>
        <v>Construction of 220 kV Bays including SPR Rooms, common facilities for the augmentation portion of 765/400/220kV Koppal-II PS under “System strengthening at Koppal-II and Gadag-II for integration of RE generation projects” under TBCB SR-II.</v>
      </c>
      <c r="B4" s="1087"/>
      <c r="C4" s="1087"/>
      <c r="D4" s="1087"/>
      <c r="E4" s="1087"/>
      <c r="F4" s="1087"/>
      <c r="G4" s="1087"/>
      <c r="H4" s="1087"/>
      <c r="I4" s="1087"/>
      <c r="J4" s="1087"/>
      <c r="K4" s="561"/>
      <c r="L4" s="562"/>
      <c r="M4" s="552"/>
      <c r="N4" s="553"/>
      <c r="O4" s="547"/>
      <c r="P4" s="553"/>
      <c r="Q4" s="553"/>
      <c r="R4" s="1082"/>
      <c r="S4" s="1082"/>
      <c r="T4" s="553"/>
      <c r="U4" s="553"/>
      <c r="V4" s="553"/>
      <c r="W4" s="553"/>
      <c r="X4" s="553"/>
      <c r="Y4" s="553"/>
      <c r="Z4" s="553"/>
      <c r="AA4" s="553"/>
      <c r="AB4" s="553"/>
      <c r="AC4" s="553"/>
      <c r="AD4" s="553"/>
      <c r="AE4" s="553"/>
      <c r="AF4" s="553"/>
      <c r="AG4" s="553"/>
      <c r="AH4" s="553"/>
      <c r="AI4" s="553"/>
      <c r="AJ4" s="553"/>
    </row>
    <row r="5" spans="1:36" s="546" customFormat="1">
      <c r="A5" s="1083" t="s">
        <v>149</v>
      </c>
      <c r="B5" s="1083"/>
      <c r="C5" s="1083"/>
      <c r="D5" s="1083"/>
      <c r="E5" s="1083"/>
      <c r="F5" s="1083"/>
      <c r="G5" s="1083"/>
      <c r="H5" s="1083"/>
      <c r="I5" s="1083"/>
      <c r="J5" s="1083"/>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c r="A7" s="549" t="str">
        <f>'Sch-1'!A7</f>
        <v>Bidder’s Name and Address (Bidder) :</v>
      </c>
      <c r="B7" s="549"/>
      <c r="C7" s="549"/>
      <c r="D7" s="549"/>
      <c r="E7" s="549"/>
      <c r="F7" s="587"/>
      <c r="G7" s="566" t="s">
        <v>150</v>
      </c>
      <c r="H7" s="550"/>
      <c r="I7" s="567" t="s">
        <v>83</v>
      </c>
      <c r="K7" s="568"/>
      <c r="N7" s="553"/>
      <c r="O7" s="553"/>
      <c r="P7" s="553"/>
      <c r="Q7" s="553"/>
      <c r="R7" s="553"/>
      <c r="S7" s="553"/>
      <c r="T7" s="553"/>
      <c r="U7" s="553"/>
      <c r="V7" s="553"/>
      <c r="W7" s="553"/>
      <c r="X7" s="553"/>
      <c r="Y7" s="553"/>
      <c r="Z7" s="553"/>
      <c r="AA7" s="553"/>
      <c r="AB7" s="553"/>
      <c r="AC7" s="553"/>
      <c r="AD7" s="553"/>
      <c r="AE7" s="553"/>
      <c r="AF7" s="553"/>
    </row>
    <row r="8" spans="1:36" s="546" customFormat="1">
      <c r="A8" s="1084" t="str">
        <f>'Sch-1'!A8</f>
        <v/>
      </c>
      <c r="B8" s="1084"/>
      <c r="C8" s="1084"/>
      <c r="D8" s="1084"/>
      <c r="E8" s="1084"/>
      <c r="F8" s="1084"/>
      <c r="G8" s="1084"/>
      <c r="H8" s="1084"/>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c r="A9" s="549" t="s">
        <v>85</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c r="A10" s="549" t="s">
        <v>87</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1" customFormat="1" ht="23.5">
      <c r="A13" s="1085"/>
      <c r="B13" s="1085"/>
      <c r="C13" s="1085"/>
      <c r="D13" s="1085"/>
      <c r="E13" s="1085"/>
      <c r="F13" s="1085"/>
      <c r="G13" s="1085"/>
      <c r="H13" s="1085"/>
      <c r="I13" s="1085"/>
      <c r="J13" s="1085"/>
      <c r="K13" s="740"/>
    </row>
    <row r="14" spans="1:36" s="546" customFormat="1" ht="16" thickBot="1">
      <c r="A14" s="550"/>
      <c r="B14" s="550"/>
      <c r="C14" s="550"/>
      <c r="D14" s="550"/>
      <c r="E14" s="550"/>
      <c r="F14" s="588"/>
      <c r="G14" s="570"/>
      <c r="H14" s="549"/>
      <c r="I14" s="1086" t="s">
        <v>92</v>
      </c>
      <c r="J14" s="1086"/>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2">
      <c r="A15" s="456" t="s">
        <v>93</v>
      </c>
      <c r="B15" s="681" t="s">
        <v>94</v>
      </c>
      <c r="C15" s="681" t="s">
        <v>95</v>
      </c>
      <c r="D15" s="681" t="s">
        <v>96</v>
      </c>
      <c r="E15" s="681" t="s">
        <v>97</v>
      </c>
      <c r="F15" s="666" t="s">
        <v>151</v>
      </c>
      <c r="G15" s="667" t="s">
        <v>103</v>
      </c>
      <c r="H15" s="667" t="s">
        <v>152</v>
      </c>
      <c r="I15" s="668" t="s">
        <v>153</v>
      </c>
      <c r="J15" s="668" t="s">
        <v>154</v>
      </c>
      <c r="K15" s="553"/>
      <c r="N15" s="553"/>
      <c r="O15" s="553"/>
      <c r="P15" s="553"/>
      <c r="Q15" s="553"/>
      <c r="R15" s="553"/>
      <c r="S15" s="553"/>
      <c r="T15" s="553"/>
      <c r="U15" s="553"/>
      <c r="V15" s="553"/>
      <c r="W15" s="553"/>
      <c r="X15" s="553"/>
      <c r="Y15" s="553"/>
      <c r="Z15" s="553"/>
      <c r="AA15" s="553"/>
      <c r="AB15" s="553"/>
      <c r="AC15" s="553"/>
      <c r="AD15" s="553"/>
      <c r="AE15" s="553"/>
      <c r="AF15" s="553"/>
    </row>
    <row r="16" spans="1:36" s="735" customFormat="1">
      <c r="A16" s="732">
        <v>1</v>
      </c>
      <c r="B16" s="732">
        <v>2</v>
      </c>
      <c r="C16" s="732">
        <v>3</v>
      </c>
      <c r="D16" s="732">
        <v>4</v>
      </c>
      <c r="E16" s="732">
        <v>5</v>
      </c>
      <c r="F16" s="733">
        <v>6</v>
      </c>
      <c r="G16" s="733">
        <v>7</v>
      </c>
      <c r="H16" s="733">
        <v>9</v>
      </c>
      <c r="I16" s="733">
        <v>10</v>
      </c>
      <c r="J16" s="733" t="s">
        <v>155</v>
      </c>
      <c r="K16" s="734"/>
      <c r="N16" s="736"/>
      <c r="O16" s="736"/>
      <c r="P16" s="736"/>
      <c r="Q16" s="736"/>
      <c r="R16" s="736"/>
      <c r="S16" s="736"/>
      <c r="T16" s="736"/>
      <c r="U16" s="736"/>
      <c r="V16" s="736"/>
      <c r="W16" s="736"/>
      <c r="X16" s="736"/>
      <c r="Y16" s="736"/>
      <c r="Z16" s="736"/>
      <c r="AA16" s="736"/>
      <c r="AB16" s="736"/>
      <c r="AC16" s="736"/>
      <c r="AD16" s="736"/>
      <c r="AE16" s="736"/>
      <c r="AF16" s="736"/>
    </row>
    <row r="17" spans="1:32" s="735" customFormat="1" ht="66" customHeight="1">
      <c r="A17" s="745">
        <v>1</v>
      </c>
      <c r="B17" s="770">
        <v>7000005840</v>
      </c>
      <c r="C17" s="770">
        <v>20</v>
      </c>
      <c r="D17" s="770" t="s">
        <v>109</v>
      </c>
      <c r="E17" s="770">
        <v>1000015274</v>
      </c>
      <c r="F17" s="775" t="s">
        <v>110</v>
      </c>
      <c r="G17" s="765" t="s">
        <v>111</v>
      </c>
      <c r="H17" s="771">
        <v>1300</v>
      </c>
      <c r="I17" s="772"/>
      <c r="J17" s="773" t="str">
        <f t="shared" ref="J17:J19" si="0">IF(I17=0, "Included",IF(ISERROR(H17*I17), I17, H17*I17))</f>
        <v>Included</v>
      </c>
      <c r="K17" s="734"/>
      <c r="N17" s="736"/>
      <c r="O17" s="736"/>
      <c r="P17" s="736"/>
      <c r="Q17" s="736"/>
      <c r="R17" s="736"/>
      <c r="S17" s="736"/>
      <c r="T17" s="736"/>
      <c r="U17" s="736"/>
      <c r="V17" s="736"/>
      <c r="W17" s="736"/>
      <c r="X17" s="736"/>
      <c r="Y17" s="736"/>
      <c r="Z17" s="736"/>
      <c r="AA17" s="736"/>
      <c r="AB17" s="736"/>
      <c r="AC17" s="736"/>
      <c r="AD17" s="736"/>
      <c r="AE17" s="736"/>
      <c r="AF17" s="736"/>
    </row>
    <row r="18" spans="1:32" s="735" customFormat="1" ht="101.25" customHeight="1">
      <c r="A18" s="745">
        <v>2</v>
      </c>
      <c r="B18" s="770"/>
      <c r="C18" s="770"/>
      <c r="D18" s="770"/>
      <c r="E18" s="770"/>
      <c r="F18" s="775" t="s">
        <v>112</v>
      </c>
      <c r="G18" s="765" t="s">
        <v>111</v>
      </c>
      <c r="H18" s="771">
        <v>1300</v>
      </c>
      <c r="I18" s="772"/>
      <c r="J18" s="773" t="str">
        <f t="shared" si="0"/>
        <v>Included</v>
      </c>
      <c r="K18" s="734"/>
      <c r="N18" s="736"/>
      <c r="O18" s="736"/>
      <c r="P18" s="736"/>
      <c r="Q18" s="736"/>
      <c r="R18" s="736"/>
      <c r="S18" s="736"/>
      <c r="T18" s="736"/>
      <c r="U18" s="736"/>
      <c r="V18" s="736"/>
      <c r="W18" s="736"/>
      <c r="X18" s="736"/>
      <c r="Y18" s="736"/>
      <c r="Z18" s="736"/>
      <c r="AA18" s="736"/>
      <c r="AB18" s="736"/>
      <c r="AC18" s="736"/>
      <c r="AD18" s="736"/>
      <c r="AE18" s="736"/>
      <c r="AF18" s="736"/>
    </row>
    <row r="19" spans="1:32" s="735" customFormat="1" ht="84" customHeight="1">
      <c r="A19" s="745">
        <v>3</v>
      </c>
      <c r="B19" s="770"/>
      <c r="C19" s="770"/>
      <c r="D19" s="770"/>
      <c r="E19" s="770"/>
      <c r="F19" s="775" t="s">
        <v>156</v>
      </c>
      <c r="G19" s="765" t="s">
        <v>111</v>
      </c>
      <c r="H19" s="771">
        <v>23400</v>
      </c>
      <c r="I19" s="772"/>
      <c r="J19" s="773" t="str">
        <f t="shared" si="0"/>
        <v>Included</v>
      </c>
      <c r="K19" s="734"/>
      <c r="N19" s="736"/>
      <c r="O19" s="736"/>
      <c r="P19" s="736"/>
      <c r="Q19" s="736"/>
      <c r="R19" s="736"/>
      <c r="S19" s="736"/>
      <c r="T19" s="736"/>
      <c r="U19" s="736"/>
      <c r="V19" s="736"/>
      <c r="W19" s="736"/>
      <c r="X19" s="736"/>
      <c r="Y19" s="736"/>
      <c r="Z19" s="736"/>
      <c r="AA19" s="736"/>
      <c r="AB19" s="736"/>
      <c r="AC19" s="736"/>
      <c r="AD19" s="736"/>
      <c r="AE19" s="736"/>
      <c r="AF19" s="736"/>
    </row>
    <row r="20" spans="1:32" s="738" customFormat="1" ht="32.25" customHeight="1">
      <c r="A20" s="776"/>
      <c r="B20" s="776"/>
      <c r="C20" s="776"/>
      <c r="D20" s="776"/>
      <c r="E20" s="776"/>
      <c r="F20" s="777" t="s">
        <v>157</v>
      </c>
      <c r="G20" s="778"/>
      <c r="H20" s="779"/>
      <c r="I20" s="780"/>
      <c r="J20" s="781">
        <f>SUM(J17:J19)</f>
        <v>0</v>
      </c>
      <c r="K20" s="737"/>
      <c r="N20" s="739"/>
      <c r="O20" s="739"/>
      <c r="P20" s="739"/>
      <c r="Q20" s="739"/>
      <c r="R20" s="739"/>
      <c r="S20" s="739"/>
      <c r="T20" s="739"/>
      <c r="U20" s="739"/>
      <c r="V20" s="739"/>
      <c r="W20" s="739"/>
      <c r="X20" s="739"/>
      <c r="Y20" s="739"/>
      <c r="Z20" s="739"/>
      <c r="AA20" s="739"/>
      <c r="AB20" s="739"/>
      <c r="AC20" s="739"/>
      <c r="AD20" s="739"/>
      <c r="AE20" s="739"/>
      <c r="AF20" s="739"/>
    </row>
    <row r="21" spans="1:32" ht="27.75" customHeight="1">
      <c r="A21" s="554" t="s">
        <v>122</v>
      </c>
      <c r="B21" s="554"/>
      <c r="C21" s="554"/>
      <c r="D21" s="554"/>
      <c r="E21" s="554"/>
      <c r="F21" s="586" t="str">
        <f>'Sch-1'!F28</f>
        <v>--2023</v>
      </c>
      <c r="G21" s="571"/>
      <c r="H21" s="556"/>
      <c r="I21" s="546"/>
      <c r="J21" s="546"/>
    </row>
    <row r="22" spans="1:32">
      <c r="A22" s="554" t="s">
        <v>123</v>
      </c>
      <c r="B22" s="554"/>
      <c r="C22" s="554"/>
      <c r="D22" s="554"/>
      <c r="E22" s="554"/>
      <c r="F22" s="586" t="str">
        <f>'Sch-1'!F29</f>
        <v/>
      </c>
      <c r="G22" s="548"/>
      <c r="H22" s="556" t="s">
        <v>124</v>
      </c>
      <c r="I22" s="574" t="str">
        <f>'Sch-1'!M29</f>
        <v/>
      </c>
      <c r="J22" s="546"/>
    </row>
    <row r="23" spans="1:32">
      <c r="A23" s="552"/>
      <c r="B23" s="552"/>
      <c r="C23" s="552"/>
      <c r="D23" s="552"/>
      <c r="E23" s="552"/>
      <c r="F23" s="575"/>
      <c r="G23" s="552"/>
      <c r="H23" s="556" t="s">
        <v>125</v>
      </c>
      <c r="I23" s="574" t="str">
        <f>'Sch-1'!M30</f>
        <v/>
      </c>
      <c r="J23" s="553"/>
    </row>
    <row r="24" spans="1:32">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3"/>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19"/>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2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2"/>
      <headerFooter alignWithMargins="0">
        <oddFooter>&amp;R&amp;"Book Antiqua,Bold"&amp;10Schedule-2/ Page &amp;P of &amp;N</oddFooter>
      </headerFooter>
    </customSheetView>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17"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4.5"/>
  <cols>
    <col min="1" max="1" width="11.36328125" style="357" customWidth="1"/>
    <col min="2" max="2" width="32.6328125" style="344" customWidth="1"/>
    <col min="3" max="3" width="7.6328125" style="343" customWidth="1"/>
    <col min="4" max="4" width="9.6328125" style="343" customWidth="1"/>
    <col min="5" max="6" width="17.6328125" style="343" customWidth="1"/>
    <col min="7" max="7" width="9" style="172"/>
    <col min="8" max="10" width="9" style="305"/>
    <col min="11" max="11" width="9" style="305" hidden="1" customWidth="1"/>
    <col min="12" max="13" width="17.6328125" style="305" hidden="1" customWidth="1"/>
    <col min="14" max="14" width="9" style="306" hidden="1" customWidth="1"/>
    <col min="15" max="15" width="15.6328125" style="305" hidden="1" customWidth="1"/>
    <col min="16" max="16" width="17.08984375" style="305" hidden="1" customWidth="1"/>
    <col min="17" max="17" width="9" style="305" hidden="1" customWidth="1"/>
    <col min="18" max="37" width="9" style="74"/>
    <col min="38" max="16384" width="9" style="305"/>
  </cols>
  <sheetData>
    <row r="1" spans="1:41" s="306" customFormat="1" ht="18" customHeight="1">
      <c r="A1" s="56" t="str">
        <f>Cover!B3</f>
        <v>SR-II/C&amp;M/WC-4330/2025</v>
      </c>
      <c r="B1" s="57"/>
      <c r="C1" s="58"/>
      <c r="D1" s="58"/>
      <c r="E1" s="7"/>
      <c r="F1" s="8" t="s">
        <v>158</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1077" t="str">
        <f>Cover!$B$2</f>
        <v>Construction of 220 kV Bays including SPR Rooms, common facilities for the augmentation portion of 765/400/220kV Koppal-II PS under “System strengthening at Koppal-II and Gadag-II for integration of RE generation projects” under TBCB SR-II.</v>
      </c>
      <c r="B3" s="1077"/>
      <c r="C3" s="1077"/>
      <c r="D3" s="1077"/>
      <c r="E3" s="1077"/>
      <c r="F3" s="1077"/>
      <c r="G3" s="342"/>
      <c r="H3" s="358"/>
      <c r="I3" s="238"/>
      <c r="J3" s="172"/>
      <c r="K3" s="172" t="s">
        <v>159</v>
      </c>
      <c r="L3" s="172"/>
      <c r="M3" s="172">
        <f>IF(ISERROR(#REF!/('Sch-3'!D14+'Sch-3'!D16+'Sch-3'!#REF!)),0,#REF!/( 'Sch-3'!D14+'Sch-3'!D16+'Sch-3'!#REF!))</f>
        <v>0</v>
      </c>
      <c r="N3" s="172"/>
      <c r="O3" s="176"/>
      <c r="P3" s="177"/>
      <c r="Q3" s="177"/>
      <c r="R3" s="177"/>
      <c r="S3" s="172"/>
      <c r="T3" s="176"/>
      <c r="U3" s="172"/>
      <c r="V3" s="172"/>
      <c r="W3" s="1088"/>
      <c r="X3" s="1088"/>
      <c r="Y3" s="172"/>
      <c r="Z3" s="172"/>
      <c r="AA3" s="172"/>
      <c r="AB3" s="172"/>
      <c r="AC3" s="172"/>
      <c r="AD3" s="172"/>
      <c r="AE3" s="172"/>
      <c r="AF3" s="172"/>
      <c r="AG3" s="172"/>
      <c r="AH3" s="172"/>
      <c r="AI3" s="172"/>
      <c r="AJ3" s="172"/>
      <c r="AK3" s="172"/>
      <c r="AL3" s="172"/>
      <c r="AM3" s="172"/>
      <c r="AN3" s="172"/>
      <c r="AO3" s="172"/>
    </row>
    <row r="4" spans="1:41" s="306" customFormat="1" ht="22" customHeight="1">
      <c r="A4" s="1078" t="s">
        <v>160</v>
      </c>
      <c r="B4" s="1078"/>
      <c r="C4" s="1078"/>
      <c r="D4" s="1078"/>
      <c r="E4" s="1078"/>
      <c r="F4" s="1078"/>
      <c r="G4" s="178"/>
      <c r="H4" s="1"/>
      <c r="I4" s="1"/>
      <c r="J4" s="1"/>
      <c r="K4" s="4" t="s">
        <v>161</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65"/>
      <c r="B5" s="430"/>
      <c r="C5" s="3"/>
      <c r="D5" s="3"/>
      <c r="E5" s="3"/>
      <c r="F5" s="1"/>
      <c r="G5" s="172"/>
      <c r="H5" s="1"/>
      <c r="I5" s="1"/>
      <c r="J5" s="1"/>
      <c r="K5" s="4" t="s">
        <v>162</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83</v>
      </c>
      <c r="F6" s="1"/>
      <c r="G6" s="179"/>
      <c r="H6" s="1"/>
      <c r="I6" s="1"/>
      <c r="J6" s="1"/>
      <c r="K6" s="4" t="s">
        <v>163</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1089" t="str">
        <f>'Sch-1'!A8</f>
        <v/>
      </c>
      <c r="B7" s="1089"/>
      <c r="C7" s="1089"/>
      <c r="D7" s="1089"/>
      <c r="E7" s="286" t="str">
        <f>'Sch-1'!M8</f>
        <v>Sr.GM , Contracts &amp; Materials Department,</v>
      </c>
      <c r="F7" s="1"/>
      <c r="G7" s="179"/>
      <c r="H7" s="1"/>
      <c r="I7" s="1"/>
      <c r="J7" s="1"/>
      <c r="K7" s="4" t="s">
        <v>164</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85</v>
      </c>
      <c r="B8" s="1090" t="str">
        <f>IF('Sch-1'!G9=0, "", 'Sch-1'!G9)</f>
        <v/>
      </c>
      <c r="C8" s="1090"/>
      <c r="D8" s="1090"/>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87</v>
      </c>
      <c r="B9" s="1090" t="str">
        <f>IF('Sch-1'!G10=0, "", 'Sch-1'!G10)</f>
        <v/>
      </c>
      <c r="C9" s="1090"/>
      <c r="D9" s="1090"/>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1090" t="str">
        <f>IF('Sch-1'!G11=0, "", 'Sch-1'!G11)</f>
        <v/>
      </c>
      <c r="C10" s="1090"/>
      <c r="D10" s="1090"/>
      <c r="E10" s="286" t="str">
        <f>'Sch-1'!M11</f>
        <v>Singanayakanahalli</v>
      </c>
      <c r="F10" s="1"/>
      <c r="G10" s="179"/>
      <c r="H10" s="1"/>
      <c r="I10" s="1"/>
      <c r="J10" s="1"/>
      <c r="K10" s="4" t="s">
        <v>165</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1090" t="str">
        <f>IF('Sch-1'!G12=0, "", 'Sch-1'!G12)</f>
        <v/>
      </c>
      <c r="C11" s="1090"/>
      <c r="D11" s="1090"/>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92"/>
      <c r="C12" s="792"/>
      <c r="D12" s="792"/>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92</v>
      </c>
      <c r="G13" s="180"/>
      <c r="H13" s="1"/>
      <c r="I13" s="1"/>
      <c r="J13" s="1"/>
      <c r="K13" s="1"/>
      <c r="L13" s="1068" t="s">
        <v>166</v>
      </c>
      <c r="M13" s="1068"/>
      <c r="N13" s="6" t="s">
        <v>146</v>
      </c>
      <c r="O13" s="1068" t="s">
        <v>167</v>
      </c>
      <c r="P13" s="1068"/>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93</v>
      </c>
      <c r="B14" s="14" t="s">
        <v>151</v>
      </c>
      <c r="C14" s="66" t="s">
        <v>103</v>
      </c>
      <c r="D14" s="66" t="s">
        <v>152</v>
      </c>
      <c r="E14" s="67" t="s">
        <v>168</v>
      </c>
      <c r="F14" s="67" t="s">
        <v>169</v>
      </c>
      <c r="G14" s="172"/>
      <c r="H14" s="1"/>
      <c r="I14" s="1"/>
      <c r="J14" s="1"/>
      <c r="K14" s="1"/>
      <c r="L14" s="285" t="s">
        <v>168</v>
      </c>
      <c r="M14" s="285" t="s">
        <v>169</v>
      </c>
      <c r="N14" s="6"/>
      <c r="O14" s="285" t="s">
        <v>168</v>
      </c>
      <c r="P14" s="285" t="s">
        <v>169</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140</v>
      </c>
      <c r="G15" s="182"/>
      <c r="H15" s="1"/>
      <c r="I15" s="1"/>
      <c r="J15" s="1"/>
      <c r="K15" s="1"/>
      <c r="L15" s="175">
        <v>5</v>
      </c>
      <c r="M15" s="175" t="s">
        <v>140</v>
      </c>
      <c r="N15" s="6"/>
      <c r="O15" s="175">
        <v>5</v>
      </c>
      <c r="P15" s="175" t="s">
        <v>140</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ht="16">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ht="16">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8" customHeight="1">
      <c r="A56" s="426"/>
      <c r="B56" s="381" t="s">
        <v>157</v>
      </c>
      <c r="C56" s="381"/>
      <c r="D56" s="381"/>
      <c r="E56" s="367"/>
      <c r="F56" s="367" t="e">
        <f>SUM(F16:F55)</f>
        <v>#REF!</v>
      </c>
    </row>
    <row r="57" spans="1:7" ht="28" customHeight="1">
      <c r="A57" s="866"/>
      <c r="B57" s="360"/>
      <c r="C57" s="360"/>
      <c r="D57" s="360"/>
      <c r="E57" s="361"/>
      <c r="F57" s="361"/>
    </row>
    <row r="58" spans="1:7" ht="28" customHeight="1">
      <c r="A58" s="865"/>
      <c r="B58" s="430"/>
      <c r="C58" s="3"/>
      <c r="D58" s="3"/>
      <c r="E58" s="3"/>
      <c r="F58" s="3"/>
    </row>
    <row r="59" spans="1:7" ht="28" customHeight="1">
      <c r="A59" s="33" t="s">
        <v>122</v>
      </c>
      <c r="B59" s="102" t="str">
        <f>'Sch-1'!F28</f>
        <v>--2023</v>
      </c>
      <c r="C59" s="12"/>
      <c r="D59" s="34"/>
      <c r="E59" s="1"/>
      <c r="F59" s="1"/>
    </row>
    <row r="60" spans="1:7" ht="28" customHeight="1">
      <c r="A60" s="33" t="s">
        <v>123</v>
      </c>
      <c r="B60" s="102" t="str">
        <f>'Sch-1'!F29</f>
        <v/>
      </c>
      <c r="C60" s="1"/>
      <c r="D60" s="34" t="s">
        <v>124</v>
      </c>
      <c r="E60" s="174" t="str">
        <f>'Sch-1'!M29</f>
        <v/>
      </c>
      <c r="F60" s="1"/>
    </row>
    <row r="61" spans="1:7" ht="28" customHeight="1">
      <c r="A61" s="187"/>
      <c r="B61" s="186"/>
      <c r="C61" s="180"/>
      <c r="D61" s="34" t="s">
        <v>125</v>
      </c>
      <c r="E61" s="174" t="str">
        <f>'Sch-1'!M30</f>
        <v/>
      </c>
      <c r="F61" s="180"/>
    </row>
    <row r="62" spans="1:7" ht="28" customHeight="1">
      <c r="A62" s="33"/>
      <c r="B62" s="102"/>
      <c r="C62" s="12"/>
      <c r="D62" s="34"/>
      <c r="E62" s="1"/>
      <c r="F62" s="1"/>
    </row>
    <row r="100" spans="1:41" s="172" customFormat="1">
      <c r="A100" s="867"/>
      <c r="B100" s="867"/>
      <c r="C100" s="867"/>
      <c r="D100" s="867"/>
      <c r="E100" s="867"/>
      <c r="F100" s="867"/>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67"/>
      <c r="B101" s="867"/>
      <c r="C101" s="867"/>
      <c r="D101" s="867"/>
      <c r="E101" s="867"/>
      <c r="F101" s="867"/>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67"/>
      <c r="B102" s="867"/>
      <c r="C102" s="867"/>
      <c r="D102" s="867"/>
      <c r="E102" s="867"/>
      <c r="F102" s="867"/>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67"/>
      <c r="B103" s="867"/>
      <c r="C103" s="867"/>
      <c r="D103" s="867"/>
      <c r="E103" s="867"/>
      <c r="F103" s="867"/>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67"/>
      <c r="B104" s="867"/>
      <c r="C104" s="867"/>
      <c r="D104" s="867"/>
      <c r="E104" s="867"/>
      <c r="F104" s="867"/>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67"/>
      <c r="B105" s="867"/>
      <c r="C105" s="867"/>
      <c r="D105" s="867"/>
      <c r="E105" s="867"/>
      <c r="F105" s="867"/>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67"/>
      <c r="B106" s="867"/>
      <c r="C106" s="867"/>
      <c r="D106" s="867"/>
      <c r="E106" s="867"/>
      <c r="F106" s="867"/>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67"/>
      <c r="B107" s="867"/>
      <c r="C107" s="867"/>
      <c r="D107" s="867"/>
      <c r="E107" s="867"/>
      <c r="F107" s="867"/>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67"/>
      <c r="B108" s="867"/>
      <c r="C108" s="867"/>
      <c r="D108" s="867"/>
      <c r="E108" s="867"/>
      <c r="F108" s="867"/>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67"/>
      <c r="B109" s="867"/>
      <c r="C109" s="867"/>
      <c r="D109" s="867"/>
      <c r="E109" s="867"/>
      <c r="F109" s="867"/>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67"/>
      <c r="B110" s="867"/>
      <c r="C110" s="867"/>
      <c r="D110" s="867"/>
      <c r="E110" s="867"/>
      <c r="F110" s="867"/>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67"/>
      <c r="B111" s="867"/>
      <c r="C111" s="867"/>
      <c r="D111" s="867"/>
      <c r="E111" s="867"/>
      <c r="F111" s="867"/>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67"/>
      <c r="B112" s="867"/>
      <c r="C112" s="867"/>
      <c r="D112" s="867"/>
      <c r="E112" s="867"/>
      <c r="F112" s="867"/>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67"/>
      <c r="B113" s="867"/>
      <c r="C113" s="867"/>
      <c r="D113" s="867"/>
      <c r="E113" s="867"/>
      <c r="F113" s="867"/>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67"/>
      <c r="B114" s="867"/>
      <c r="C114" s="867"/>
      <c r="D114" s="867"/>
      <c r="E114" s="867"/>
      <c r="F114" s="867"/>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67"/>
      <c r="B115" s="867"/>
      <c r="C115" s="867"/>
      <c r="D115" s="867"/>
      <c r="E115" s="867"/>
      <c r="F115" s="867"/>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67"/>
      <c r="B116" s="867"/>
      <c r="C116" s="867"/>
      <c r="D116" s="867"/>
      <c r="E116" s="867"/>
      <c r="F116" s="867"/>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67"/>
      <c r="B117" s="867"/>
      <c r="C117" s="867"/>
      <c r="D117" s="867"/>
      <c r="E117" s="867"/>
      <c r="F117" s="867"/>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67"/>
      <c r="B118" s="867"/>
      <c r="C118" s="867"/>
      <c r="D118" s="867"/>
      <c r="E118" s="867"/>
      <c r="F118" s="867"/>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67"/>
      <c r="B119" s="867"/>
      <c r="C119" s="867"/>
      <c r="D119" s="867"/>
      <c r="E119" s="867"/>
      <c r="F119" s="867"/>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67"/>
      <c r="B120" s="867"/>
      <c r="C120" s="867"/>
      <c r="D120" s="867"/>
      <c r="E120" s="867"/>
      <c r="F120" s="867"/>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67"/>
      <c r="B121" s="867"/>
      <c r="C121" s="867"/>
      <c r="D121" s="867"/>
      <c r="E121" s="867"/>
      <c r="F121" s="867"/>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67"/>
      <c r="B122" s="867"/>
      <c r="C122" s="867"/>
      <c r="D122" s="867"/>
      <c r="E122" s="867"/>
      <c r="F122" s="867"/>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67"/>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67"/>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67"/>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67"/>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67"/>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67"/>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67"/>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67"/>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67"/>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67"/>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67"/>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67"/>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67"/>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67"/>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67"/>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67"/>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67"/>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67"/>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16"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51" zoomScale="80" zoomScaleNormal="80" zoomScaleSheetLayoutView="100" workbookViewId="0">
      <selection activeCell="F74" sqref="F74"/>
    </sheetView>
  </sheetViews>
  <sheetFormatPr defaultColWidth="9" defaultRowHeight="14.5"/>
  <cols>
    <col min="1" max="1" width="10.6328125" style="343" customWidth="1"/>
    <col min="2" max="2" width="42.26953125" style="344" customWidth="1"/>
    <col min="3" max="3" width="7.6328125" style="343" customWidth="1"/>
    <col min="4" max="4" width="9.08984375" style="343" customWidth="1"/>
    <col min="5" max="5" width="12.7265625" style="343" customWidth="1"/>
    <col min="6" max="6" width="14.6328125" style="343" customWidth="1"/>
    <col min="7" max="26" width="9" style="172"/>
    <col min="27" max="27" width="9" style="172" hidden="1" customWidth="1"/>
    <col min="28" max="29" width="17.6328125" style="172" hidden="1" customWidth="1"/>
    <col min="30" max="30" width="9" style="172" hidden="1" customWidth="1"/>
    <col min="31" max="31" width="15.453125" style="172" hidden="1" customWidth="1"/>
    <col min="32" max="32" width="15.36328125" style="172" hidden="1" customWidth="1"/>
    <col min="33" max="44" width="9" style="172"/>
    <col min="45" max="16384" width="9" style="306"/>
  </cols>
  <sheetData>
    <row r="1" spans="1:32">
      <c r="A1" s="56" t="str">
        <f>Cover!B3</f>
        <v>SR-II/C&amp;M/WC-4330/2025</v>
      </c>
      <c r="B1" s="57"/>
      <c r="C1" s="58"/>
      <c r="D1" s="58"/>
      <c r="E1" s="7"/>
      <c r="F1" s="8" t="s">
        <v>170</v>
      </c>
    </row>
    <row r="2" spans="1:32">
      <c r="A2" s="4"/>
      <c r="B2" s="13"/>
      <c r="C2" s="6"/>
      <c r="D2" s="6"/>
      <c r="E2" s="1"/>
      <c r="F2" s="1"/>
    </row>
    <row r="3" spans="1:32" ht="51.75" customHeight="1">
      <c r="A3" s="1077" t="str">
        <f>Cover!$B$2</f>
        <v>Construction of 220 kV Bays including SPR Rooms, common facilities for the augmentation portion of 765/400/220kV Koppal-II PS under “System strengthening at Koppal-II and Gadag-II for integration of RE generation projects” under TBCB SR-II.</v>
      </c>
      <c r="B3" s="1077"/>
      <c r="C3" s="1077"/>
      <c r="D3" s="1077"/>
      <c r="E3" s="1077"/>
      <c r="F3" s="1077"/>
      <c r="AA3" s="176" t="s">
        <v>159</v>
      </c>
      <c r="AC3" s="177">
        <f>IF(ISERROR(#REF!/('Sch-3'!D14+'Sch-3'!D16+'Sch-3'!#REF!)),0,#REF!/( 'Sch-3'!D14+'Sch-3'!D16+'Sch-3'!#REF!))</f>
        <v>0</v>
      </c>
    </row>
    <row r="4" spans="1:32">
      <c r="A4" s="1078" t="s">
        <v>171</v>
      </c>
      <c r="B4" s="1078"/>
      <c r="C4" s="1078"/>
      <c r="D4" s="1078"/>
      <c r="E4" s="1078"/>
      <c r="F4" s="1078"/>
      <c r="AA4" s="176" t="s">
        <v>161</v>
      </c>
      <c r="AC4" s="177" t="e">
        <f>#REF!</f>
        <v>#REF!</v>
      </c>
    </row>
    <row r="5" spans="1:32">
      <c r="A5" s="3"/>
      <c r="B5" s="430"/>
      <c r="C5" s="3"/>
      <c r="D5" s="3"/>
      <c r="E5" s="3"/>
      <c r="F5" s="3"/>
      <c r="AA5" s="176" t="s">
        <v>172</v>
      </c>
      <c r="AC5" s="177">
        <f>IF(ISERROR(#REF!/#REF!),0,#REF! /#REF!)</f>
        <v>0</v>
      </c>
    </row>
    <row r="6" spans="1:32">
      <c r="A6" s="29" t="str">
        <f>'Sch-1'!A7</f>
        <v>Bidder’s Name and Address (Bidder) :</v>
      </c>
      <c r="B6" s="30"/>
      <c r="C6" s="30"/>
      <c r="D6" s="30"/>
      <c r="E6" s="64" t="s">
        <v>83</v>
      </c>
      <c r="F6" s="1"/>
      <c r="AA6" s="176" t="s">
        <v>173</v>
      </c>
      <c r="AC6" s="177" t="e">
        <f>#REF!</f>
        <v>#REF!</v>
      </c>
    </row>
    <row r="7" spans="1:32">
      <c r="A7" s="1089" t="str">
        <f>'Sch-1'!A8</f>
        <v/>
      </c>
      <c r="B7" s="1089"/>
      <c r="C7" s="1089"/>
      <c r="D7" s="1089"/>
      <c r="E7" s="286" t="str">
        <f>'Sch-1'!M8</f>
        <v>Sr.GM , Contracts &amp; Materials Department,</v>
      </c>
      <c r="F7" s="1"/>
      <c r="AA7" s="176" t="s">
        <v>164</v>
      </c>
      <c r="AC7" s="177" t="e">
        <f>SUM(AC3:AC6)</f>
        <v>#REF!</v>
      </c>
    </row>
    <row r="8" spans="1:32">
      <c r="A8" s="29" t="s">
        <v>85</v>
      </c>
      <c r="B8" s="1090" t="str">
        <f>IF('Sch-1'!G9=0, "", 'Sch-1'!G9)</f>
        <v/>
      </c>
      <c r="C8" s="1090"/>
      <c r="D8" s="1090"/>
      <c r="E8" s="286" t="str">
        <f>'Sch-1'!M9</f>
        <v>Power Grid Corporation of India Ltd.,</v>
      </c>
      <c r="F8" s="1"/>
    </row>
    <row r="9" spans="1:32">
      <c r="A9" s="29" t="s">
        <v>87</v>
      </c>
      <c r="B9" s="1090" t="str">
        <f>IF('Sch-1'!G10=0, "", 'Sch-1'!G10)</f>
        <v/>
      </c>
      <c r="C9" s="1090"/>
      <c r="D9" s="1090"/>
      <c r="E9" s="286" t="str">
        <f>'Sch-1'!M10</f>
        <v>SRTS-II, RHQ</v>
      </c>
      <c r="F9" s="1"/>
    </row>
    <row r="10" spans="1:32">
      <c r="A10" s="30"/>
      <c r="B10" s="1090" t="str">
        <f>IF('Sch-1'!G11=0, "", 'Sch-1'!G11)</f>
        <v/>
      </c>
      <c r="C10" s="1090"/>
      <c r="D10" s="1090"/>
      <c r="E10" s="286" t="str">
        <f>'Sch-1'!M11</f>
        <v>Singanayakanahalli</v>
      </c>
      <c r="F10" s="1"/>
      <c r="AA10" s="176" t="s">
        <v>174</v>
      </c>
      <c r="AC10" s="177" t="e">
        <f>'Sch-1'!#REF!</f>
        <v>#REF!</v>
      </c>
    </row>
    <row r="11" spans="1:32">
      <c r="A11" s="30"/>
      <c r="B11" s="1090" t="str">
        <f>IF('Sch-1'!G12=0, "", 'Sch-1'!G12)</f>
        <v/>
      </c>
      <c r="C11" s="1090"/>
      <c r="D11" s="1090"/>
      <c r="E11" s="286" t="str">
        <f>'Sch-1'!M12</f>
        <v>Bengaluru-560064</v>
      </c>
      <c r="F11" s="1"/>
      <c r="AA11" s="176"/>
      <c r="AC11" s="177"/>
    </row>
    <row r="12" spans="1:32">
      <c r="A12" s="30"/>
      <c r="B12" s="792"/>
      <c r="C12" s="792"/>
      <c r="D12" s="792"/>
      <c r="E12" s="286"/>
      <c r="F12" s="1"/>
      <c r="AA12" s="176"/>
      <c r="AC12" s="177"/>
    </row>
    <row r="13" spans="1:32">
      <c r="A13" s="30"/>
      <c r="B13" s="29"/>
      <c r="C13" s="29"/>
      <c r="D13" s="29"/>
      <c r="E13" s="29"/>
      <c r="F13" s="8" t="s">
        <v>92</v>
      </c>
      <c r="AB13" s="1065" t="s">
        <v>166</v>
      </c>
      <c r="AC13" s="1065"/>
      <c r="AD13" s="238" t="s">
        <v>146</v>
      </c>
      <c r="AE13" s="1065" t="s">
        <v>167</v>
      </c>
      <c r="AF13" s="1065"/>
    </row>
    <row r="14" spans="1:32" ht="43.5">
      <c r="A14" s="14" t="s">
        <v>93</v>
      </c>
      <c r="B14" s="14" t="s">
        <v>151</v>
      </c>
      <c r="C14" s="66" t="s">
        <v>103</v>
      </c>
      <c r="D14" s="66" t="s">
        <v>152</v>
      </c>
      <c r="E14" s="67" t="s">
        <v>175</v>
      </c>
      <c r="F14" s="67" t="s">
        <v>176</v>
      </c>
      <c r="AB14" s="181" t="s">
        <v>175</v>
      </c>
      <c r="AC14" s="181" t="s">
        <v>176</v>
      </c>
      <c r="AD14" s="238"/>
      <c r="AE14" s="181" t="s">
        <v>175</v>
      </c>
      <c r="AF14" s="181" t="s">
        <v>176</v>
      </c>
    </row>
    <row r="15" spans="1:32">
      <c r="A15" s="9">
        <v>1</v>
      </c>
      <c r="B15" s="9">
        <v>2</v>
      </c>
      <c r="C15" s="9">
        <v>3</v>
      </c>
      <c r="D15" s="9">
        <v>4</v>
      </c>
      <c r="E15" s="9">
        <v>5</v>
      </c>
      <c r="F15" s="9" t="s">
        <v>140</v>
      </c>
      <c r="AB15" s="183">
        <v>5</v>
      </c>
      <c r="AC15" s="183" t="s">
        <v>140</v>
      </c>
      <c r="AD15" s="238"/>
      <c r="AE15" s="183">
        <v>5</v>
      </c>
      <c r="AF15" s="183" t="s">
        <v>140</v>
      </c>
    </row>
    <row r="16" spans="1:32" s="409" customFormat="1" ht="15.5">
      <c r="A16" s="431" t="e">
        <f>#REF!</f>
        <v>#REF!</v>
      </c>
      <c r="B16" s="431" t="e">
        <f>#REF!</f>
        <v>#REF!</v>
      </c>
      <c r="C16" s="431"/>
      <c r="D16" s="431"/>
      <c r="E16" s="359"/>
      <c r="F16" s="359"/>
      <c r="G16" s="422"/>
      <c r="H16" s="423"/>
      <c r="I16" s="423"/>
      <c r="J16" s="423"/>
      <c r="K16" s="423"/>
      <c r="L16" s="423"/>
    </row>
    <row r="17" spans="1:20" s="419" customFormat="1" ht="15.5">
      <c r="A17" s="431" t="e">
        <f>#REF!</f>
        <v>#REF!</v>
      </c>
      <c r="B17" s="431" t="e">
        <f>#REF!</f>
        <v>#REF!</v>
      </c>
      <c r="C17" s="431"/>
      <c r="D17" s="431"/>
      <c r="E17" s="359"/>
      <c r="F17" s="359"/>
    </row>
    <row r="18" spans="1:20" s="419" customFormat="1" ht="15.5">
      <c r="A18" s="431"/>
      <c r="B18" s="431" t="e">
        <f>#REF!</f>
        <v>#REF!</v>
      </c>
      <c r="C18" s="431" t="e">
        <f>#REF!</f>
        <v>#REF!</v>
      </c>
      <c r="D18" s="431" t="e">
        <f>#REF!</f>
        <v>#REF!</v>
      </c>
      <c r="E18" s="359" t="e">
        <f>#REF!</f>
        <v>#REF!</v>
      </c>
      <c r="F18" s="359" t="e">
        <f t="shared" ref="F18:F60" si="0">IF(E18=0, "Included", IF(ISERROR(D18*E18), E18, D18*E18))</f>
        <v>#REF!</v>
      </c>
    </row>
    <row r="19" spans="1:20" s="419" customFormat="1" ht="15.5">
      <c r="A19" s="431"/>
      <c r="B19" s="431" t="e">
        <f>#REF!</f>
        <v>#REF!</v>
      </c>
      <c r="C19" s="431" t="e">
        <f>#REF!</f>
        <v>#REF!</v>
      </c>
      <c r="D19" s="431" t="e">
        <f>#REF!</f>
        <v>#REF!</v>
      </c>
      <c r="E19" s="359" t="e">
        <f>#REF!</f>
        <v>#REF!</v>
      </c>
      <c r="F19" s="359" t="e">
        <f t="shared" si="0"/>
        <v>#REF!</v>
      </c>
    </row>
    <row r="20" spans="1:20" s="419" customFormat="1" ht="15.5">
      <c r="A20" s="431"/>
      <c r="B20" s="431"/>
      <c r="C20" s="431"/>
      <c r="D20" s="431"/>
      <c r="E20" s="359"/>
      <c r="F20" s="359"/>
    </row>
    <row r="21" spans="1:20" s="419" customFormat="1" ht="18.75" customHeight="1">
      <c r="A21" s="431" t="e">
        <f>#REF!</f>
        <v>#REF!</v>
      </c>
      <c r="B21" s="431" t="e">
        <f>#REF!</f>
        <v>#REF!</v>
      </c>
      <c r="C21" s="431"/>
      <c r="D21" s="431"/>
      <c r="E21" s="359"/>
      <c r="F21" s="359"/>
      <c r="S21" s="419" t="s">
        <v>177</v>
      </c>
      <c r="T21" s="424" t="s">
        <v>178</v>
      </c>
    </row>
    <row r="22" spans="1:20" s="419" customFormat="1" ht="18.75" customHeight="1">
      <c r="A22" s="431"/>
      <c r="B22" s="431" t="e">
        <f>#REF!</f>
        <v>#REF!</v>
      </c>
      <c r="C22" s="431" t="e">
        <f>#REF!</f>
        <v>#REF!</v>
      </c>
      <c r="D22" s="431" t="e">
        <f>#REF!</f>
        <v>#REF!</v>
      </c>
      <c r="E22" s="359" t="e">
        <f>#REF!</f>
        <v>#REF!</v>
      </c>
      <c r="F22" s="359" t="e">
        <f t="shared" si="0"/>
        <v>#REF!</v>
      </c>
      <c r="S22" s="419" t="s">
        <v>179</v>
      </c>
      <c r="T22" s="424" t="s">
        <v>180</v>
      </c>
    </row>
    <row r="23" spans="1:20" s="419" customFormat="1" ht="16.5" customHeight="1">
      <c r="A23" s="431"/>
      <c r="B23" s="431" t="e">
        <f>#REF!</f>
        <v>#REF!</v>
      </c>
      <c r="C23" s="431" t="e">
        <f>#REF!</f>
        <v>#REF!</v>
      </c>
      <c r="D23" s="431" t="e">
        <f>#REF!</f>
        <v>#REF!</v>
      </c>
      <c r="E23" s="359" t="e">
        <f>#REF!</f>
        <v>#REF!</v>
      </c>
      <c r="F23" s="359" t="e">
        <f t="shared" si="0"/>
        <v>#REF!</v>
      </c>
      <c r="S23" s="419" t="s">
        <v>181</v>
      </c>
      <c r="T23" s="424" t="s">
        <v>182</v>
      </c>
    </row>
    <row r="24" spans="1:20" s="419" customFormat="1" ht="15.5">
      <c r="A24" s="431"/>
      <c r="B24" s="431" t="e">
        <f>#REF!</f>
        <v>#REF!</v>
      </c>
      <c r="C24" s="431" t="e">
        <f>#REF!</f>
        <v>#REF!</v>
      </c>
      <c r="D24" s="431" t="e">
        <f>#REF!</f>
        <v>#REF!</v>
      </c>
      <c r="E24" s="359" t="e">
        <f>#REF!</f>
        <v>#REF!</v>
      </c>
      <c r="F24" s="359" t="e">
        <f t="shared" si="0"/>
        <v>#REF!</v>
      </c>
      <c r="S24" s="419" t="s">
        <v>183</v>
      </c>
    </row>
    <row r="25" spans="1:20" s="419" customFormat="1" ht="15.5">
      <c r="A25" s="431"/>
      <c r="B25" s="431"/>
      <c r="C25" s="431"/>
      <c r="D25" s="431"/>
      <c r="E25" s="359"/>
      <c r="F25" s="359"/>
    </row>
    <row r="26" spans="1:20" s="419" customFormat="1" ht="16.5" customHeight="1">
      <c r="A26" s="431"/>
      <c r="B26" s="431"/>
      <c r="C26" s="431"/>
      <c r="D26" s="431"/>
      <c r="E26" s="359"/>
      <c r="F26" s="359"/>
    </row>
    <row r="27" spans="1:20" s="419" customFormat="1" ht="15.5">
      <c r="A27" s="431" t="e">
        <f>#REF!</f>
        <v>#REF!</v>
      </c>
      <c r="B27" s="431" t="e">
        <f>#REF!</f>
        <v>#REF!</v>
      </c>
      <c r="C27" s="431"/>
      <c r="D27" s="431"/>
      <c r="E27" s="359"/>
      <c r="F27" s="359"/>
    </row>
    <row r="28" spans="1:20" s="419" customFormat="1" ht="15.5">
      <c r="A28" s="431"/>
      <c r="B28" s="431" t="e">
        <f>#REF!</f>
        <v>#REF!</v>
      </c>
      <c r="C28" s="431" t="e">
        <f>#REF!</f>
        <v>#REF!</v>
      </c>
      <c r="D28" s="431" t="e">
        <f>#REF!</f>
        <v>#REF!</v>
      </c>
      <c r="E28" s="359" t="e">
        <f>#REF!</f>
        <v>#REF!</v>
      </c>
      <c r="F28" s="359" t="e">
        <f>IF(E28=0, "Included", IF(ISERROR(D28*E28), E28, D28*E28))</f>
        <v>#REF!</v>
      </c>
    </row>
    <row r="29" spans="1:20" s="419" customFormat="1" ht="15.5">
      <c r="A29" s="431"/>
      <c r="B29" s="431" t="e">
        <f>#REF!</f>
        <v>#REF!</v>
      </c>
      <c r="C29" s="431" t="e">
        <f>#REF!</f>
        <v>#REF!</v>
      </c>
      <c r="D29" s="431" t="e">
        <f>#REF!</f>
        <v>#REF!</v>
      </c>
      <c r="E29" s="359" t="e">
        <f>#REF!</f>
        <v>#REF!</v>
      </c>
      <c r="F29" s="359" t="e">
        <f t="shared" si="0"/>
        <v>#REF!</v>
      </c>
    </row>
    <row r="30" spans="1:20" s="419" customFormat="1" ht="15.5">
      <c r="A30" s="431"/>
      <c r="B30" s="431" t="e">
        <f>#REF!</f>
        <v>#REF!</v>
      </c>
      <c r="C30" s="431" t="e">
        <f>#REF!</f>
        <v>#REF!</v>
      </c>
      <c r="D30" s="431" t="e">
        <f>#REF!</f>
        <v>#REF!</v>
      </c>
      <c r="E30" s="359" t="e">
        <f>#REF!</f>
        <v>#REF!</v>
      </c>
      <c r="F30" s="359" t="e">
        <f t="shared" si="0"/>
        <v>#REF!</v>
      </c>
      <c r="S30" s="411"/>
      <c r="T30" s="425"/>
    </row>
    <row r="31" spans="1:20" s="419" customFormat="1" ht="15.5">
      <c r="A31" s="431"/>
      <c r="B31" s="431"/>
      <c r="C31" s="431"/>
      <c r="D31" s="431"/>
      <c r="E31" s="359"/>
      <c r="F31" s="359"/>
    </row>
    <row r="32" spans="1:20" s="419" customFormat="1" ht="15.5">
      <c r="A32" s="431" t="e">
        <f>#REF!</f>
        <v>#REF!</v>
      </c>
      <c r="B32" s="431" t="e">
        <f>#REF!</f>
        <v>#REF!</v>
      </c>
      <c r="C32" s="431"/>
      <c r="D32" s="431"/>
      <c r="E32" s="359"/>
      <c r="F32" s="359"/>
    </row>
    <row r="33" spans="1:6" s="419" customFormat="1" ht="15.5">
      <c r="A33" s="431" t="e">
        <f>#REF!</f>
        <v>#REF!</v>
      </c>
      <c r="B33" s="431" t="e">
        <f>#REF!</f>
        <v>#REF!</v>
      </c>
      <c r="C33" s="431"/>
      <c r="D33" s="431"/>
      <c r="E33" s="359"/>
      <c r="F33" s="359"/>
    </row>
    <row r="34" spans="1:6" s="419" customFormat="1" ht="15.5">
      <c r="A34" s="431"/>
      <c r="B34" s="431" t="e">
        <f>#REF!</f>
        <v>#REF!</v>
      </c>
      <c r="C34" s="431" t="e">
        <f>#REF!</f>
        <v>#REF!</v>
      </c>
      <c r="D34" s="431" t="e">
        <f>#REF!</f>
        <v>#REF!</v>
      </c>
      <c r="E34" s="359" t="e">
        <f>#REF!</f>
        <v>#REF!</v>
      </c>
      <c r="F34" s="359" t="e">
        <f t="shared" si="0"/>
        <v>#REF!</v>
      </c>
    </row>
    <row r="35" spans="1:6" s="419" customFormat="1" ht="15.5">
      <c r="A35" s="431"/>
      <c r="B35" s="431" t="e">
        <f>#REF!</f>
        <v>#REF!</v>
      </c>
      <c r="C35" s="431" t="e">
        <f>#REF!</f>
        <v>#REF!</v>
      </c>
      <c r="D35" s="431" t="e">
        <f>#REF!</f>
        <v>#REF!</v>
      </c>
      <c r="E35" s="359" t="e">
        <f>#REF!</f>
        <v>#REF!</v>
      </c>
      <c r="F35" s="359" t="e">
        <f t="shared" si="0"/>
        <v>#REF!</v>
      </c>
    </row>
    <row r="36" spans="1:6" s="419" customFormat="1" ht="15.5">
      <c r="A36" s="431"/>
      <c r="B36" s="431" t="e">
        <f>#REF!</f>
        <v>#REF!</v>
      </c>
      <c r="C36" s="431" t="e">
        <f>#REF!</f>
        <v>#REF!</v>
      </c>
      <c r="D36" s="431" t="e">
        <f>#REF!</f>
        <v>#REF!</v>
      </c>
      <c r="E36" s="359" t="e">
        <f>#REF!</f>
        <v>#REF!</v>
      </c>
      <c r="F36" s="359" t="e">
        <f t="shared" si="0"/>
        <v>#REF!</v>
      </c>
    </row>
    <row r="37" spans="1:6" s="419" customFormat="1" ht="15.5">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ht="15.5">
      <c r="A39" s="431" t="e">
        <f>#REF!</f>
        <v>#REF!</v>
      </c>
      <c r="B39" s="431" t="e">
        <f>#REF!</f>
        <v>#REF!</v>
      </c>
      <c r="C39" s="431"/>
      <c r="D39" s="431"/>
      <c r="E39" s="359"/>
      <c r="F39" s="359"/>
    </row>
    <row r="40" spans="1:6" s="419" customFormat="1" ht="15.5">
      <c r="A40" s="431"/>
      <c r="B40" s="431" t="e">
        <f>#REF!</f>
        <v>#REF!</v>
      </c>
      <c r="C40" s="431" t="e">
        <f>#REF!</f>
        <v>#REF!</v>
      </c>
      <c r="D40" s="431" t="e">
        <f>#REF!</f>
        <v>#REF!</v>
      </c>
      <c r="E40" s="359" t="e">
        <f>#REF!</f>
        <v>#REF!</v>
      </c>
      <c r="F40" s="359" t="e">
        <f t="shared" si="0"/>
        <v>#REF!</v>
      </c>
    </row>
    <row r="41" spans="1:6" s="419" customFormat="1" ht="15.5">
      <c r="A41" s="431"/>
      <c r="B41" s="431" t="e">
        <f>#REF!</f>
        <v>#REF!</v>
      </c>
      <c r="C41" s="431" t="e">
        <f>#REF!</f>
        <v>#REF!</v>
      </c>
      <c r="D41" s="431" t="e">
        <f>#REF!</f>
        <v>#REF!</v>
      </c>
      <c r="E41" s="359" t="e">
        <f>#REF!</f>
        <v>#REF!</v>
      </c>
      <c r="F41" s="359" t="e">
        <f t="shared" si="0"/>
        <v>#REF!</v>
      </c>
    </row>
    <row r="42" spans="1:6" s="419" customFormat="1" ht="15.5">
      <c r="A42" s="431"/>
      <c r="B42" s="431"/>
      <c r="C42" s="431"/>
      <c r="D42" s="431"/>
      <c r="E42" s="359"/>
      <c r="F42" s="359"/>
    </row>
    <row r="43" spans="1:6" s="419" customFormat="1" ht="15.5">
      <c r="A43" s="431" t="e">
        <f>#REF!</f>
        <v>#REF!</v>
      </c>
      <c r="B43" s="431" t="e">
        <f>#REF!</f>
        <v>#REF!</v>
      </c>
      <c r="C43" s="431" t="e">
        <f>#REF!</f>
        <v>#REF!</v>
      </c>
      <c r="D43" s="431" t="e">
        <f>#REF!</f>
        <v>#REF!</v>
      </c>
      <c r="E43" s="359" t="e">
        <f>#REF!</f>
        <v>#REF!</v>
      </c>
      <c r="F43" s="359" t="e">
        <f t="shared" si="0"/>
        <v>#REF!</v>
      </c>
    </row>
    <row r="44" spans="1:6" s="419" customFormat="1" ht="15.5">
      <c r="A44" s="431"/>
      <c r="B44" s="431"/>
      <c r="C44" s="431"/>
      <c r="D44" s="431"/>
      <c r="E44" s="359"/>
      <c r="F44" s="359"/>
    </row>
    <row r="45" spans="1:6" s="419" customFormat="1" ht="15.5">
      <c r="A45" s="431" t="e">
        <f>#REF!</f>
        <v>#REF!</v>
      </c>
      <c r="B45" s="431" t="e">
        <f>#REF!</f>
        <v>#REF!</v>
      </c>
      <c r="C45" s="431" t="e">
        <f>#REF!</f>
        <v>#REF!</v>
      </c>
      <c r="D45" s="431" t="e">
        <f>#REF!</f>
        <v>#REF!</v>
      </c>
      <c r="E45" s="359" t="e">
        <f>#REF!</f>
        <v>#REF!</v>
      </c>
      <c r="F45" s="359" t="e">
        <f t="shared" si="0"/>
        <v>#REF!</v>
      </c>
    </row>
    <row r="46" spans="1:6" s="419" customFormat="1" ht="15.5">
      <c r="A46" s="431"/>
      <c r="B46" s="431"/>
      <c r="C46" s="431"/>
      <c r="D46" s="431"/>
      <c r="E46" s="359"/>
      <c r="F46" s="359"/>
    </row>
    <row r="47" spans="1:6" s="419" customFormat="1" ht="15.5">
      <c r="A47" s="431" t="e">
        <f>#REF!</f>
        <v>#REF!</v>
      </c>
      <c r="B47" s="431" t="e">
        <f>#REF!</f>
        <v>#REF!</v>
      </c>
      <c r="C47" s="431"/>
      <c r="D47" s="431"/>
      <c r="E47" s="359"/>
      <c r="F47" s="359"/>
    </row>
    <row r="48" spans="1:6" s="419" customFormat="1" ht="15.5">
      <c r="A48" s="431"/>
      <c r="B48" s="431" t="e">
        <f>#REF!</f>
        <v>#REF!</v>
      </c>
      <c r="C48" s="431" t="e">
        <f>#REF!</f>
        <v>#REF!</v>
      </c>
      <c r="D48" s="431" t="e">
        <f>#REF!</f>
        <v>#REF!</v>
      </c>
      <c r="E48" s="359" t="e">
        <f>#REF!</f>
        <v>#REF!</v>
      </c>
      <c r="F48" s="359" t="e">
        <f t="shared" si="0"/>
        <v>#REF!</v>
      </c>
    </row>
    <row r="49" spans="1:6" s="419" customFormat="1" ht="15.5">
      <c r="A49" s="431"/>
      <c r="B49" s="431"/>
      <c r="C49" s="431"/>
      <c r="D49" s="431"/>
      <c r="E49" s="359"/>
      <c r="F49" s="359"/>
    </row>
    <row r="50" spans="1:6" s="419" customFormat="1" ht="15.5">
      <c r="A50" s="431" t="e">
        <f>#REF!</f>
        <v>#REF!</v>
      </c>
      <c r="B50" s="431" t="e">
        <f>#REF!</f>
        <v>#REF!</v>
      </c>
      <c r="C50" s="431"/>
      <c r="D50" s="431"/>
      <c r="E50" s="359"/>
      <c r="F50" s="359"/>
    </row>
    <row r="51" spans="1:6" s="419" customFormat="1" ht="15.5">
      <c r="A51" s="431"/>
      <c r="B51" s="431" t="e">
        <f>#REF!</f>
        <v>#REF!</v>
      </c>
      <c r="C51" s="431" t="e">
        <f>#REF!</f>
        <v>#REF!</v>
      </c>
      <c r="D51" s="431" t="e">
        <f>#REF!</f>
        <v>#REF!</v>
      </c>
      <c r="E51" s="359" t="e">
        <f>#REF!</f>
        <v>#REF!</v>
      </c>
      <c r="F51" s="359" t="e">
        <f t="shared" si="0"/>
        <v>#REF!</v>
      </c>
    </row>
    <row r="52" spans="1:6" s="419" customFormat="1" ht="15.5">
      <c r="A52" s="431"/>
      <c r="B52" s="431" t="e">
        <f>#REF!</f>
        <v>#REF!</v>
      </c>
      <c r="C52" s="431" t="e">
        <f>#REF!</f>
        <v>#REF!</v>
      </c>
      <c r="D52" s="431" t="e">
        <f>#REF!</f>
        <v>#REF!</v>
      </c>
      <c r="E52" s="359" t="e">
        <f>#REF!</f>
        <v>#REF!</v>
      </c>
      <c r="F52" s="359" t="e">
        <f t="shared" si="0"/>
        <v>#REF!</v>
      </c>
    </row>
    <row r="53" spans="1:6" s="419" customFormat="1" ht="15.5">
      <c r="A53" s="431"/>
      <c r="B53" s="431"/>
      <c r="C53" s="431"/>
      <c r="D53" s="431"/>
      <c r="E53" s="359"/>
      <c r="F53" s="359"/>
    </row>
    <row r="54" spans="1:6" s="419" customFormat="1" ht="15.5">
      <c r="A54" s="431" t="e">
        <f>#REF!</f>
        <v>#REF!</v>
      </c>
      <c r="B54" s="431" t="e">
        <f>#REF!</f>
        <v>#REF!</v>
      </c>
      <c r="C54" s="431"/>
      <c r="D54" s="431"/>
      <c r="E54" s="359"/>
      <c r="F54" s="359"/>
    </row>
    <row r="55" spans="1:6" s="419" customFormat="1" ht="15.5">
      <c r="A55" s="431"/>
      <c r="B55" s="431" t="e">
        <f>#REF!</f>
        <v>#REF!</v>
      </c>
      <c r="C55" s="431" t="e">
        <f>#REF!</f>
        <v>#REF!</v>
      </c>
      <c r="D55" s="431" t="e">
        <f>#REF!</f>
        <v>#REF!</v>
      </c>
      <c r="E55" s="359" t="e">
        <f>#REF!</f>
        <v>#REF!</v>
      </c>
      <c r="F55" s="359" t="e">
        <f t="shared" si="0"/>
        <v>#REF!</v>
      </c>
    </row>
    <row r="56" spans="1:6" s="419" customFormat="1" ht="15.5">
      <c r="A56" s="431"/>
      <c r="B56" s="431" t="e">
        <f>#REF!</f>
        <v>#REF!</v>
      </c>
      <c r="C56" s="431" t="e">
        <f>#REF!</f>
        <v>#REF!</v>
      </c>
      <c r="D56" s="431" t="e">
        <f>#REF!</f>
        <v>#REF!</v>
      </c>
      <c r="E56" s="359" t="e">
        <f>#REF!</f>
        <v>#REF!</v>
      </c>
      <c r="F56" s="359" t="e">
        <f t="shared" si="0"/>
        <v>#REF!</v>
      </c>
    </row>
    <row r="57" spans="1:6" s="419" customFormat="1" ht="15.5">
      <c r="A57" s="431"/>
      <c r="B57" s="431" t="e">
        <f>#REF!</f>
        <v>#REF!</v>
      </c>
      <c r="C57" s="431" t="e">
        <f>#REF!</f>
        <v>#REF!</v>
      </c>
      <c r="D57" s="431" t="e">
        <f>#REF!</f>
        <v>#REF!</v>
      </c>
      <c r="E57" s="359" t="e">
        <f>#REF!</f>
        <v>#REF!</v>
      </c>
      <c r="F57" s="359" t="e">
        <f t="shared" si="0"/>
        <v>#REF!</v>
      </c>
    </row>
    <row r="58" spans="1:6" s="419" customFormat="1" ht="15.5">
      <c r="A58" s="431"/>
      <c r="B58" s="431" t="e">
        <f>#REF!</f>
        <v>#REF!</v>
      </c>
      <c r="C58" s="431" t="e">
        <f>#REF!</f>
        <v>#REF!</v>
      </c>
      <c r="D58" s="431" t="e">
        <f>#REF!</f>
        <v>#REF!</v>
      </c>
      <c r="E58" s="359" t="e">
        <f>#REF!</f>
        <v>#REF!</v>
      </c>
      <c r="F58" s="359" t="e">
        <f t="shared" si="0"/>
        <v>#REF!</v>
      </c>
    </row>
    <row r="59" spans="1:6" s="419" customFormat="1" ht="15.5">
      <c r="A59" s="431"/>
      <c r="B59" s="431" t="e">
        <f>#REF!</f>
        <v>#REF!</v>
      </c>
      <c r="C59" s="431" t="e">
        <f>#REF!</f>
        <v>#REF!</v>
      </c>
      <c r="D59" s="431" t="e">
        <f>#REF!</f>
        <v>#REF!</v>
      </c>
      <c r="E59" s="359" t="e">
        <f>#REF!</f>
        <v>#REF!</v>
      </c>
      <c r="F59" s="359" t="e">
        <f t="shared" si="0"/>
        <v>#REF!</v>
      </c>
    </row>
    <row r="60" spans="1:6" s="419" customFormat="1" ht="15.5">
      <c r="A60" s="431"/>
      <c r="B60" s="431" t="e">
        <f>#REF!</f>
        <v>#REF!</v>
      </c>
      <c r="C60" s="431" t="e">
        <f>#REF!</f>
        <v>#REF!</v>
      </c>
      <c r="D60" s="431" t="e">
        <f>#REF!</f>
        <v>#REF!</v>
      </c>
      <c r="E60" s="359" t="e">
        <f>#REF!</f>
        <v>#REF!</v>
      </c>
      <c r="F60" s="359" t="e">
        <f t="shared" si="0"/>
        <v>#REF!</v>
      </c>
    </row>
    <row r="61" spans="1:6" s="419" customFormat="1" ht="15.5">
      <c r="A61" s="431"/>
      <c r="B61" s="431"/>
      <c r="C61" s="431"/>
      <c r="D61" s="431"/>
      <c r="E61" s="359"/>
      <c r="F61" s="359"/>
    </row>
    <row r="62" spans="1:6" s="419" customFormat="1" ht="15.5">
      <c r="A62" s="431"/>
      <c r="B62" s="431"/>
      <c r="C62" s="431"/>
      <c r="D62" s="431"/>
      <c r="E62" s="359"/>
      <c r="F62" s="359"/>
    </row>
    <row r="63" spans="1:6" s="419" customFormat="1" ht="15.5">
      <c r="A63" s="431"/>
      <c r="B63" s="431" t="e">
        <f>#REF!</f>
        <v>#REF!</v>
      </c>
      <c r="C63" s="431"/>
      <c r="D63" s="431"/>
      <c r="E63" s="359"/>
      <c r="F63" s="359"/>
    </row>
    <row r="64" spans="1:6" s="419" customFormat="1" ht="15.5">
      <c r="A64" s="431"/>
      <c r="B64" s="431" t="e">
        <f>#REF!</f>
        <v>#REF!</v>
      </c>
      <c r="C64" s="431" t="e">
        <f>#REF!</f>
        <v>#REF!</v>
      </c>
      <c r="D64" s="431" t="e">
        <f>#REF!</f>
        <v>#REF!</v>
      </c>
      <c r="E64" s="359" t="e">
        <f>#REF!</f>
        <v>#REF!</v>
      </c>
      <c r="F64" s="359" t="e">
        <f>IF(E64=0, "Included", IF(ISERROR(D64*E64), E64, D64*E64))</f>
        <v>#REF!</v>
      </c>
    </row>
    <row r="65" spans="1:6" s="419" customFormat="1" ht="15.5">
      <c r="A65" s="431"/>
      <c r="B65" s="431" t="e">
        <f>#REF!</f>
        <v>#REF!</v>
      </c>
      <c r="C65" s="431" t="e">
        <f>#REF!</f>
        <v>#REF!</v>
      </c>
      <c r="D65" s="431" t="e">
        <f>#REF!</f>
        <v>#REF!</v>
      </c>
      <c r="E65" s="359" t="e">
        <f>#REF!</f>
        <v>#REF!</v>
      </c>
      <c r="F65" s="359" t="e">
        <f>IF(E65=0, "Included", IF(ISERROR(D65*E65), E65, D65*E65))</f>
        <v>#REF!</v>
      </c>
    </row>
    <row r="66" spans="1:6" s="419" customFormat="1" ht="15.5">
      <c r="A66" s="431"/>
      <c r="B66" s="431" t="e">
        <f>#REF!</f>
        <v>#REF!</v>
      </c>
      <c r="C66" s="431" t="e">
        <f>#REF!</f>
        <v>#REF!</v>
      </c>
      <c r="D66" s="431" t="e">
        <f>#REF!</f>
        <v>#REF!</v>
      </c>
      <c r="E66" s="359" t="e">
        <f>#REF!</f>
        <v>#REF!</v>
      </c>
      <c r="F66" s="359" t="e">
        <f>IF(E66=0, "Included", IF(ISERROR(D66*E66), E66, D66*E66))</f>
        <v>#REF!</v>
      </c>
    </row>
    <row r="67" spans="1:6" s="419" customFormat="1" ht="15.5">
      <c r="A67" s="431"/>
      <c r="B67" s="431" t="e">
        <f>#REF!</f>
        <v>#REF!</v>
      </c>
      <c r="C67" s="431" t="e">
        <f>#REF!</f>
        <v>#REF!</v>
      </c>
      <c r="D67" s="431" t="e">
        <f>#REF!</f>
        <v>#REF!</v>
      </c>
      <c r="E67" s="359" t="e">
        <f>#REF!</f>
        <v>#REF!</v>
      </c>
      <c r="F67" s="359" t="e">
        <f>IF(E67=0, "Included", IF(ISERROR(D67*E67), E67, D67*E67))</f>
        <v>#REF!</v>
      </c>
    </row>
    <row r="68" spans="1:6" s="419" customFormat="1" ht="15.5">
      <c r="A68" s="431"/>
      <c r="B68" s="431"/>
      <c r="C68" s="431"/>
      <c r="D68" s="431"/>
      <c r="E68" s="359"/>
      <c r="F68" s="359"/>
    </row>
    <row r="69" spans="1:6" s="419" customFormat="1" ht="15.5">
      <c r="A69" s="431" t="e">
        <f>#REF!</f>
        <v>#REF!</v>
      </c>
      <c r="B69" s="431" t="e">
        <f>#REF!</f>
        <v>#REF!</v>
      </c>
      <c r="C69" s="431"/>
      <c r="D69" s="431"/>
      <c r="E69" s="359"/>
      <c r="F69" s="359"/>
    </row>
    <row r="70" spans="1:6" s="419" customFormat="1" ht="15.5">
      <c r="A70" s="431"/>
      <c r="B70" s="431" t="e">
        <f>#REF!</f>
        <v>#REF!</v>
      </c>
      <c r="C70" s="431"/>
      <c r="D70" s="431"/>
      <c r="E70" s="359"/>
      <c r="F70" s="359"/>
    </row>
    <row r="71" spans="1:6" s="419" customFormat="1" ht="15.5">
      <c r="A71" s="431"/>
      <c r="B71" s="431" t="e">
        <f>#REF!</f>
        <v>#REF!</v>
      </c>
      <c r="C71" s="431" t="e">
        <f>#REF!</f>
        <v>#REF!</v>
      </c>
      <c r="D71" s="431" t="e">
        <f>#REF!</f>
        <v>#REF!</v>
      </c>
      <c r="E71" s="359" t="e">
        <f>#REF!</f>
        <v>#REF!</v>
      </c>
      <c r="F71" s="359" t="e">
        <f>IF(E71=0, "Included", IF(ISERROR(D71*E71), E71, D71*E71))</f>
        <v>#REF!</v>
      </c>
    </row>
    <row r="72" spans="1:6" s="419" customFormat="1" ht="15.5">
      <c r="A72" s="431"/>
      <c r="B72" s="431"/>
      <c r="C72" s="431"/>
      <c r="D72" s="431"/>
      <c r="E72" s="359"/>
      <c r="F72" s="359"/>
    </row>
    <row r="73" spans="1:6" s="419" customFormat="1" ht="15.5">
      <c r="A73" s="431" t="e">
        <f>#REF!</f>
        <v>#REF!</v>
      </c>
      <c r="B73" s="431" t="e">
        <f>#REF!</f>
        <v>#REF!</v>
      </c>
      <c r="C73" s="431"/>
      <c r="D73" s="431"/>
      <c r="E73" s="359"/>
      <c r="F73" s="359"/>
    </row>
    <row r="74" spans="1:6" s="419" customFormat="1" ht="15.5">
      <c r="A74" s="431" t="e">
        <f>#REF!</f>
        <v>#REF!</v>
      </c>
      <c r="B74" s="431" t="e">
        <f>#REF!</f>
        <v>#REF!</v>
      </c>
      <c r="C74" s="431" t="e">
        <f>#REF!</f>
        <v>#REF!</v>
      </c>
      <c r="D74" s="431" t="e">
        <f>#REF!</f>
        <v>#REF!</v>
      </c>
      <c r="E74" s="359" t="e">
        <f>#REF!</f>
        <v>#REF!</v>
      </c>
      <c r="F74" s="359" t="e">
        <f>IF(E74=0, "Included", IF(ISERROR(D74*E74), E74, D74*E74))</f>
        <v>#REF!</v>
      </c>
    </row>
    <row r="75" spans="1:6" s="419" customFormat="1" ht="15.5">
      <c r="A75" s="431" t="e">
        <f>#REF!</f>
        <v>#REF!</v>
      </c>
      <c r="B75" s="431" t="e">
        <f>#REF!</f>
        <v>#REF!</v>
      </c>
      <c r="C75" s="431"/>
      <c r="D75" s="431"/>
      <c r="E75" s="359"/>
      <c r="F75" s="359"/>
    </row>
    <row r="76" spans="1:6" s="419" customFormat="1" ht="15.5">
      <c r="A76" s="431" t="e">
        <f>#REF!</f>
        <v>#REF!</v>
      </c>
      <c r="B76" s="431" t="e">
        <f>#REF!</f>
        <v>#REF!</v>
      </c>
      <c r="C76" s="431" t="e">
        <f>#REF!</f>
        <v>#REF!</v>
      </c>
      <c r="D76" s="431" t="e">
        <f>#REF!</f>
        <v>#REF!</v>
      </c>
      <c r="E76" s="359" t="e">
        <f>#REF!</f>
        <v>#REF!</v>
      </c>
      <c r="F76" s="359" t="e">
        <f>IF(E76=0, "Included", IF(ISERROR(D76*E76), E76, D76*E76))</f>
        <v>#REF!</v>
      </c>
    </row>
    <row r="77" spans="1:6" s="419" customFormat="1" ht="15.5">
      <c r="A77" s="431" t="e">
        <f>#REF!</f>
        <v>#REF!</v>
      </c>
      <c r="B77" s="431" t="e">
        <f>#REF!</f>
        <v>#REF!</v>
      </c>
      <c r="C77" s="431" t="e">
        <f>#REF!</f>
        <v>#REF!</v>
      </c>
      <c r="D77" s="431" t="e">
        <f>#REF!</f>
        <v>#REF!</v>
      </c>
      <c r="E77" s="359" t="e">
        <f>#REF!</f>
        <v>#REF!</v>
      </c>
      <c r="F77" s="359" t="e">
        <f>IF(E77=0, "Included", IF(ISERROR(D77*E77), E77, D77*E77))</f>
        <v>#REF!</v>
      </c>
    </row>
    <row r="78" spans="1:6" s="419" customFormat="1" ht="15.5">
      <c r="A78" s="431"/>
      <c r="B78" s="431"/>
      <c r="C78" s="431"/>
      <c r="D78" s="431"/>
      <c r="E78" s="359"/>
      <c r="F78" s="359"/>
    </row>
    <row r="79" spans="1:6" s="419" customFormat="1" ht="15.5">
      <c r="A79" s="431" t="e">
        <f>#REF!</f>
        <v>#REF!</v>
      </c>
      <c r="B79" s="431" t="e">
        <f>#REF!</f>
        <v>#REF!</v>
      </c>
      <c r="C79" s="431"/>
      <c r="D79" s="431"/>
      <c r="E79" s="359"/>
      <c r="F79" s="359"/>
    </row>
    <row r="80" spans="1:6" s="419" customFormat="1" ht="15.5">
      <c r="A80" s="431"/>
      <c r="B80" s="431" t="e">
        <f>#REF!</f>
        <v>#REF!</v>
      </c>
      <c r="C80" s="431" t="e">
        <f>#REF!</f>
        <v>#REF!</v>
      </c>
      <c r="D80" s="431" t="e">
        <f>#REF!</f>
        <v>#REF!</v>
      </c>
      <c r="E80" s="359" t="e">
        <f>#REF!</f>
        <v>#REF!</v>
      </c>
      <c r="F80" s="359" t="e">
        <f>IF(E80=0, "Included", IF(ISERROR(D80*E80), E80, D80*E80))</f>
        <v>#REF!</v>
      </c>
    </row>
    <row r="81" spans="1:6">
      <c r="A81" s="426"/>
      <c r="B81" s="381" t="s">
        <v>184</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29">
      <c r="A84" s="372" t="s">
        <v>122</v>
      </c>
      <c r="B84" s="373" t="str">
        <f>'Sch-1'!F28</f>
        <v>--2023</v>
      </c>
      <c r="C84" s="374"/>
      <c r="D84" s="375"/>
      <c r="E84" s="376"/>
      <c r="F84" s="376"/>
    </row>
    <row r="85" spans="1:6" ht="29">
      <c r="A85" s="372" t="s">
        <v>123</v>
      </c>
      <c r="B85" s="373" t="str">
        <f>'Sch-1'!F29</f>
        <v/>
      </c>
      <c r="C85" s="376"/>
      <c r="D85" s="375" t="s">
        <v>124</v>
      </c>
      <c r="E85" s="377" t="str">
        <f>'Sch-1'!M29</f>
        <v/>
      </c>
      <c r="F85" s="376"/>
    </row>
    <row r="86" spans="1:6">
      <c r="A86" s="378"/>
      <c r="B86" s="379"/>
      <c r="C86" s="380"/>
      <c r="D86" s="375" t="s">
        <v>125</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1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ColWidth="9" defaultRowHeight="13"/>
  <cols>
    <col min="1" max="1" width="11.36328125" style="92" customWidth="1"/>
    <col min="2" max="2" width="49.453125" style="92" customWidth="1"/>
    <col min="3" max="3" width="7.6328125" style="92" customWidth="1"/>
    <col min="4" max="4" width="7.90625" style="92" customWidth="1"/>
    <col min="5" max="5" width="17.6328125" style="92" customWidth="1"/>
    <col min="6" max="6" width="17" style="92" customWidth="1"/>
    <col min="7" max="8" width="9" style="80"/>
    <col min="9" max="16384" width="9" style="81"/>
  </cols>
  <sheetData>
    <row r="1" spans="1:6" ht="18" customHeight="1">
      <c r="A1" s="75" t="str">
        <f>Cover!B3</f>
        <v>SR-II/C&amp;M/WC-4330/2025</v>
      </c>
      <c r="B1" s="76"/>
      <c r="C1" s="77"/>
      <c r="D1" s="77"/>
      <c r="E1" s="78"/>
      <c r="F1" s="79" t="s">
        <v>185</v>
      </c>
    </row>
    <row r="2" spans="1:6" ht="18" customHeight="1">
      <c r="A2" s="64"/>
      <c r="B2" s="82"/>
      <c r="C2" s="83"/>
      <c r="D2" s="83"/>
      <c r="E2" s="32"/>
      <c r="F2" s="32"/>
    </row>
    <row r="3" spans="1:6" ht="93.75" customHeight="1">
      <c r="A3" s="1092" t="str">
        <f>Cover!$B$2</f>
        <v>Construction of 220 kV Bays including SPR Rooms, common facilities for the augmentation portion of 765/400/220kV Koppal-II PS under “System strengthening at Koppal-II and Gadag-II for integration of RE generation projects” under TBCB SR-II.</v>
      </c>
      <c r="B3" s="1092"/>
      <c r="C3" s="1092"/>
      <c r="D3" s="1092"/>
      <c r="E3" s="1092"/>
      <c r="F3" s="1092"/>
    </row>
    <row r="4" spans="1:6" ht="22" customHeight="1">
      <c r="A4" s="1093" t="s">
        <v>186</v>
      </c>
      <c r="B4" s="1093"/>
      <c r="C4" s="1093"/>
      <c r="D4" s="1093"/>
      <c r="E4" s="1093"/>
      <c r="F4" s="1093"/>
    </row>
    <row r="5" spans="1:6" ht="18" customHeight="1">
      <c r="A5" s="84"/>
      <c r="B5" s="85"/>
      <c r="C5" s="84"/>
      <c r="D5" s="84"/>
      <c r="E5" s="84"/>
      <c r="F5" s="84"/>
    </row>
    <row r="6" spans="1:6" ht="18" customHeight="1">
      <c r="A6" s="29" t="str">
        <f>'Sch-1'!A7</f>
        <v>Bidder’s Name and Address (Bidder) :</v>
      </c>
      <c r="B6" s="30"/>
      <c r="C6" s="30"/>
      <c r="D6" s="30"/>
      <c r="E6" s="60" t="s">
        <v>83</v>
      </c>
      <c r="F6" s="32"/>
    </row>
    <row r="7" spans="1:6" ht="36" customHeight="1">
      <c r="A7" s="1089" t="str">
        <f>'Sch-1'!A8</f>
        <v/>
      </c>
      <c r="B7" s="1089"/>
      <c r="C7" s="1089"/>
      <c r="D7" s="1089"/>
      <c r="E7" s="59" t="str">
        <f>'Sch-1'!M8</f>
        <v>Sr.GM , Contracts &amp; Materials Department,</v>
      </c>
      <c r="F7" s="32"/>
    </row>
    <row r="8" spans="1:6" ht="18" customHeight="1">
      <c r="A8" s="29" t="s">
        <v>85</v>
      </c>
      <c r="B8" s="1090" t="str">
        <f>IF('Sch-1'!G9=0, "", 'Sch-1'!G9)</f>
        <v/>
      </c>
      <c r="C8" s="1090"/>
      <c r="D8" s="1090"/>
      <c r="E8" s="59" t="str">
        <f>'Sch-1'!M9</f>
        <v>Power Grid Corporation of India Ltd.,</v>
      </c>
      <c r="F8" s="32"/>
    </row>
    <row r="9" spans="1:6" ht="18" customHeight="1">
      <c r="A9" s="29" t="s">
        <v>87</v>
      </c>
      <c r="B9" s="1090" t="str">
        <f>IF('Sch-1'!G10=0, "", 'Sch-1'!G10)</f>
        <v/>
      </c>
      <c r="C9" s="1090"/>
      <c r="D9" s="1090"/>
      <c r="E9" s="59" t="str">
        <f>'Sch-1'!M10</f>
        <v>SRTS-II, RHQ</v>
      </c>
      <c r="F9" s="32"/>
    </row>
    <row r="10" spans="1:6" ht="18" customHeight="1">
      <c r="A10" s="30"/>
      <c r="B10" s="1090" t="str">
        <f>IF('Sch-1'!G11=0, "", 'Sch-1'!G11)</f>
        <v/>
      </c>
      <c r="C10" s="1090"/>
      <c r="D10" s="1090"/>
      <c r="E10" s="59" t="str">
        <f>'Sch-1'!M11</f>
        <v>Singanayakanahalli</v>
      </c>
      <c r="F10" s="32"/>
    </row>
    <row r="11" spans="1:6" ht="18" customHeight="1">
      <c r="A11" s="30"/>
      <c r="B11" s="1090" t="str">
        <f>IF('Sch-1'!G12=0, "", 'Sch-1'!G12)</f>
        <v/>
      </c>
      <c r="C11" s="1090"/>
      <c r="D11" s="1090"/>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187</v>
      </c>
      <c r="B14" s="87"/>
      <c r="C14" s="86"/>
      <c r="D14" s="86"/>
      <c r="E14" s="86"/>
      <c r="F14" s="86"/>
    </row>
    <row r="15" spans="1:6" ht="19.5" customHeight="1">
      <c r="A15" s="583"/>
      <c r="B15" s="584"/>
      <c r="C15" s="458"/>
      <c r="D15" s="459"/>
      <c r="E15" s="453"/>
      <c r="F15" s="452"/>
    </row>
    <row r="16" spans="1:6" ht="15.5">
      <c r="A16" s="583"/>
      <c r="B16" s="585"/>
      <c r="C16" s="458"/>
      <c r="D16" s="459"/>
      <c r="E16" s="453"/>
      <c r="F16" s="452"/>
    </row>
    <row r="17" spans="1:6" ht="21" customHeight="1">
      <c r="A17" s="583"/>
      <c r="B17" s="585"/>
      <c r="C17" s="458"/>
      <c r="D17" s="459"/>
      <c r="E17" s="453"/>
      <c r="F17" s="452"/>
    </row>
    <row r="18" spans="1:6" ht="33.65" customHeight="1">
      <c r="A18" s="461"/>
      <c r="B18" s="462" t="s">
        <v>188</v>
      </c>
      <c r="C18" s="462"/>
      <c r="D18" s="462"/>
      <c r="E18" s="462"/>
      <c r="F18" s="464">
        <f>SUM(F16:F17)</f>
        <v>0</v>
      </c>
    </row>
    <row r="19" spans="1:6" ht="33.65" customHeight="1">
      <c r="A19" s="89" t="s">
        <v>122</v>
      </c>
      <c r="B19" s="102" t="s">
        <v>189</v>
      </c>
      <c r="C19" s="1091" t="s">
        <v>124</v>
      </c>
      <c r="D19" s="1091"/>
      <c r="E19" s="679" t="s">
        <v>9</v>
      </c>
      <c r="F19" s="679"/>
    </row>
    <row r="20" spans="1:6" ht="33.65" customHeight="1">
      <c r="A20" s="83" t="s">
        <v>123</v>
      </c>
      <c r="B20" s="82" t="s">
        <v>9</v>
      </c>
      <c r="C20" s="1091" t="s">
        <v>125</v>
      </c>
      <c r="D20" s="1091"/>
      <c r="E20" s="292" t="s">
        <v>9</v>
      </c>
      <c r="F20" s="292"/>
    </row>
    <row r="21" spans="1:6" ht="33.65" customHeight="1">
      <c r="A21" s="83"/>
      <c r="B21" s="82"/>
      <c r="C21" s="32"/>
      <c r="D21" s="83"/>
      <c r="E21" s="173"/>
      <c r="F21" s="91"/>
    </row>
  </sheetData>
  <sheetProtection formatColumns="0" formatRows="0" selectLockedCells="1" selectUnlockedCells="1"/>
  <customSheetViews>
    <customSheetView guid="{B48B8B4C-A880-453D-8729-90D004BEF0DB}"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3"/>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2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75D87FDD-0292-4E5A-8E8F-63018B009393}"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14"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56234-4E10-4127-AA2C-7BC057501B45}">
  <sheetPr>
    <tabColor indexed="10"/>
    <pageSetUpPr fitToPage="1"/>
  </sheetPr>
  <dimension ref="A1:AY194"/>
  <sheetViews>
    <sheetView view="pageBreakPreview" zoomScale="55" zoomScaleNormal="100" zoomScaleSheetLayoutView="55" workbookViewId="0">
      <selection activeCell="A6" sqref="A6:M11"/>
    </sheetView>
  </sheetViews>
  <sheetFormatPr defaultColWidth="9" defaultRowHeight="15.5"/>
  <cols>
    <col min="1" max="1" width="8.6328125" style="795" customWidth="1"/>
    <col min="2" max="2" width="10.36328125" style="795" customWidth="1"/>
    <col min="3" max="3" width="10.453125" style="795" customWidth="1"/>
    <col min="4" max="4" width="17" style="834" customWidth="1"/>
    <col min="5" max="5" width="9.90625" style="795" customWidth="1"/>
    <col min="6" max="8" width="17.453125" style="795" customWidth="1"/>
    <col min="9" max="9" width="67.90625" style="586" customWidth="1"/>
    <col min="10" max="10" width="9.90625" style="565" bestFit="1" customWidth="1"/>
    <col min="11" max="11" width="11.6328125" style="564" bestFit="1" customWidth="1"/>
    <col min="12" max="12" width="17.453125" style="564" customWidth="1"/>
    <col min="13" max="13" width="16" style="565" customWidth="1"/>
    <col min="14" max="14" width="17.7265625" style="826" customWidth="1"/>
    <col min="15" max="15" width="10.453125" style="599" customWidth="1"/>
    <col min="16" max="16" width="22.08984375" style="599" customWidth="1"/>
    <col min="17" max="17" width="10.26953125" style="599" customWidth="1"/>
    <col min="18" max="28" width="9" style="599" customWidth="1"/>
    <col min="29" max="33" width="9" style="599"/>
    <col min="34" max="34" width="9" style="599" hidden="1" customWidth="1"/>
    <col min="35" max="36" width="17.6328125" style="599" hidden="1" customWidth="1"/>
    <col min="37" max="37" width="9" style="599" hidden="1" customWidth="1"/>
    <col min="38" max="38" width="15.453125" style="599" hidden="1" customWidth="1"/>
    <col min="39" max="39" width="15.36328125" style="599" hidden="1" customWidth="1"/>
    <col min="40" max="51" width="9" style="599"/>
    <col min="52" max="16384" width="9" style="600"/>
  </cols>
  <sheetData>
    <row r="1" spans="1:39">
      <c r="A1" s="806" t="str">
        <f>Basic!B5</f>
        <v>SR-II/C&amp;M/WC-4330/2025</v>
      </c>
      <c r="B1" s="806"/>
      <c r="C1" s="806"/>
      <c r="D1" s="832"/>
      <c r="E1" s="793"/>
      <c r="F1" s="793"/>
      <c r="G1" s="793"/>
      <c r="H1" s="793"/>
      <c r="I1" s="558"/>
      <c r="J1" s="559"/>
      <c r="K1" s="559"/>
      <c r="L1" s="559"/>
      <c r="M1" s="542" t="s">
        <v>81</v>
      </c>
    </row>
    <row r="2" spans="1:39">
      <c r="A2" s="794"/>
      <c r="B2" s="794"/>
      <c r="C2" s="794"/>
      <c r="D2" s="833"/>
      <c r="E2" s="794"/>
      <c r="F2" s="794"/>
      <c r="G2" s="794"/>
      <c r="H2" s="794"/>
      <c r="I2" s="560"/>
      <c r="J2" s="548"/>
      <c r="K2" s="548"/>
      <c r="L2" s="548"/>
      <c r="M2" s="546"/>
    </row>
    <row r="3" spans="1:39">
      <c r="A3" s="1095" t="str">
        <f>Basic!B1</f>
        <v>Construction of 220 kV Bays including SPR Rooms, common facilities for the augmentation portion of 765/400/220kV Koppal-II PS under “System strengthening at Koppal-II and Gadag-II for integration of RE generation projects” under TBCB SR-II.</v>
      </c>
      <c r="B3" s="1095"/>
      <c r="C3" s="1095"/>
      <c r="D3" s="1095"/>
      <c r="E3" s="1095"/>
      <c r="F3" s="1095"/>
      <c r="G3" s="1095"/>
      <c r="H3" s="1095"/>
      <c r="I3" s="1095"/>
      <c r="J3" s="1095"/>
      <c r="K3" s="1095"/>
      <c r="L3" s="1095"/>
      <c r="M3" s="1095"/>
      <c r="AH3" s="748" t="s">
        <v>159</v>
      </c>
      <c r="AJ3" s="749">
        <f>IF(ISERROR(#REF!/('[1]Sch-6'!D14+'[1]Sch-6'!D16+'[1]Sch-6'!D18)),0,#REF!/( '[1]Sch-6'!D14+'[1]Sch-6'!D16+'[1]Sch-6'!D18))</f>
        <v>0</v>
      </c>
    </row>
    <row r="4" spans="1:39">
      <c r="A4" s="1058" t="s">
        <v>186</v>
      </c>
      <c r="B4" s="1058"/>
      <c r="C4" s="1058"/>
      <c r="D4" s="1058"/>
      <c r="E4" s="1058"/>
      <c r="F4" s="1058"/>
      <c r="G4" s="1058"/>
      <c r="H4" s="1058"/>
      <c r="I4" s="1058"/>
      <c r="J4" s="1058"/>
      <c r="K4" s="1058"/>
      <c r="L4" s="1058"/>
      <c r="M4" s="1058"/>
      <c r="AH4" s="748" t="s">
        <v>161</v>
      </c>
      <c r="AJ4" s="749" t="e">
        <f>#REF!</f>
        <v>#REF!</v>
      </c>
    </row>
    <row r="5" spans="1:39">
      <c r="AH5" s="748" t="s">
        <v>172</v>
      </c>
      <c r="AJ5" s="749">
        <f>IF(ISERROR(#REF!/#REF!),0,#REF! /#REF!)</f>
        <v>0</v>
      </c>
    </row>
    <row r="6" spans="1:39">
      <c r="A6" s="807" t="str">
        <f>'[1]Sch-1'!A7</f>
        <v>Bidder’s Name and Address (Sole Bidder) :</v>
      </c>
      <c r="B6" s="807"/>
      <c r="C6" s="807"/>
      <c r="D6" s="835"/>
      <c r="E6" s="796"/>
      <c r="F6" s="796"/>
      <c r="G6" s="796"/>
      <c r="H6" s="796"/>
      <c r="I6" s="587"/>
      <c r="J6" s="550"/>
      <c r="K6" s="566"/>
      <c r="L6" s="823" t="s">
        <v>83</v>
      </c>
      <c r="M6" s="546"/>
      <c r="AH6" s="748" t="s">
        <v>173</v>
      </c>
      <c r="AJ6" s="749" t="e">
        <f>#REF!</f>
        <v>#REF!</v>
      </c>
    </row>
    <row r="7" spans="1:39">
      <c r="A7" s="1096" t="str">
        <f>'[1]Sch-1'!A8</f>
        <v/>
      </c>
      <c r="B7" s="1096"/>
      <c r="C7" s="1096"/>
      <c r="D7" s="1096"/>
      <c r="E7" s="1096"/>
      <c r="F7" s="1096"/>
      <c r="G7" s="1096"/>
      <c r="H7" s="1096"/>
      <c r="I7" s="1096"/>
      <c r="J7" s="1096"/>
      <c r="K7" s="1096"/>
      <c r="L7" s="566" t="s">
        <v>190</v>
      </c>
      <c r="M7" s="546"/>
      <c r="AH7" s="748" t="s">
        <v>164</v>
      </c>
      <c r="AJ7" s="749" t="e">
        <f>SUM(AJ3:AJ6)</f>
        <v>#REF!</v>
      </c>
    </row>
    <row r="8" spans="1:39">
      <c r="A8" s="807" t="s">
        <v>85</v>
      </c>
      <c r="B8" s="807"/>
      <c r="C8" s="807"/>
      <c r="D8" s="1094" t="str">
        <f>IF('[1]Sch-1'!C9=0, "", '[1]Sch-1'!C9)</f>
        <v/>
      </c>
      <c r="E8" s="1094"/>
      <c r="F8" s="1094"/>
      <c r="G8" s="927"/>
      <c r="H8" s="927"/>
      <c r="L8" s="566" t="s">
        <v>191</v>
      </c>
      <c r="M8" s="546"/>
    </row>
    <row r="9" spans="1:39">
      <c r="A9" s="807" t="s">
        <v>87</v>
      </c>
      <c r="B9" s="807"/>
      <c r="C9" s="807"/>
      <c r="D9" s="1094" t="str">
        <f>IF('[1]Sch-1'!C10=0, "", '[1]Sch-1'!C10)</f>
        <v/>
      </c>
      <c r="E9" s="1094"/>
      <c r="F9" s="1094"/>
      <c r="G9" s="927"/>
      <c r="H9" s="927"/>
      <c r="L9" s="566" t="s">
        <v>192</v>
      </c>
      <c r="M9" s="546"/>
    </row>
    <row r="10" spans="1:39">
      <c r="A10" s="797"/>
      <c r="B10" s="797"/>
      <c r="C10" s="797"/>
      <c r="D10" s="1094" t="str">
        <f>IF('[1]Sch-1'!C11=0, "", '[1]Sch-1'!C11)</f>
        <v/>
      </c>
      <c r="E10" s="1094"/>
      <c r="F10" s="1094"/>
      <c r="G10" s="927"/>
      <c r="H10" s="927"/>
      <c r="L10" s="566" t="s">
        <v>193</v>
      </c>
      <c r="M10" s="546"/>
      <c r="AH10" s="748" t="s">
        <v>174</v>
      </c>
      <c r="AJ10" s="749" t="e">
        <f>'[1]Sch-1'!#REF!</f>
        <v>#REF!</v>
      </c>
    </row>
    <row r="11" spans="1:39">
      <c r="A11" s="797"/>
      <c r="B11" s="797"/>
      <c r="C11" s="797"/>
      <c r="D11" s="1094" t="str">
        <f>IF('[1]Sch-1'!C12=0, "", '[1]Sch-1'!C12)</f>
        <v/>
      </c>
      <c r="E11" s="1094"/>
      <c r="F11" s="1094"/>
      <c r="G11" s="927"/>
      <c r="H11" s="927"/>
      <c r="L11" s="566" t="s">
        <v>194</v>
      </c>
      <c r="M11" s="546"/>
      <c r="AH11" s="748"/>
      <c r="AJ11" s="749"/>
    </row>
    <row r="12" spans="1:39">
      <c r="A12" s="797"/>
      <c r="B12" s="797"/>
      <c r="C12" s="797"/>
      <c r="D12" s="836"/>
      <c r="E12" s="797"/>
      <c r="F12" s="797"/>
      <c r="G12" s="797"/>
      <c r="H12" s="797"/>
      <c r="I12" s="841"/>
      <c r="J12" s="811"/>
      <c r="K12" s="817"/>
      <c r="L12" s="566"/>
      <c r="M12" s="546"/>
      <c r="AH12" s="748"/>
      <c r="AJ12" s="749"/>
    </row>
    <row r="13" spans="1:39">
      <c r="A13" s="1098"/>
      <c r="B13" s="1098"/>
      <c r="C13" s="1098"/>
      <c r="D13" s="1098"/>
      <c r="E13" s="1098"/>
      <c r="F13" s="1098"/>
      <c r="G13" s="1098"/>
      <c r="H13" s="1098"/>
      <c r="I13" s="1098"/>
      <c r="J13" s="1098"/>
      <c r="K13" s="1098"/>
      <c r="L13" s="1098"/>
      <c r="M13" s="1098"/>
      <c r="R13" s="750"/>
      <c r="S13" s="750"/>
      <c r="T13" s="750"/>
      <c r="U13" s="750"/>
      <c r="AI13" s="1099" t="s">
        <v>166</v>
      </c>
      <c r="AJ13" s="1099"/>
      <c r="AK13" s="598" t="s">
        <v>146</v>
      </c>
      <c r="AL13" s="1099" t="s">
        <v>167</v>
      </c>
      <c r="AM13" s="1099"/>
    </row>
    <row r="14" spans="1:39">
      <c r="A14" s="797"/>
      <c r="B14" s="797"/>
      <c r="C14" s="797"/>
      <c r="D14" s="837"/>
      <c r="E14" s="798"/>
      <c r="F14" s="798"/>
      <c r="G14" s="798"/>
      <c r="H14" s="798"/>
      <c r="I14" s="798"/>
      <c r="J14" s="798"/>
      <c r="K14" s="798"/>
      <c r="L14" s="1100" t="s">
        <v>92</v>
      </c>
      <c r="M14" s="1100"/>
      <c r="R14" s="750"/>
      <c r="S14" s="750"/>
      <c r="T14" s="750"/>
      <c r="U14" s="750"/>
      <c r="AI14" s="791"/>
      <c r="AJ14" s="791"/>
      <c r="AK14" s="598"/>
      <c r="AL14" s="791"/>
      <c r="AM14" s="791"/>
    </row>
    <row r="15" spans="1:39" ht="108.5">
      <c r="A15" s="799" t="s">
        <v>93</v>
      </c>
      <c r="B15" s="799" t="s">
        <v>195</v>
      </c>
      <c r="C15" s="808" t="s">
        <v>196</v>
      </c>
      <c r="D15" s="838" t="s">
        <v>197</v>
      </c>
      <c r="E15" s="808" t="s">
        <v>100</v>
      </c>
      <c r="F15" s="808" t="s">
        <v>198</v>
      </c>
      <c r="G15" s="808"/>
      <c r="H15" s="808" t="s">
        <v>199</v>
      </c>
      <c r="I15" s="668" t="s">
        <v>151</v>
      </c>
      <c r="J15" s="667" t="s">
        <v>103</v>
      </c>
      <c r="K15" s="667" t="s">
        <v>152</v>
      </c>
      <c r="L15" s="668" t="s">
        <v>200</v>
      </c>
      <c r="M15" s="668" t="s">
        <v>201</v>
      </c>
      <c r="N15" s="859" t="s">
        <v>202</v>
      </c>
      <c r="R15" s="750"/>
      <c r="S15" s="750"/>
      <c r="T15" s="750"/>
      <c r="U15" s="750"/>
      <c r="AI15" s="751" t="s">
        <v>175</v>
      </c>
      <c r="AJ15" s="751" t="s">
        <v>176</v>
      </c>
      <c r="AK15" s="598"/>
      <c r="AL15" s="751" t="s">
        <v>175</v>
      </c>
      <c r="AM15" s="751" t="s">
        <v>176</v>
      </c>
    </row>
    <row r="16" spans="1:39">
      <c r="A16" s="800">
        <v>1</v>
      </c>
      <c r="B16" s="800"/>
      <c r="C16" s="808">
        <v>2</v>
      </c>
      <c r="D16" s="838">
        <v>3</v>
      </c>
      <c r="E16" s="808">
        <v>4</v>
      </c>
      <c r="F16" s="808">
        <v>5</v>
      </c>
      <c r="G16" s="808"/>
      <c r="H16" s="808"/>
      <c r="I16" s="812">
        <v>6</v>
      </c>
      <c r="J16" s="812">
        <v>7</v>
      </c>
      <c r="K16" s="812">
        <v>8</v>
      </c>
      <c r="L16" s="812">
        <v>9</v>
      </c>
      <c r="M16" s="854" t="s">
        <v>203</v>
      </c>
      <c r="N16" s="848">
        <v>11</v>
      </c>
      <c r="R16" s="750"/>
      <c r="S16" s="750"/>
      <c r="T16" s="750"/>
      <c r="U16" s="750"/>
      <c r="AI16" s="628">
        <v>5</v>
      </c>
      <c r="AJ16" s="628" t="s">
        <v>140</v>
      </c>
      <c r="AK16" s="598"/>
      <c r="AL16" s="628">
        <v>5</v>
      </c>
      <c r="AM16" s="628" t="s">
        <v>140</v>
      </c>
    </row>
    <row r="17" spans="1:21" s="752" customFormat="1" ht="48.75" customHeight="1">
      <c r="A17" s="801" t="s">
        <v>204</v>
      </c>
      <c r="B17" s="801"/>
      <c r="C17" s="801"/>
      <c r="D17" s="839"/>
      <c r="E17" s="801"/>
      <c r="F17" s="801" t="s">
        <v>205</v>
      </c>
      <c r="G17" s="801"/>
      <c r="H17" s="801"/>
      <c r="I17" s="1101" t="s">
        <v>206</v>
      </c>
      <c r="J17" s="1101"/>
      <c r="K17" s="1101"/>
      <c r="L17" s="1101"/>
      <c r="M17" s="1101"/>
      <c r="N17" s="1101"/>
      <c r="O17" s="1101"/>
      <c r="P17" s="1101"/>
      <c r="Q17" s="1101"/>
      <c r="R17" s="753"/>
      <c r="S17" s="753"/>
      <c r="T17" s="753"/>
      <c r="U17" s="753"/>
    </row>
    <row r="18" spans="1:21" s="752" customFormat="1" ht="36" customHeight="1">
      <c r="A18" s="801"/>
      <c r="B18" s="801"/>
      <c r="C18" s="801"/>
      <c r="D18" s="839"/>
      <c r="E18" s="801"/>
      <c r="F18" s="801"/>
      <c r="G18" s="801"/>
      <c r="H18" s="801"/>
      <c r="I18" s="842" t="s">
        <v>207</v>
      </c>
      <c r="J18" s="813"/>
      <c r="K18" s="818"/>
      <c r="L18" s="824"/>
      <c r="M18" s="855"/>
      <c r="N18" s="849"/>
      <c r="P18" s="846"/>
      <c r="Q18" s="846"/>
      <c r="R18" s="753"/>
      <c r="S18" s="753"/>
      <c r="T18" s="753"/>
      <c r="U18" s="753"/>
    </row>
    <row r="19" spans="1:21" s="557" customFormat="1" ht="96" customHeight="1">
      <c r="A19" s="887">
        <v>1</v>
      </c>
      <c r="B19" s="887" t="s">
        <v>208</v>
      </c>
      <c r="C19" s="803">
        <v>995413</v>
      </c>
      <c r="D19" s="809"/>
      <c r="E19" s="831">
        <v>0.18</v>
      </c>
      <c r="F19" s="828" t="s">
        <v>209</v>
      </c>
      <c r="G19" s="828"/>
      <c r="H19" s="828"/>
      <c r="I19" s="969" t="s">
        <v>210</v>
      </c>
      <c r="J19" s="887" t="s">
        <v>211</v>
      </c>
      <c r="K19" s="819">
        <v>14200</v>
      </c>
      <c r="L19" s="822"/>
      <c r="M19" s="856" t="str">
        <f>IF(L19=0, "Included", IF(ISERROR(K19*L19), L19, K19*L19))</f>
        <v>Included</v>
      </c>
      <c r="N19" s="850">
        <f>P19</f>
        <v>0</v>
      </c>
      <c r="O19" s="847">
        <f>IF(M19="Included",0,M19)</f>
        <v>0</v>
      </c>
      <c r="P19" s="847">
        <f>IF(E19="confirmed",(O19*D19),(O19*E19))</f>
        <v>0</v>
      </c>
      <c r="R19" s="754"/>
      <c r="S19" s="754"/>
      <c r="T19" s="754"/>
      <c r="U19" s="754"/>
    </row>
    <row r="20" spans="1:21" s="557" customFormat="1" ht="56.25" customHeight="1">
      <c r="A20" s="887">
        <v>2</v>
      </c>
      <c r="B20" s="887" t="s">
        <v>212</v>
      </c>
      <c r="C20" s="803">
        <v>995413</v>
      </c>
      <c r="D20" s="809"/>
      <c r="E20" s="831">
        <v>0.18</v>
      </c>
      <c r="F20" s="828" t="s">
        <v>209</v>
      </c>
      <c r="G20" s="828"/>
      <c r="H20" s="828"/>
      <c r="I20" s="899" t="s">
        <v>213</v>
      </c>
      <c r="J20" s="887" t="s">
        <v>211</v>
      </c>
      <c r="K20" s="819">
        <v>1490</v>
      </c>
      <c r="L20" s="822"/>
      <c r="M20" s="856" t="str">
        <f t="shared" ref="M20:M145" si="0">IF(L20=0, "Included", IF(ISERROR(K20*L20), L20, K20*L20))</f>
        <v>Included</v>
      </c>
      <c r="N20" s="850">
        <f t="shared" ref="N20:N173" si="1">P20</f>
        <v>0</v>
      </c>
      <c r="O20" s="847">
        <f t="shared" ref="O20:O173" si="2">IF(M20="Included",0,M20)</f>
        <v>0</v>
      </c>
      <c r="P20" s="847">
        <f t="shared" ref="P20:P173" si="3">IF(E20="confirmed",(O20*D20),(O20*E20))</f>
        <v>0</v>
      </c>
      <c r="R20" s="754"/>
      <c r="S20" s="754"/>
      <c r="T20" s="754"/>
      <c r="U20" s="754"/>
    </row>
    <row r="21" spans="1:21" s="557" customFormat="1" ht="64.5" customHeight="1">
      <c r="A21" s="887">
        <v>3</v>
      </c>
      <c r="B21" s="887" t="s">
        <v>214</v>
      </c>
      <c r="C21" s="803">
        <v>995413</v>
      </c>
      <c r="D21" s="809"/>
      <c r="E21" s="831">
        <v>0.18</v>
      </c>
      <c r="F21" s="828" t="s">
        <v>209</v>
      </c>
      <c r="G21" s="828"/>
      <c r="H21" s="828"/>
      <c r="I21" s="899" t="s">
        <v>215</v>
      </c>
      <c r="J21" s="887" t="s">
        <v>211</v>
      </c>
      <c r="K21" s="819">
        <v>160</v>
      </c>
      <c r="L21" s="822"/>
      <c r="M21" s="856" t="str">
        <f t="shared" si="0"/>
        <v>Included</v>
      </c>
      <c r="N21" s="850">
        <f t="shared" si="1"/>
        <v>0</v>
      </c>
      <c r="O21" s="847">
        <f t="shared" si="2"/>
        <v>0</v>
      </c>
      <c r="P21" s="847">
        <f t="shared" si="3"/>
        <v>0</v>
      </c>
      <c r="R21" s="754"/>
      <c r="S21" s="754"/>
      <c r="T21" s="754"/>
      <c r="U21" s="754"/>
    </row>
    <row r="22" spans="1:21" s="557" customFormat="1" ht="153.75" customHeight="1">
      <c r="A22" s="887" t="s">
        <v>216</v>
      </c>
      <c r="B22" s="887" t="s">
        <v>217</v>
      </c>
      <c r="C22" s="803">
        <v>995413</v>
      </c>
      <c r="D22" s="809"/>
      <c r="E22" s="831">
        <v>0.18</v>
      </c>
      <c r="F22" s="828" t="s">
        <v>209</v>
      </c>
      <c r="G22" s="828"/>
      <c r="H22" s="828"/>
      <c r="I22" s="899" t="s">
        <v>218</v>
      </c>
      <c r="J22" s="887" t="s">
        <v>211</v>
      </c>
      <c r="K22" s="819">
        <v>1500</v>
      </c>
      <c r="L22" s="822"/>
      <c r="M22" s="856" t="str">
        <f t="shared" si="0"/>
        <v>Included</v>
      </c>
      <c r="N22" s="850">
        <f t="shared" si="1"/>
        <v>0</v>
      </c>
      <c r="O22" s="847">
        <f t="shared" si="2"/>
        <v>0</v>
      </c>
      <c r="P22" s="847">
        <f t="shared" si="3"/>
        <v>0</v>
      </c>
      <c r="R22" s="754"/>
      <c r="S22" s="754"/>
      <c r="T22" s="754"/>
      <c r="U22" s="754"/>
    </row>
    <row r="23" spans="1:21" s="557" customFormat="1" ht="127.5" customHeight="1">
      <c r="A23" s="887">
        <v>5</v>
      </c>
      <c r="B23" s="887" t="s">
        <v>219</v>
      </c>
      <c r="C23" s="803">
        <v>995413</v>
      </c>
      <c r="D23" s="809"/>
      <c r="E23" s="831">
        <v>0.18</v>
      </c>
      <c r="F23" s="828" t="s">
        <v>209</v>
      </c>
      <c r="G23" s="828"/>
      <c r="H23" s="828"/>
      <c r="I23" s="899" t="s">
        <v>220</v>
      </c>
      <c r="J23" s="887" t="s">
        <v>211</v>
      </c>
      <c r="K23" s="819">
        <v>160</v>
      </c>
      <c r="L23" s="822"/>
      <c r="M23" s="856" t="str">
        <f t="shared" si="0"/>
        <v>Included</v>
      </c>
      <c r="N23" s="850">
        <f t="shared" si="1"/>
        <v>0</v>
      </c>
      <c r="O23" s="847">
        <f t="shared" si="2"/>
        <v>0</v>
      </c>
      <c r="P23" s="847">
        <f t="shared" si="3"/>
        <v>0</v>
      </c>
      <c r="R23" s="754"/>
      <c r="S23" s="754"/>
      <c r="T23" s="754"/>
      <c r="U23" s="754"/>
    </row>
    <row r="24" spans="1:21" s="557" customFormat="1" ht="140.25" customHeight="1">
      <c r="A24" s="887">
        <v>6</v>
      </c>
      <c r="B24" s="887">
        <v>8.31</v>
      </c>
      <c r="C24" s="803">
        <v>995413</v>
      </c>
      <c r="D24" s="809"/>
      <c r="E24" s="831">
        <v>0.18</v>
      </c>
      <c r="F24" s="828" t="s">
        <v>209</v>
      </c>
      <c r="G24" s="828"/>
      <c r="H24" s="828"/>
      <c r="I24" s="900" t="s">
        <v>221</v>
      </c>
      <c r="J24" s="887" t="s">
        <v>211</v>
      </c>
      <c r="K24" s="819">
        <v>760</v>
      </c>
      <c r="L24" s="822"/>
      <c r="M24" s="856" t="str">
        <f t="shared" si="0"/>
        <v>Included</v>
      </c>
      <c r="N24" s="850">
        <f t="shared" si="1"/>
        <v>0</v>
      </c>
      <c r="O24" s="847">
        <f t="shared" si="2"/>
        <v>0</v>
      </c>
      <c r="P24" s="847">
        <f t="shared" si="3"/>
        <v>0</v>
      </c>
      <c r="R24" s="754"/>
      <c r="S24" s="754"/>
      <c r="T24" s="754"/>
      <c r="U24" s="754"/>
    </row>
    <row r="25" spans="1:21" s="914" customFormat="1" ht="96" customHeight="1">
      <c r="A25" s="903">
        <v>7</v>
      </c>
      <c r="B25" s="903" t="s">
        <v>222</v>
      </c>
      <c r="C25" s="904">
        <v>995413</v>
      </c>
      <c r="D25" s="905"/>
      <c r="E25" s="906">
        <v>0.18</v>
      </c>
      <c r="F25" s="907" t="s">
        <v>209</v>
      </c>
      <c r="G25" s="907"/>
      <c r="H25" s="907"/>
      <c r="I25" s="908" t="s">
        <v>223</v>
      </c>
      <c r="J25" s="903" t="s">
        <v>211</v>
      </c>
      <c r="K25" s="909">
        <v>105</v>
      </c>
      <c r="L25" s="910"/>
      <c r="M25" s="911" t="str">
        <f t="shared" si="0"/>
        <v>Included</v>
      </c>
      <c r="N25" s="912">
        <f t="shared" si="1"/>
        <v>0</v>
      </c>
      <c r="O25" s="913">
        <f t="shared" si="2"/>
        <v>0</v>
      </c>
      <c r="P25" s="913">
        <f t="shared" si="3"/>
        <v>0</v>
      </c>
      <c r="R25" s="915"/>
      <c r="S25" s="915"/>
      <c r="T25" s="915"/>
      <c r="U25" s="915"/>
    </row>
    <row r="26" spans="1:21" s="557" customFormat="1" ht="129" customHeight="1">
      <c r="A26" s="887">
        <v>8</v>
      </c>
      <c r="B26" s="887" t="s">
        <v>224</v>
      </c>
      <c r="C26" s="803">
        <v>995413</v>
      </c>
      <c r="D26" s="809"/>
      <c r="E26" s="831">
        <v>0.18</v>
      </c>
      <c r="F26" s="828" t="s">
        <v>209</v>
      </c>
      <c r="G26" s="828"/>
      <c r="H26" s="828"/>
      <c r="I26" s="899" t="s">
        <v>225</v>
      </c>
      <c r="J26" s="887" t="s">
        <v>211</v>
      </c>
      <c r="K26" s="819">
        <v>900</v>
      </c>
      <c r="L26" s="822"/>
      <c r="M26" s="856" t="str">
        <f t="shared" si="0"/>
        <v>Included</v>
      </c>
      <c r="N26" s="850">
        <f t="shared" si="1"/>
        <v>0</v>
      </c>
      <c r="O26" s="847">
        <f t="shared" si="2"/>
        <v>0</v>
      </c>
      <c r="P26" s="847">
        <f t="shared" si="3"/>
        <v>0</v>
      </c>
      <c r="R26" s="754"/>
      <c r="S26" s="754"/>
      <c r="T26" s="754"/>
      <c r="U26" s="754"/>
    </row>
    <row r="27" spans="1:21" s="557" customFormat="1" ht="93.75" customHeight="1">
      <c r="A27" s="887">
        <v>9</v>
      </c>
      <c r="B27" s="887" t="s">
        <v>226</v>
      </c>
      <c r="C27" s="803">
        <v>995413</v>
      </c>
      <c r="D27" s="809"/>
      <c r="E27" s="831">
        <v>0.18</v>
      </c>
      <c r="F27" s="828" t="s">
        <v>209</v>
      </c>
      <c r="G27" s="828"/>
      <c r="H27" s="828"/>
      <c r="I27" s="899" t="s">
        <v>227</v>
      </c>
      <c r="J27" s="887" t="s">
        <v>228</v>
      </c>
      <c r="K27" s="819">
        <v>500</v>
      </c>
      <c r="L27" s="822"/>
      <c r="M27" s="856" t="str">
        <f t="shared" si="0"/>
        <v>Included</v>
      </c>
      <c r="N27" s="850">
        <f t="shared" si="1"/>
        <v>0</v>
      </c>
      <c r="O27" s="847">
        <f t="shared" si="2"/>
        <v>0</v>
      </c>
      <c r="P27" s="847">
        <f t="shared" si="3"/>
        <v>0</v>
      </c>
      <c r="R27" s="754"/>
      <c r="S27" s="754"/>
      <c r="T27" s="754"/>
      <c r="U27" s="754"/>
    </row>
    <row r="28" spans="1:21" s="557" customFormat="1" ht="85.5" customHeight="1">
      <c r="A28" s="887">
        <v>10</v>
      </c>
      <c r="B28" s="887" t="s">
        <v>229</v>
      </c>
      <c r="C28" s="803">
        <v>995413</v>
      </c>
      <c r="D28" s="809"/>
      <c r="E28" s="831">
        <v>0.18</v>
      </c>
      <c r="F28" s="828" t="s">
        <v>209</v>
      </c>
      <c r="G28" s="828"/>
      <c r="H28" s="828"/>
      <c r="I28" s="902" t="s">
        <v>230</v>
      </c>
      <c r="J28" s="887" t="s">
        <v>211</v>
      </c>
      <c r="K28" s="819">
        <v>8100</v>
      </c>
      <c r="L28" s="822"/>
      <c r="M28" s="856"/>
      <c r="N28" s="850"/>
      <c r="O28" s="847">
        <f t="shared" si="2"/>
        <v>0</v>
      </c>
      <c r="P28" s="847">
        <f t="shared" si="3"/>
        <v>0</v>
      </c>
      <c r="R28" s="754"/>
      <c r="S28" s="754"/>
      <c r="T28" s="754"/>
      <c r="U28" s="754"/>
    </row>
    <row r="29" spans="1:21" s="557" customFormat="1" ht="70.5" customHeight="1">
      <c r="A29" s="887">
        <v>11</v>
      </c>
      <c r="B29" s="887" t="s">
        <v>231</v>
      </c>
      <c r="C29" s="803">
        <v>995413</v>
      </c>
      <c r="D29" s="809"/>
      <c r="E29" s="831">
        <v>0.18</v>
      </c>
      <c r="F29" s="828" t="s">
        <v>209</v>
      </c>
      <c r="G29" s="828"/>
      <c r="H29" s="828"/>
      <c r="I29" s="902" t="s">
        <v>232</v>
      </c>
      <c r="J29" s="887" t="s">
        <v>211</v>
      </c>
      <c r="K29" s="819">
        <v>15500</v>
      </c>
      <c r="L29" s="822"/>
      <c r="M29" s="856" t="str">
        <f t="shared" ref="M29:M37" si="4">IF(L29=0, "Included", IF(ISERROR(K29*L29), L29, K29*L29))</f>
        <v>Included</v>
      </c>
      <c r="N29" s="850">
        <f>P29</f>
        <v>0</v>
      </c>
      <c r="O29" s="847">
        <f>IF(M29="Included",0,M29)</f>
        <v>0</v>
      </c>
      <c r="P29" s="847">
        <f>IF(E29="confirmed",(O29*D29),(O29*E29))</f>
        <v>0</v>
      </c>
      <c r="R29" s="754"/>
      <c r="S29" s="754"/>
      <c r="T29" s="754"/>
      <c r="U29" s="754"/>
    </row>
    <row r="30" spans="1:21" s="557" customFormat="1" ht="80.25" customHeight="1">
      <c r="A30" s="887">
        <v>12</v>
      </c>
      <c r="B30" s="887" t="s">
        <v>233</v>
      </c>
      <c r="C30" s="803">
        <v>995413</v>
      </c>
      <c r="D30" s="809"/>
      <c r="E30" s="831">
        <v>0.18</v>
      </c>
      <c r="F30" s="828" t="s">
        <v>209</v>
      </c>
      <c r="G30" s="828"/>
      <c r="H30" s="828"/>
      <c r="I30" s="899" t="s">
        <v>234</v>
      </c>
      <c r="J30" s="887" t="s">
        <v>211</v>
      </c>
      <c r="K30" s="819">
        <v>9900</v>
      </c>
      <c r="L30" s="822"/>
      <c r="M30" s="856" t="str">
        <f t="shared" si="4"/>
        <v>Included</v>
      </c>
      <c r="N30" s="850">
        <f t="shared" ref="N30:N37" si="5">P30</f>
        <v>0</v>
      </c>
      <c r="O30" s="847">
        <f t="shared" ref="O30:O38" si="6">IF(M30="Included",0,M30)</f>
        <v>0</v>
      </c>
      <c r="P30" s="847">
        <f t="shared" ref="P30:P38" si="7">IF(E30="confirmed",(O30*D30),(O30*E30))</f>
        <v>0</v>
      </c>
      <c r="R30" s="754"/>
      <c r="S30" s="754"/>
      <c r="T30" s="754"/>
      <c r="U30" s="754"/>
    </row>
    <row r="31" spans="1:21" s="557" customFormat="1" ht="87.75" customHeight="1">
      <c r="A31" s="887">
        <v>13</v>
      </c>
      <c r="B31" s="887" t="s">
        <v>235</v>
      </c>
      <c r="C31" s="803">
        <v>995413</v>
      </c>
      <c r="D31" s="809"/>
      <c r="E31" s="831">
        <v>0.18</v>
      </c>
      <c r="F31" s="828" t="s">
        <v>209</v>
      </c>
      <c r="G31" s="828"/>
      <c r="H31" s="828"/>
      <c r="I31" s="899" t="s">
        <v>236</v>
      </c>
      <c r="J31" s="887" t="s">
        <v>211</v>
      </c>
      <c r="K31" s="819">
        <v>5600</v>
      </c>
      <c r="L31" s="822"/>
      <c r="M31" s="856" t="str">
        <f t="shared" si="4"/>
        <v>Included</v>
      </c>
      <c r="N31" s="850">
        <f t="shared" si="5"/>
        <v>0</v>
      </c>
      <c r="O31" s="847">
        <f t="shared" si="6"/>
        <v>0</v>
      </c>
      <c r="P31" s="847">
        <f t="shared" si="7"/>
        <v>0</v>
      </c>
      <c r="R31" s="754"/>
      <c r="S31" s="754"/>
      <c r="T31" s="754"/>
      <c r="U31" s="754"/>
    </row>
    <row r="32" spans="1:21" s="557" customFormat="1" ht="80.25" customHeight="1">
      <c r="A32" s="887">
        <v>14</v>
      </c>
      <c r="B32" s="887" t="s">
        <v>237</v>
      </c>
      <c r="C32" s="803">
        <v>995413</v>
      </c>
      <c r="D32" s="809"/>
      <c r="E32" s="831">
        <v>0.18</v>
      </c>
      <c r="F32" s="828" t="s">
        <v>209</v>
      </c>
      <c r="G32" s="828"/>
      <c r="H32" s="828"/>
      <c r="I32" s="899" t="s">
        <v>238</v>
      </c>
      <c r="J32" s="887" t="s">
        <v>211</v>
      </c>
      <c r="K32" s="819">
        <v>630</v>
      </c>
      <c r="L32" s="822"/>
      <c r="M32" s="856" t="str">
        <f t="shared" si="4"/>
        <v>Included</v>
      </c>
      <c r="N32" s="850">
        <f t="shared" si="5"/>
        <v>0</v>
      </c>
      <c r="O32" s="847">
        <f t="shared" si="6"/>
        <v>0</v>
      </c>
      <c r="P32" s="847">
        <f t="shared" si="7"/>
        <v>0</v>
      </c>
      <c r="R32" s="754"/>
      <c r="S32" s="754"/>
      <c r="T32" s="754"/>
      <c r="U32" s="754"/>
    </row>
    <row r="33" spans="1:21" s="557" customFormat="1" ht="50.25" customHeight="1">
      <c r="A33" s="887">
        <v>15</v>
      </c>
      <c r="B33" s="928" t="s">
        <v>239</v>
      </c>
      <c r="C33" s="803">
        <v>995413</v>
      </c>
      <c r="D33" s="809"/>
      <c r="E33" s="831">
        <v>0.18</v>
      </c>
      <c r="F33" s="828" t="s">
        <v>209</v>
      </c>
      <c r="G33" s="828"/>
      <c r="H33" s="828"/>
      <c r="I33" s="899" t="s">
        <v>240</v>
      </c>
      <c r="J33" s="887" t="s">
        <v>211</v>
      </c>
      <c r="K33" s="819">
        <v>780</v>
      </c>
      <c r="L33" s="822"/>
      <c r="M33" s="856" t="str">
        <f t="shared" si="4"/>
        <v>Included</v>
      </c>
      <c r="N33" s="850">
        <f t="shared" si="5"/>
        <v>0</v>
      </c>
      <c r="O33" s="847">
        <f t="shared" si="6"/>
        <v>0</v>
      </c>
      <c r="P33" s="847">
        <f t="shared" si="7"/>
        <v>0</v>
      </c>
      <c r="R33" s="754"/>
      <c r="S33" s="754"/>
      <c r="T33" s="754"/>
      <c r="U33" s="754"/>
    </row>
    <row r="34" spans="1:21" s="557" customFormat="1" ht="335.25" customHeight="1">
      <c r="A34" s="887">
        <v>16</v>
      </c>
      <c r="B34" s="928" t="s">
        <v>241</v>
      </c>
      <c r="C34" s="803">
        <v>995413</v>
      </c>
      <c r="D34" s="809"/>
      <c r="E34" s="831">
        <v>0.18</v>
      </c>
      <c r="F34" s="828" t="s">
        <v>209</v>
      </c>
      <c r="G34" s="828"/>
      <c r="H34" s="828"/>
      <c r="I34" s="902" t="s">
        <v>242</v>
      </c>
      <c r="J34" s="887" t="s">
        <v>211</v>
      </c>
      <c r="K34" s="819">
        <v>180</v>
      </c>
      <c r="L34" s="822"/>
      <c r="M34" s="856" t="str">
        <f t="shared" si="4"/>
        <v>Included</v>
      </c>
      <c r="N34" s="850">
        <f t="shared" si="5"/>
        <v>0</v>
      </c>
      <c r="O34" s="847">
        <f t="shared" si="6"/>
        <v>0</v>
      </c>
      <c r="P34" s="847">
        <f t="shared" si="7"/>
        <v>0</v>
      </c>
      <c r="R34" s="754"/>
      <c r="S34" s="754"/>
      <c r="T34" s="754"/>
      <c r="U34" s="754"/>
    </row>
    <row r="35" spans="1:21" s="557" customFormat="1" ht="106.5" customHeight="1">
      <c r="A35" s="887">
        <v>17</v>
      </c>
      <c r="B35" s="887" t="s">
        <v>243</v>
      </c>
      <c r="C35" s="803">
        <v>995413</v>
      </c>
      <c r="D35" s="809"/>
      <c r="E35" s="831">
        <v>0.18</v>
      </c>
      <c r="F35" s="828" t="s">
        <v>209</v>
      </c>
      <c r="G35" s="828"/>
      <c r="H35" s="828"/>
      <c r="I35" s="899" t="s">
        <v>244</v>
      </c>
      <c r="J35" s="887" t="s">
        <v>211</v>
      </c>
      <c r="K35" s="819">
        <v>200</v>
      </c>
      <c r="L35" s="822"/>
      <c r="M35" s="856" t="str">
        <f t="shared" si="4"/>
        <v>Included</v>
      </c>
      <c r="N35" s="850">
        <f t="shared" si="5"/>
        <v>0</v>
      </c>
      <c r="O35" s="847">
        <f t="shared" si="6"/>
        <v>0</v>
      </c>
      <c r="P35" s="847">
        <f t="shared" si="7"/>
        <v>0</v>
      </c>
      <c r="R35" s="754"/>
      <c r="S35" s="754"/>
      <c r="T35" s="754"/>
      <c r="U35" s="754"/>
    </row>
    <row r="36" spans="1:21" s="557" customFormat="1" ht="60" customHeight="1">
      <c r="A36" s="887">
        <v>18</v>
      </c>
      <c r="B36" s="887">
        <v>9.1199999999999992</v>
      </c>
      <c r="C36" s="803">
        <v>995413</v>
      </c>
      <c r="D36" s="809"/>
      <c r="E36" s="831">
        <v>0.18</v>
      </c>
      <c r="F36" s="828" t="s">
        <v>209</v>
      </c>
      <c r="G36" s="828"/>
      <c r="H36" s="828"/>
      <c r="I36" s="901" t="s">
        <v>245</v>
      </c>
      <c r="J36" s="887" t="s">
        <v>211</v>
      </c>
      <c r="K36" s="819">
        <v>200</v>
      </c>
      <c r="L36" s="822"/>
      <c r="M36" s="856" t="str">
        <f t="shared" si="4"/>
        <v>Included</v>
      </c>
      <c r="N36" s="850">
        <f t="shared" si="5"/>
        <v>0</v>
      </c>
      <c r="O36" s="847">
        <f t="shared" si="6"/>
        <v>0</v>
      </c>
      <c r="P36" s="847">
        <f t="shared" si="7"/>
        <v>0</v>
      </c>
      <c r="R36" s="754"/>
      <c r="S36" s="754"/>
      <c r="T36" s="754"/>
      <c r="U36" s="754"/>
    </row>
    <row r="37" spans="1:21" s="557" customFormat="1" ht="72.75" customHeight="1">
      <c r="A37" s="887">
        <v>19</v>
      </c>
      <c r="B37" s="887" t="s">
        <v>246</v>
      </c>
      <c r="C37" s="803">
        <v>995413</v>
      </c>
      <c r="D37" s="809"/>
      <c r="E37" s="831">
        <v>0.18</v>
      </c>
      <c r="F37" s="828" t="s">
        <v>209</v>
      </c>
      <c r="G37" s="828"/>
      <c r="H37" s="828"/>
      <c r="I37" s="899" t="s">
        <v>247</v>
      </c>
      <c r="J37" s="887" t="s">
        <v>211</v>
      </c>
      <c r="K37" s="819">
        <v>90</v>
      </c>
      <c r="L37" s="822"/>
      <c r="M37" s="856" t="str">
        <f t="shared" si="4"/>
        <v>Included</v>
      </c>
      <c r="N37" s="850">
        <f t="shared" si="5"/>
        <v>0</v>
      </c>
      <c r="O37" s="847">
        <f t="shared" si="6"/>
        <v>0</v>
      </c>
      <c r="P37" s="847">
        <f t="shared" si="7"/>
        <v>0</v>
      </c>
      <c r="R37" s="754"/>
      <c r="S37" s="754"/>
      <c r="T37" s="754"/>
      <c r="U37" s="754"/>
    </row>
    <row r="38" spans="1:21" s="557" customFormat="1" ht="71.25" customHeight="1">
      <c r="A38" s="887">
        <v>20</v>
      </c>
      <c r="B38" s="887" t="s">
        <v>248</v>
      </c>
      <c r="C38" s="803">
        <v>995413</v>
      </c>
      <c r="D38" s="809"/>
      <c r="E38" s="831">
        <v>0.18</v>
      </c>
      <c r="F38" s="828" t="s">
        <v>209</v>
      </c>
      <c r="G38" s="828"/>
      <c r="H38" s="828"/>
      <c r="I38" s="899" t="s">
        <v>249</v>
      </c>
      <c r="J38" s="887" t="s">
        <v>250</v>
      </c>
      <c r="K38" s="819">
        <v>875</v>
      </c>
      <c r="L38" s="822"/>
      <c r="M38" s="856"/>
      <c r="N38" s="850"/>
      <c r="O38" s="847">
        <f t="shared" si="6"/>
        <v>0</v>
      </c>
      <c r="P38" s="847">
        <f t="shared" si="7"/>
        <v>0</v>
      </c>
      <c r="R38" s="754"/>
      <c r="S38" s="754"/>
      <c r="T38" s="754"/>
      <c r="U38" s="754"/>
    </row>
    <row r="39" spans="1:21" s="557" customFormat="1" ht="124.5" customHeight="1">
      <c r="A39" s="887">
        <v>21</v>
      </c>
      <c r="B39" s="928" t="s">
        <v>251</v>
      </c>
      <c r="C39" s="803">
        <v>995413</v>
      </c>
      <c r="D39" s="809"/>
      <c r="E39" s="831">
        <v>0.18</v>
      </c>
      <c r="F39" s="828" t="s">
        <v>209</v>
      </c>
      <c r="G39" s="828"/>
      <c r="H39" s="828"/>
      <c r="I39" s="899" t="s">
        <v>252</v>
      </c>
      <c r="J39" s="887" t="s">
        <v>250</v>
      </c>
      <c r="K39" s="819">
        <v>115</v>
      </c>
      <c r="L39" s="822"/>
      <c r="M39" s="856" t="str">
        <f t="shared" ref="M39:M47" si="8">IF(L39=0, "Included", IF(ISERROR(K39*L39), L39, K39*L39))</f>
        <v>Included</v>
      </c>
      <c r="N39" s="850">
        <f>P39</f>
        <v>0</v>
      </c>
      <c r="O39" s="847">
        <f>IF(M39="Included",0,M39)</f>
        <v>0</v>
      </c>
      <c r="P39" s="847">
        <f>IF(E39="confirmed",(O39*D39),(O39*E39))</f>
        <v>0</v>
      </c>
      <c r="R39" s="754"/>
      <c r="S39" s="754"/>
      <c r="T39" s="754"/>
      <c r="U39" s="754"/>
    </row>
    <row r="40" spans="1:21" s="557" customFormat="1" ht="72" customHeight="1">
      <c r="A40" s="887">
        <v>22</v>
      </c>
      <c r="B40" s="887" t="s">
        <v>253</v>
      </c>
      <c r="C40" s="803">
        <v>995413</v>
      </c>
      <c r="D40" s="809"/>
      <c r="E40" s="831">
        <v>0.18</v>
      </c>
      <c r="F40" s="828" t="s">
        <v>209</v>
      </c>
      <c r="G40" s="828"/>
      <c r="H40" s="828"/>
      <c r="I40" s="899" t="s">
        <v>254</v>
      </c>
      <c r="J40" s="887" t="s">
        <v>255</v>
      </c>
      <c r="K40" s="819">
        <v>40</v>
      </c>
      <c r="L40" s="822"/>
      <c r="M40" s="856" t="str">
        <f t="shared" si="8"/>
        <v>Included</v>
      </c>
      <c r="N40" s="850">
        <f t="shared" ref="N40:N47" si="9">P40</f>
        <v>0</v>
      </c>
      <c r="O40" s="847">
        <f t="shared" ref="O40:O48" si="10">IF(M40="Included",0,M40)</f>
        <v>0</v>
      </c>
      <c r="P40" s="847">
        <f t="shared" ref="P40:P48" si="11">IF(E40="confirmed",(O40*D40),(O40*E40))</f>
        <v>0</v>
      </c>
      <c r="R40" s="754"/>
      <c r="S40" s="754"/>
      <c r="T40" s="754"/>
      <c r="U40" s="754"/>
    </row>
    <row r="41" spans="1:21" s="557" customFormat="1" ht="80.25" customHeight="1">
      <c r="A41" s="887">
        <v>23</v>
      </c>
      <c r="B41" s="887" t="s">
        <v>256</v>
      </c>
      <c r="C41" s="803">
        <v>995413</v>
      </c>
      <c r="D41" s="809"/>
      <c r="E41" s="831">
        <v>0.18</v>
      </c>
      <c r="F41" s="828" t="s">
        <v>209</v>
      </c>
      <c r="G41" s="828"/>
      <c r="H41" s="828"/>
      <c r="I41" s="902" t="s">
        <v>257</v>
      </c>
      <c r="J41" s="887" t="s">
        <v>255</v>
      </c>
      <c r="K41" s="819">
        <v>18</v>
      </c>
      <c r="L41" s="822"/>
      <c r="M41" s="856" t="str">
        <f t="shared" si="8"/>
        <v>Included</v>
      </c>
      <c r="N41" s="850">
        <f t="shared" si="9"/>
        <v>0</v>
      </c>
      <c r="O41" s="847">
        <f t="shared" si="10"/>
        <v>0</v>
      </c>
      <c r="P41" s="847">
        <f t="shared" si="11"/>
        <v>0</v>
      </c>
      <c r="R41" s="754"/>
      <c r="S41" s="754"/>
      <c r="T41" s="754"/>
      <c r="U41" s="754"/>
    </row>
    <row r="42" spans="1:21" s="557" customFormat="1" ht="64.5" customHeight="1">
      <c r="A42" s="887">
        <v>24</v>
      </c>
      <c r="B42" s="887" t="s">
        <v>258</v>
      </c>
      <c r="C42" s="803">
        <v>995413</v>
      </c>
      <c r="D42" s="809"/>
      <c r="E42" s="831">
        <v>0.18</v>
      </c>
      <c r="F42" s="828" t="s">
        <v>209</v>
      </c>
      <c r="G42" s="828"/>
      <c r="H42" s="828"/>
      <c r="I42" s="902" t="s">
        <v>259</v>
      </c>
      <c r="J42" s="887" t="s">
        <v>255</v>
      </c>
      <c r="K42" s="819">
        <v>26</v>
      </c>
      <c r="L42" s="822"/>
      <c r="M42" s="856" t="str">
        <f t="shared" si="8"/>
        <v>Included</v>
      </c>
      <c r="N42" s="850">
        <f t="shared" si="9"/>
        <v>0</v>
      </c>
      <c r="O42" s="847">
        <f t="shared" si="10"/>
        <v>0</v>
      </c>
      <c r="P42" s="847">
        <f t="shared" si="11"/>
        <v>0</v>
      </c>
      <c r="R42" s="754"/>
      <c r="S42" s="754"/>
      <c r="T42" s="754"/>
      <c r="U42" s="754"/>
    </row>
    <row r="43" spans="1:21" s="557" customFormat="1" ht="132" customHeight="1">
      <c r="A43" s="887">
        <v>25</v>
      </c>
      <c r="B43" s="928" t="s">
        <v>260</v>
      </c>
      <c r="C43" s="803">
        <v>995413</v>
      </c>
      <c r="D43" s="809"/>
      <c r="E43" s="831">
        <v>0.18</v>
      </c>
      <c r="F43" s="828" t="s">
        <v>209</v>
      </c>
      <c r="G43" s="828"/>
      <c r="H43" s="828"/>
      <c r="I43" s="899" t="s">
        <v>261</v>
      </c>
      <c r="J43" s="887" t="s">
        <v>211</v>
      </c>
      <c r="K43" s="819">
        <v>420</v>
      </c>
      <c r="L43" s="822"/>
      <c r="M43" s="856" t="str">
        <f t="shared" si="8"/>
        <v>Included</v>
      </c>
      <c r="N43" s="850">
        <f t="shared" si="9"/>
        <v>0</v>
      </c>
      <c r="O43" s="847">
        <f t="shared" si="10"/>
        <v>0</v>
      </c>
      <c r="P43" s="847">
        <f t="shared" si="11"/>
        <v>0</v>
      </c>
      <c r="R43" s="754"/>
      <c r="S43" s="754"/>
      <c r="T43" s="754"/>
      <c r="U43" s="754"/>
    </row>
    <row r="44" spans="1:21" s="557" customFormat="1" ht="54" customHeight="1">
      <c r="A44" s="887">
        <v>26</v>
      </c>
      <c r="B44" s="887">
        <v>8.4</v>
      </c>
      <c r="C44" s="803">
        <v>995413</v>
      </c>
      <c r="D44" s="809"/>
      <c r="E44" s="831">
        <v>0.18</v>
      </c>
      <c r="F44" s="828" t="s">
        <v>209</v>
      </c>
      <c r="G44" s="828"/>
      <c r="H44" s="828"/>
      <c r="I44" s="899" t="s">
        <v>262</v>
      </c>
      <c r="J44" s="887" t="s">
        <v>250</v>
      </c>
      <c r="K44" s="819">
        <v>200</v>
      </c>
      <c r="L44" s="822"/>
      <c r="M44" s="856" t="str">
        <f t="shared" si="8"/>
        <v>Included</v>
      </c>
      <c r="N44" s="850">
        <f t="shared" si="9"/>
        <v>0</v>
      </c>
      <c r="O44" s="847">
        <f t="shared" si="10"/>
        <v>0</v>
      </c>
      <c r="P44" s="847">
        <f t="shared" si="11"/>
        <v>0</v>
      </c>
      <c r="R44" s="754"/>
      <c r="S44" s="754"/>
      <c r="T44" s="754"/>
      <c r="U44" s="754"/>
    </row>
    <row r="45" spans="1:21" s="557" customFormat="1" ht="106.5" customHeight="1">
      <c r="A45" s="887">
        <v>27</v>
      </c>
      <c r="B45" s="887">
        <v>8.5</v>
      </c>
      <c r="C45" s="803">
        <v>995413</v>
      </c>
      <c r="D45" s="809"/>
      <c r="E45" s="831">
        <v>0.18</v>
      </c>
      <c r="F45" s="828" t="s">
        <v>209</v>
      </c>
      <c r="G45" s="828"/>
      <c r="H45" s="828"/>
      <c r="I45" s="899" t="s">
        <v>263</v>
      </c>
      <c r="J45" s="887" t="s">
        <v>228</v>
      </c>
      <c r="K45" s="819">
        <v>80</v>
      </c>
      <c r="L45" s="822"/>
      <c r="M45" s="856" t="str">
        <f t="shared" si="8"/>
        <v>Included</v>
      </c>
      <c r="N45" s="850">
        <f t="shared" si="9"/>
        <v>0</v>
      </c>
      <c r="O45" s="847">
        <f t="shared" si="10"/>
        <v>0</v>
      </c>
      <c r="P45" s="847">
        <f t="shared" si="11"/>
        <v>0</v>
      </c>
      <c r="R45" s="754"/>
      <c r="S45" s="754"/>
      <c r="T45" s="754"/>
      <c r="U45" s="754"/>
    </row>
    <row r="46" spans="1:21" s="557" customFormat="1" ht="81" customHeight="1">
      <c r="A46" s="887">
        <v>28</v>
      </c>
      <c r="B46" s="887" t="s">
        <v>264</v>
      </c>
      <c r="C46" s="803">
        <v>995413</v>
      </c>
      <c r="D46" s="809"/>
      <c r="E46" s="831">
        <v>0.18</v>
      </c>
      <c r="F46" s="828" t="s">
        <v>209</v>
      </c>
      <c r="G46" s="828"/>
      <c r="H46" s="828"/>
      <c r="I46" s="899" t="s">
        <v>265</v>
      </c>
      <c r="J46" s="887" t="s">
        <v>266</v>
      </c>
      <c r="K46" s="819">
        <v>1250</v>
      </c>
      <c r="L46" s="822"/>
      <c r="M46" s="856" t="str">
        <f t="shared" si="8"/>
        <v>Included</v>
      </c>
      <c r="N46" s="850">
        <f t="shared" si="9"/>
        <v>0</v>
      </c>
      <c r="O46" s="847">
        <f t="shared" si="10"/>
        <v>0</v>
      </c>
      <c r="P46" s="847">
        <f t="shared" si="11"/>
        <v>0</v>
      </c>
      <c r="R46" s="754"/>
      <c r="S46" s="754"/>
      <c r="T46" s="754"/>
      <c r="U46" s="754"/>
    </row>
    <row r="47" spans="1:21" s="557" customFormat="1" ht="102.75" customHeight="1">
      <c r="A47" s="887">
        <v>29</v>
      </c>
      <c r="B47" s="887" t="s">
        <v>267</v>
      </c>
      <c r="C47" s="803">
        <v>995413</v>
      </c>
      <c r="D47" s="809"/>
      <c r="E47" s="831">
        <v>0.18</v>
      </c>
      <c r="F47" s="828" t="s">
        <v>209</v>
      </c>
      <c r="G47" s="828"/>
      <c r="H47" s="828"/>
      <c r="I47" s="899" t="s">
        <v>268</v>
      </c>
      <c r="J47" s="887" t="s">
        <v>211</v>
      </c>
      <c r="K47" s="819">
        <v>170</v>
      </c>
      <c r="L47" s="822"/>
      <c r="M47" s="856" t="str">
        <f t="shared" si="8"/>
        <v>Included</v>
      </c>
      <c r="N47" s="850">
        <f t="shared" si="9"/>
        <v>0</v>
      </c>
      <c r="O47" s="847">
        <f t="shared" si="10"/>
        <v>0</v>
      </c>
      <c r="P47" s="847">
        <f t="shared" si="11"/>
        <v>0</v>
      </c>
      <c r="R47" s="754"/>
      <c r="S47" s="754"/>
      <c r="T47" s="754"/>
      <c r="U47" s="754"/>
    </row>
    <row r="48" spans="1:21" s="557" customFormat="1" ht="57.75" customHeight="1">
      <c r="A48" s="887">
        <v>30</v>
      </c>
      <c r="B48" s="887">
        <v>9.23</v>
      </c>
      <c r="C48" s="803">
        <v>995413</v>
      </c>
      <c r="D48" s="809"/>
      <c r="E48" s="831">
        <v>0.18</v>
      </c>
      <c r="F48" s="828" t="s">
        <v>209</v>
      </c>
      <c r="G48" s="828"/>
      <c r="H48" s="828"/>
      <c r="I48" s="899" t="s">
        <v>269</v>
      </c>
      <c r="J48" s="887" t="s">
        <v>211</v>
      </c>
      <c r="K48" s="819">
        <v>170</v>
      </c>
      <c r="L48" s="822"/>
      <c r="M48" s="856"/>
      <c r="N48" s="850"/>
      <c r="O48" s="847">
        <f t="shared" si="10"/>
        <v>0</v>
      </c>
      <c r="P48" s="847">
        <f t="shared" si="11"/>
        <v>0</v>
      </c>
      <c r="R48" s="754"/>
      <c r="S48" s="754"/>
      <c r="T48" s="754"/>
      <c r="U48" s="754"/>
    </row>
    <row r="49" spans="1:21" s="557" customFormat="1" ht="61.5" customHeight="1">
      <c r="A49" s="887">
        <v>31</v>
      </c>
      <c r="B49" s="887" t="s">
        <v>270</v>
      </c>
      <c r="C49" s="803">
        <v>995413</v>
      </c>
      <c r="D49" s="809"/>
      <c r="E49" s="831">
        <v>0.18</v>
      </c>
      <c r="F49" s="828" t="s">
        <v>209</v>
      </c>
      <c r="G49" s="828"/>
      <c r="H49" s="828"/>
      <c r="I49" s="899" t="s">
        <v>271</v>
      </c>
      <c r="J49" s="887" t="s">
        <v>228</v>
      </c>
      <c r="K49" s="819">
        <v>90</v>
      </c>
      <c r="L49" s="822"/>
      <c r="M49" s="856" t="str">
        <f t="shared" ref="M49:M57" si="12">IF(L49=0, "Included", IF(ISERROR(K49*L49), L49, K49*L49))</f>
        <v>Included</v>
      </c>
      <c r="N49" s="850">
        <f>P49</f>
        <v>0</v>
      </c>
      <c r="O49" s="847">
        <f>IF(M49="Included",0,M49)</f>
        <v>0</v>
      </c>
      <c r="P49" s="847">
        <f>IF(E49="confirmed",(O49*D49),(O49*E49))</f>
        <v>0</v>
      </c>
      <c r="R49" s="754"/>
      <c r="S49" s="754"/>
      <c r="T49" s="754"/>
      <c r="U49" s="754"/>
    </row>
    <row r="50" spans="1:21" s="557" customFormat="1" ht="56.25" customHeight="1">
      <c r="A50" s="887">
        <v>32</v>
      </c>
      <c r="B50" s="887" t="s">
        <v>272</v>
      </c>
      <c r="C50" s="803">
        <v>995413</v>
      </c>
      <c r="D50" s="809"/>
      <c r="E50" s="831">
        <v>0.18</v>
      </c>
      <c r="F50" s="828" t="s">
        <v>209</v>
      </c>
      <c r="G50" s="828"/>
      <c r="H50" s="828"/>
      <c r="I50" s="899" t="s">
        <v>273</v>
      </c>
      <c r="J50" s="887" t="s">
        <v>228</v>
      </c>
      <c r="K50" s="819">
        <v>130</v>
      </c>
      <c r="L50" s="822"/>
      <c r="M50" s="856" t="str">
        <f t="shared" si="12"/>
        <v>Included</v>
      </c>
      <c r="N50" s="850">
        <f t="shared" ref="N50:N57" si="13">P50</f>
        <v>0</v>
      </c>
      <c r="O50" s="847">
        <f t="shared" ref="O50:O58" si="14">IF(M50="Included",0,M50)</f>
        <v>0</v>
      </c>
      <c r="P50" s="847">
        <f t="shared" ref="P50:P58" si="15">IF(E50="confirmed",(O50*D50),(O50*E50))</f>
        <v>0</v>
      </c>
      <c r="R50" s="754"/>
      <c r="S50" s="754"/>
      <c r="T50" s="754"/>
      <c r="U50" s="754"/>
    </row>
    <row r="51" spans="1:21" s="557" customFormat="1" ht="73.5" customHeight="1">
      <c r="A51" s="887">
        <v>33</v>
      </c>
      <c r="B51" s="887" t="s">
        <v>274</v>
      </c>
      <c r="C51" s="803">
        <v>995413</v>
      </c>
      <c r="D51" s="809"/>
      <c r="E51" s="831">
        <v>0.18</v>
      </c>
      <c r="F51" s="828" t="s">
        <v>209</v>
      </c>
      <c r="G51" s="828"/>
      <c r="H51" s="828"/>
      <c r="I51" s="899" t="s">
        <v>275</v>
      </c>
      <c r="J51" s="887" t="s">
        <v>228</v>
      </c>
      <c r="K51" s="819">
        <v>90</v>
      </c>
      <c r="L51" s="822"/>
      <c r="M51" s="856" t="str">
        <f t="shared" si="12"/>
        <v>Included</v>
      </c>
      <c r="N51" s="850">
        <f t="shared" si="13"/>
        <v>0</v>
      </c>
      <c r="O51" s="847">
        <f t="shared" si="14"/>
        <v>0</v>
      </c>
      <c r="P51" s="847">
        <f t="shared" si="15"/>
        <v>0</v>
      </c>
      <c r="R51" s="754"/>
      <c r="S51" s="754"/>
      <c r="T51" s="754"/>
      <c r="U51" s="754"/>
    </row>
    <row r="52" spans="1:21" s="557" customFormat="1" ht="49.5" customHeight="1">
      <c r="A52" s="887">
        <v>34</v>
      </c>
      <c r="B52" s="887" t="s">
        <v>276</v>
      </c>
      <c r="C52" s="803">
        <v>995413</v>
      </c>
      <c r="D52" s="809"/>
      <c r="E52" s="831">
        <v>0.18</v>
      </c>
      <c r="F52" s="828" t="s">
        <v>209</v>
      </c>
      <c r="G52" s="828"/>
      <c r="H52" s="828"/>
      <c r="I52" s="899" t="s">
        <v>277</v>
      </c>
      <c r="J52" s="887" t="s">
        <v>228</v>
      </c>
      <c r="K52" s="819">
        <v>355</v>
      </c>
      <c r="L52" s="822"/>
      <c r="M52" s="856" t="str">
        <f t="shared" si="12"/>
        <v>Included</v>
      </c>
      <c r="N52" s="850">
        <f t="shared" si="13"/>
        <v>0</v>
      </c>
      <c r="O52" s="847">
        <f t="shared" si="14"/>
        <v>0</v>
      </c>
      <c r="P52" s="847">
        <f t="shared" si="15"/>
        <v>0</v>
      </c>
      <c r="R52" s="754"/>
      <c r="S52" s="754"/>
      <c r="T52" s="754"/>
      <c r="U52" s="754"/>
    </row>
    <row r="53" spans="1:21" s="557" customFormat="1" ht="58.5" customHeight="1">
      <c r="A53" s="887">
        <v>35</v>
      </c>
      <c r="B53" s="887" t="s">
        <v>278</v>
      </c>
      <c r="C53" s="803">
        <v>995413</v>
      </c>
      <c r="D53" s="809"/>
      <c r="E53" s="831">
        <v>0.18</v>
      </c>
      <c r="F53" s="828" t="s">
        <v>209</v>
      </c>
      <c r="G53" s="828"/>
      <c r="H53" s="828"/>
      <c r="I53" s="899" t="s">
        <v>279</v>
      </c>
      <c r="J53" s="887" t="s">
        <v>228</v>
      </c>
      <c r="K53" s="819">
        <v>90</v>
      </c>
      <c r="L53" s="822"/>
      <c r="M53" s="856" t="str">
        <f t="shared" si="12"/>
        <v>Included</v>
      </c>
      <c r="N53" s="850">
        <f t="shared" si="13"/>
        <v>0</v>
      </c>
      <c r="O53" s="847">
        <f t="shared" si="14"/>
        <v>0</v>
      </c>
      <c r="P53" s="847">
        <f t="shared" si="15"/>
        <v>0</v>
      </c>
      <c r="R53" s="754"/>
      <c r="S53" s="754"/>
      <c r="T53" s="754"/>
      <c r="U53" s="754"/>
    </row>
    <row r="54" spans="1:21" s="557" customFormat="1" ht="45.75" customHeight="1">
      <c r="A54" s="887">
        <v>36</v>
      </c>
      <c r="B54" s="887" t="s">
        <v>280</v>
      </c>
      <c r="C54" s="803">
        <v>995413</v>
      </c>
      <c r="D54" s="809"/>
      <c r="E54" s="831">
        <v>0.18</v>
      </c>
      <c r="F54" s="828" t="s">
        <v>209</v>
      </c>
      <c r="G54" s="828"/>
      <c r="H54" s="828"/>
      <c r="I54" s="899" t="s">
        <v>281</v>
      </c>
      <c r="J54" s="887" t="s">
        <v>228</v>
      </c>
      <c r="K54" s="819">
        <v>90</v>
      </c>
      <c r="L54" s="822"/>
      <c r="M54" s="856" t="str">
        <f t="shared" si="12"/>
        <v>Included</v>
      </c>
      <c r="N54" s="850">
        <f t="shared" si="13"/>
        <v>0</v>
      </c>
      <c r="O54" s="847">
        <f t="shared" si="14"/>
        <v>0</v>
      </c>
      <c r="P54" s="847">
        <f t="shared" si="15"/>
        <v>0</v>
      </c>
      <c r="R54" s="754"/>
      <c r="S54" s="754"/>
      <c r="T54" s="754"/>
      <c r="U54" s="754"/>
    </row>
    <row r="55" spans="1:21" s="557" customFormat="1" ht="93.75" customHeight="1">
      <c r="A55" s="887">
        <v>37</v>
      </c>
      <c r="B55" s="887" t="s">
        <v>282</v>
      </c>
      <c r="C55" s="803">
        <v>995413</v>
      </c>
      <c r="D55" s="809"/>
      <c r="E55" s="831">
        <v>0.18</v>
      </c>
      <c r="F55" s="828" t="s">
        <v>209</v>
      </c>
      <c r="G55" s="828"/>
      <c r="H55" s="828"/>
      <c r="I55" s="899" t="s">
        <v>283</v>
      </c>
      <c r="J55" s="887" t="s">
        <v>211</v>
      </c>
      <c r="K55" s="819">
        <v>170</v>
      </c>
      <c r="L55" s="822"/>
      <c r="M55" s="856" t="str">
        <f t="shared" si="12"/>
        <v>Included</v>
      </c>
      <c r="N55" s="850">
        <f t="shared" si="13"/>
        <v>0</v>
      </c>
      <c r="O55" s="847">
        <f t="shared" si="14"/>
        <v>0</v>
      </c>
      <c r="P55" s="847">
        <f t="shared" si="15"/>
        <v>0</v>
      </c>
      <c r="R55" s="754"/>
      <c r="S55" s="754"/>
      <c r="T55" s="754"/>
      <c r="U55" s="754"/>
    </row>
    <row r="56" spans="1:21" s="557" customFormat="1" ht="160.5" customHeight="1">
      <c r="A56" s="887">
        <v>38</v>
      </c>
      <c r="B56" s="887" t="s">
        <v>284</v>
      </c>
      <c r="C56" s="803">
        <v>995413</v>
      </c>
      <c r="D56" s="809"/>
      <c r="E56" s="831">
        <v>0.18</v>
      </c>
      <c r="F56" s="828" t="s">
        <v>209</v>
      </c>
      <c r="G56" s="828"/>
      <c r="H56" s="828"/>
      <c r="I56" s="899" t="s">
        <v>285</v>
      </c>
      <c r="J56" s="887" t="s">
        <v>250</v>
      </c>
      <c r="K56" s="819">
        <v>260</v>
      </c>
      <c r="L56" s="822"/>
      <c r="M56" s="856" t="str">
        <f t="shared" si="12"/>
        <v>Included</v>
      </c>
      <c r="N56" s="850">
        <f t="shared" si="13"/>
        <v>0</v>
      </c>
      <c r="O56" s="847">
        <f t="shared" si="14"/>
        <v>0</v>
      </c>
      <c r="P56" s="847">
        <f t="shared" si="15"/>
        <v>0</v>
      </c>
      <c r="R56" s="754"/>
      <c r="S56" s="754"/>
      <c r="T56" s="754"/>
      <c r="U56" s="754"/>
    </row>
    <row r="57" spans="1:21" s="557" customFormat="1" ht="255" customHeight="1">
      <c r="A57" s="887">
        <v>39</v>
      </c>
      <c r="B57" s="887" t="s">
        <v>286</v>
      </c>
      <c r="C57" s="803">
        <v>995413</v>
      </c>
      <c r="D57" s="809"/>
      <c r="E57" s="831">
        <v>0.18</v>
      </c>
      <c r="F57" s="828" t="s">
        <v>209</v>
      </c>
      <c r="G57" s="828"/>
      <c r="H57" s="828"/>
      <c r="I57" s="899" t="s">
        <v>287</v>
      </c>
      <c r="J57" s="887" t="s">
        <v>211</v>
      </c>
      <c r="K57" s="819">
        <v>90</v>
      </c>
      <c r="L57" s="822"/>
      <c r="M57" s="856" t="str">
        <f t="shared" si="12"/>
        <v>Included</v>
      </c>
      <c r="N57" s="850">
        <f t="shared" si="13"/>
        <v>0</v>
      </c>
      <c r="O57" s="847">
        <f t="shared" si="14"/>
        <v>0</v>
      </c>
      <c r="P57" s="847">
        <f t="shared" si="15"/>
        <v>0</v>
      </c>
      <c r="R57" s="754"/>
      <c r="S57" s="754"/>
      <c r="T57" s="754"/>
      <c r="U57" s="754"/>
    </row>
    <row r="58" spans="1:21" s="557" customFormat="1" ht="91.5" customHeight="1">
      <c r="A58" s="887">
        <v>40</v>
      </c>
      <c r="B58" s="887">
        <v>9.5299999999999994</v>
      </c>
      <c r="C58" s="803">
        <v>995413</v>
      </c>
      <c r="D58" s="809"/>
      <c r="E58" s="831">
        <v>0.18</v>
      </c>
      <c r="F58" s="828" t="s">
        <v>209</v>
      </c>
      <c r="G58" s="828"/>
      <c r="H58" s="828"/>
      <c r="I58" s="899" t="s">
        <v>288</v>
      </c>
      <c r="J58" s="887" t="s">
        <v>228</v>
      </c>
      <c r="K58" s="819">
        <v>715</v>
      </c>
      <c r="L58" s="822"/>
      <c r="M58" s="856"/>
      <c r="N58" s="850"/>
      <c r="O58" s="847">
        <f t="shared" si="14"/>
        <v>0</v>
      </c>
      <c r="P58" s="847">
        <f t="shared" si="15"/>
        <v>0</v>
      </c>
      <c r="R58" s="754"/>
      <c r="S58" s="754"/>
      <c r="T58" s="754"/>
      <c r="U58" s="754"/>
    </row>
    <row r="59" spans="1:21" s="557" customFormat="1" ht="75.75" customHeight="1">
      <c r="A59" s="887">
        <v>41</v>
      </c>
      <c r="B59" s="887" t="s">
        <v>289</v>
      </c>
      <c r="C59" s="803">
        <v>995413</v>
      </c>
      <c r="D59" s="809"/>
      <c r="E59" s="831">
        <v>0.18</v>
      </c>
      <c r="F59" s="828" t="s">
        <v>209</v>
      </c>
      <c r="G59" s="828"/>
      <c r="H59" s="828"/>
      <c r="I59" s="899" t="s">
        <v>290</v>
      </c>
      <c r="J59" s="887" t="s">
        <v>250</v>
      </c>
      <c r="K59" s="819">
        <v>170</v>
      </c>
      <c r="L59" s="822"/>
      <c r="M59" s="856" t="str">
        <f t="shared" ref="M59:M67" si="16">IF(L59=0, "Included", IF(ISERROR(K59*L59), L59, K59*L59))</f>
        <v>Included</v>
      </c>
      <c r="N59" s="850">
        <f>P59</f>
        <v>0</v>
      </c>
      <c r="O59" s="847">
        <f>IF(M59="Included",0,M59)</f>
        <v>0</v>
      </c>
      <c r="P59" s="847">
        <f>IF(E59="confirmed",(O59*D59),(O59*E59))</f>
        <v>0</v>
      </c>
      <c r="R59" s="754"/>
      <c r="S59" s="754"/>
      <c r="T59" s="754"/>
      <c r="U59" s="754"/>
    </row>
    <row r="60" spans="1:21" s="557" customFormat="1" ht="56.25" customHeight="1">
      <c r="A60" s="887">
        <v>42</v>
      </c>
      <c r="B60" s="887" t="s">
        <v>291</v>
      </c>
      <c r="C60" s="803">
        <v>995413</v>
      </c>
      <c r="D60" s="809"/>
      <c r="E60" s="831">
        <v>0.18</v>
      </c>
      <c r="F60" s="828" t="s">
        <v>209</v>
      </c>
      <c r="G60" s="828"/>
      <c r="H60" s="828"/>
      <c r="I60" s="899" t="s">
        <v>292</v>
      </c>
      <c r="J60" s="887" t="s">
        <v>250</v>
      </c>
      <c r="K60" s="819">
        <v>150</v>
      </c>
      <c r="L60" s="822"/>
      <c r="M60" s="856" t="str">
        <f t="shared" si="16"/>
        <v>Included</v>
      </c>
      <c r="N60" s="850">
        <f t="shared" ref="N60:N67" si="17">P60</f>
        <v>0</v>
      </c>
      <c r="O60" s="847">
        <f t="shared" ref="O60:O68" si="18">IF(M60="Included",0,M60)</f>
        <v>0</v>
      </c>
      <c r="P60" s="847">
        <f t="shared" ref="P60:P68" si="19">IF(E60="confirmed",(O60*D60),(O60*E60))</f>
        <v>0</v>
      </c>
      <c r="R60" s="754"/>
      <c r="S60" s="754"/>
      <c r="T60" s="754"/>
      <c r="U60" s="754"/>
    </row>
    <row r="61" spans="1:21" s="557" customFormat="1" ht="74.25" customHeight="1">
      <c r="A61" s="887">
        <v>43</v>
      </c>
      <c r="B61" s="887" t="s">
        <v>293</v>
      </c>
      <c r="C61" s="803">
        <v>995413</v>
      </c>
      <c r="D61" s="809"/>
      <c r="E61" s="831">
        <v>0.18</v>
      </c>
      <c r="F61" s="828" t="s">
        <v>209</v>
      </c>
      <c r="G61" s="828"/>
      <c r="H61" s="828"/>
      <c r="I61" s="899" t="s">
        <v>294</v>
      </c>
      <c r="J61" s="887" t="s">
        <v>228</v>
      </c>
      <c r="K61" s="819">
        <v>70</v>
      </c>
      <c r="L61" s="822"/>
      <c r="M61" s="856" t="str">
        <f t="shared" si="16"/>
        <v>Included</v>
      </c>
      <c r="N61" s="850">
        <f t="shared" si="17"/>
        <v>0</v>
      </c>
      <c r="O61" s="847">
        <f t="shared" si="18"/>
        <v>0</v>
      </c>
      <c r="P61" s="847">
        <f t="shared" si="19"/>
        <v>0</v>
      </c>
      <c r="R61" s="754"/>
      <c r="S61" s="754"/>
      <c r="T61" s="754"/>
      <c r="U61" s="754"/>
    </row>
    <row r="62" spans="1:21" s="557" customFormat="1" ht="94.5" customHeight="1">
      <c r="A62" s="887">
        <v>44</v>
      </c>
      <c r="B62" s="887" t="s">
        <v>295</v>
      </c>
      <c r="C62" s="803">
        <v>995413</v>
      </c>
      <c r="D62" s="809"/>
      <c r="E62" s="831">
        <v>0.18</v>
      </c>
      <c r="F62" s="828" t="s">
        <v>209</v>
      </c>
      <c r="G62" s="828"/>
      <c r="H62" s="828"/>
      <c r="I62" s="899" t="s">
        <v>296</v>
      </c>
      <c r="J62" s="887" t="s">
        <v>228</v>
      </c>
      <c r="K62" s="819">
        <v>140</v>
      </c>
      <c r="L62" s="822"/>
      <c r="M62" s="856" t="str">
        <f t="shared" si="16"/>
        <v>Included</v>
      </c>
      <c r="N62" s="850">
        <f t="shared" si="17"/>
        <v>0</v>
      </c>
      <c r="O62" s="847">
        <f t="shared" si="18"/>
        <v>0</v>
      </c>
      <c r="P62" s="847">
        <f t="shared" si="19"/>
        <v>0</v>
      </c>
      <c r="R62" s="754"/>
      <c r="S62" s="754"/>
      <c r="T62" s="754"/>
      <c r="U62" s="754"/>
    </row>
    <row r="63" spans="1:21" s="557" customFormat="1" ht="79.5" customHeight="1">
      <c r="A63" s="887">
        <v>45</v>
      </c>
      <c r="B63" s="887" t="s">
        <v>297</v>
      </c>
      <c r="C63" s="803">
        <v>995413</v>
      </c>
      <c r="D63" s="809"/>
      <c r="E63" s="831">
        <v>0.18</v>
      </c>
      <c r="F63" s="828" t="s">
        <v>209</v>
      </c>
      <c r="G63" s="828"/>
      <c r="H63" s="828"/>
      <c r="I63" s="899" t="s">
        <v>298</v>
      </c>
      <c r="J63" s="887" t="s">
        <v>228</v>
      </c>
      <c r="K63" s="819">
        <v>55</v>
      </c>
      <c r="L63" s="822"/>
      <c r="M63" s="856" t="str">
        <f t="shared" si="16"/>
        <v>Included</v>
      </c>
      <c r="N63" s="850">
        <f t="shared" si="17"/>
        <v>0</v>
      </c>
      <c r="O63" s="847">
        <f t="shared" si="18"/>
        <v>0</v>
      </c>
      <c r="P63" s="847">
        <f t="shared" si="19"/>
        <v>0</v>
      </c>
      <c r="R63" s="754"/>
      <c r="S63" s="754"/>
      <c r="T63" s="754"/>
      <c r="U63" s="754"/>
    </row>
    <row r="64" spans="1:21" s="557" customFormat="1" ht="98.25" customHeight="1">
      <c r="A64" s="887">
        <v>46</v>
      </c>
      <c r="B64" s="887" t="s">
        <v>299</v>
      </c>
      <c r="C64" s="803">
        <v>995413</v>
      </c>
      <c r="D64" s="809"/>
      <c r="E64" s="831">
        <v>0.18</v>
      </c>
      <c r="F64" s="828" t="s">
        <v>209</v>
      </c>
      <c r="G64" s="828"/>
      <c r="H64" s="828"/>
      <c r="I64" s="899" t="s">
        <v>300</v>
      </c>
      <c r="J64" s="887" t="s">
        <v>228</v>
      </c>
      <c r="K64" s="819">
        <v>55</v>
      </c>
      <c r="L64" s="822"/>
      <c r="M64" s="856" t="str">
        <f t="shared" si="16"/>
        <v>Included</v>
      </c>
      <c r="N64" s="850">
        <f t="shared" si="17"/>
        <v>0</v>
      </c>
      <c r="O64" s="847">
        <f t="shared" si="18"/>
        <v>0</v>
      </c>
      <c r="P64" s="847">
        <f t="shared" si="19"/>
        <v>0</v>
      </c>
      <c r="R64" s="754"/>
      <c r="S64" s="754"/>
      <c r="T64" s="754"/>
      <c r="U64" s="754"/>
    </row>
    <row r="65" spans="1:21" s="557" customFormat="1" ht="83.25" customHeight="1">
      <c r="A65" s="887">
        <v>47</v>
      </c>
      <c r="B65" s="887" t="s">
        <v>301</v>
      </c>
      <c r="C65" s="803">
        <v>995413</v>
      </c>
      <c r="D65" s="809"/>
      <c r="E65" s="831">
        <v>0.18</v>
      </c>
      <c r="F65" s="828" t="s">
        <v>209</v>
      </c>
      <c r="G65" s="828"/>
      <c r="H65" s="828"/>
      <c r="I65" s="899" t="s">
        <v>302</v>
      </c>
      <c r="J65" s="887" t="s">
        <v>228</v>
      </c>
      <c r="K65" s="819">
        <v>55</v>
      </c>
      <c r="L65" s="822"/>
      <c r="M65" s="856" t="str">
        <f t="shared" si="16"/>
        <v>Included</v>
      </c>
      <c r="N65" s="850">
        <f t="shared" si="17"/>
        <v>0</v>
      </c>
      <c r="O65" s="847">
        <f t="shared" si="18"/>
        <v>0</v>
      </c>
      <c r="P65" s="847">
        <f t="shared" si="19"/>
        <v>0</v>
      </c>
      <c r="R65" s="754"/>
      <c r="S65" s="754"/>
      <c r="T65" s="754"/>
      <c r="U65" s="754"/>
    </row>
    <row r="66" spans="1:21" s="557" customFormat="1" ht="87.75" customHeight="1">
      <c r="A66" s="887">
        <v>48</v>
      </c>
      <c r="B66" s="887">
        <v>9.1029999999999998</v>
      </c>
      <c r="C66" s="803">
        <v>995413</v>
      </c>
      <c r="D66" s="809"/>
      <c r="E66" s="831">
        <v>0.18</v>
      </c>
      <c r="F66" s="828" t="s">
        <v>209</v>
      </c>
      <c r="G66" s="828"/>
      <c r="H66" s="828"/>
      <c r="I66" s="899" t="s">
        <v>303</v>
      </c>
      <c r="J66" s="887" t="s">
        <v>228</v>
      </c>
      <c r="K66" s="819">
        <v>140</v>
      </c>
      <c r="L66" s="822"/>
      <c r="M66" s="856" t="str">
        <f t="shared" si="16"/>
        <v>Included</v>
      </c>
      <c r="N66" s="850">
        <f t="shared" si="17"/>
        <v>0</v>
      </c>
      <c r="O66" s="847">
        <f t="shared" si="18"/>
        <v>0</v>
      </c>
      <c r="P66" s="847">
        <f t="shared" si="19"/>
        <v>0</v>
      </c>
      <c r="R66" s="754"/>
      <c r="S66" s="754"/>
      <c r="T66" s="754"/>
      <c r="U66" s="754"/>
    </row>
    <row r="67" spans="1:21" s="557" customFormat="1" ht="153" customHeight="1">
      <c r="A67" s="887">
        <v>49</v>
      </c>
      <c r="B67" s="887" t="s">
        <v>304</v>
      </c>
      <c r="C67" s="803">
        <v>995413</v>
      </c>
      <c r="D67" s="809"/>
      <c r="E67" s="831">
        <v>0.18</v>
      </c>
      <c r="F67" s="828" t="s">
        <v>209</v>
      </c>
      <c r="G67" s="828"/>
      <c r="H67" s="828"/>
      <c r="I67" s="899" t="s">
        <v>305</v>
      </c>
      <c r="J67" s="887" t="s">
        <v>250</v>
      </c>
      <c r="K67" s="819">
        <v>450</v>
      </c>
      <c r="L67" s="822"/>
      <c r="M67" s="856" t="str">
        <f t="shared" si="16"/>
        <v>Included</v>
      </c>
      <c r="N67" s="850">
        <f t="shared" si="17"/>
        <v>0</v>
      </c>
      <c r="O67" s="847">
        <f t="shared" si="18"/>
        <v>0</v>
      </c>
      <c r="P67" s="847">
        <f t="shared" si="19"/>
        <v>0</v>
      </c>
      <c r="R67" s="754"/>
      <c r="S67" s="754"/>
      <c r="T67" s="754"/>
      <c r="U67" s="754"/>
    </row>
    <row r="68" spans="1:21" s="557" customFormat="1" ht="69" customHeight="1">
      <c r="A68" s="887">
        <v>50</v>
      </c>
      <c r="B68" s="887">
        <v>10.1</v>
      </c>
      <c r="C68" s="803">
        <v>995413</v>
      </c>
      <c r="D68" s="809"/>
      <c r="E68" s="831">
        <v>0.18</v>
      </c>
      <c r="F68" s="828" t="s">
        <v>209</v>
      </c>
      <c r="G68" s="828"/>
      <c r="H68" s="828"/>
      <c r="I68" s="899" t="s">
        <v>306</v>
      </c>
      <c r="J68" s="887" t="s">
        <v>266</v>
      </c>
      <c r="K68" s="819">
        <v>900</v>
      </c>
      <c r="L68" s="822"/>
      <c r="M68" s="856"/>
      <c r="N68" s="850"/>
      <c r="O68" s="847">
        <f t="shared" si="18"/>
        <v>0</v>
      </c>
      <c r="P68" s="847">
        <f t="shared" si="19"/>
        <v>0</v>
      </c>
      <c r="R68" s="754"/>
      <c r="S68" s="754"/>
      <c r="T68" s="754"/>
      <c r="U68" s="754"/>
    </row>
    <row r="69" spans="1:21" s="557" customFormat="1" ht="68.25" customHeight="1">
      <c r="A69" s="887">
        <v>51</v>
      </c>
      <c r="B69" s="887" t="s">
        <v>307</v>
      </c>
      <c r="C69" s="803">
        <v>995413</v>
      </c>
      <c r="D69" s="809"/>
      <c r="E69" s="831">
        <v>0.18</v>
      </c>
      <c r="F69" s="828" t="s">
        <v>209</v>
      </c>
      <c r="G69" s="828"/>
      <c r="H69" s="828"/>
      <c r="I69" s="899" t="s">
        <v>308</v>
      </c>
      <c r="J69" s="887" t="s">
        <v>250</v>
      </c>
      <c r="K69" s="819">
        <v>115</v>
      </c>
      <c r="L69" s="822"/>
      <c r="M69" s="856" t="str">
        <f t="shared" ref="M69:M77" si="20">IF(L69=0, "Included", IF(ISERROR(K69*L69), L69, K69*L69))</f>
        <v>Included</v>
      </c>
      <c r="N69" s="850">
        <f>P69</f>
        <v>0</v>
      </c>
      <c r="O69" s="847">
        <f>IF(M69="Included",0,M69)</f>
        <v>0</v>
      </c>
      <c r="P69" s="847">
        <f>IF(E69="confirmed",(O69*D69),(O69*E69))</f>
        <v>0</v>
      </c>
      <c r="R69" s="754"/>
      <c r="S69" s="754"/>
      <c r="T69" s="754"/>
      <c r="U69" s="754"/>
    </row>
    <row r="70" spans="1:21" s="557" customFormat="1" ht="74.25" customHeight="1">
      <c r="A70" s="887">
        <v>52</v>
      </c>
      <c r="B70" s="887" t="s">
        <v>309</v>
      </c>
      <c r="C70" s="803">
        <v>995413</v>
      </c>
      <c r="D70" s="809"/>
      <c r="E70" s="831">
        <v>0.18</v>
      </c>
      <c r="F70" s="828" t="s">
        <v>209</v>
      </c>
      <c r="G70" s="828"/>
      <c r="H70" s="828"/>
      <c r="I70" s="899" t="s">
        <v>310</v>
      </c>
      <c r="J70" s="887" t="s">
        <v>228</v>
      </c>
      <c r="K70" s="819">
        <v>15</v>
      </c>
      <c r="L70" s="822"/>
      <c r="M70" s="856" t="str">
        <f t="shared" si="20"/>
        <v>Included</v>
      </c>
      <c r="N70" s="850">
        <f t="shared" ref="N70:N77" si="21">P70</f>
        <v>0</v>
      </c>
      <c r="O70" s="847">
        <f t="shared" ref="O70:O78" si="22">IF(M70="Included",0,M70)</f>
        <v>0</v>
      </c>
      <c r="P70" s="847">
        <f t="shared" ref="P70:P78" si="23">IF(E70="confirmed",(O70*D70),(O70*E70))</f>
        <v>0</v>
      </c>
      <c r="R70" s="754"/>
      <c r="S70" s="754"/>
      <c r="T70" s="754"/>
      <c r="U70" s="754"/>
    </row>
    <row r="71" spans="1:21" s="557" customFormat="1" ht="82.5" customHeight="1">
      <c r="A71" s="887">
        <v>53</v>
      </c>
      <c r="B71" s="887" t="s">
        <v>311</v>
      </c>
      <c r="C71" s="803">
        <v>995413</v>
      </c>
      <c r="D71" s="809"/>
      <c r="E71" s="831">
        <v>0.18</v>
      </c>
      <c r="F71" s="828" t="s">
        <v>209</v>
      </c>
      <c r="G71" s="828"/>
      <c r="H71" s="828"/>
      <c r="I71" s="899" t="s">
        <v>312</v>
      </c>
      <c r="J71" s="887" t="s">
        <v>228</v>
      </c>
      <c r="K71" s="819">
        <v>45</v>
      </c>
      <c r="L71" s="822"/>
      <c r="M71" s="856" t="str">
        <f t="shared" si="20"/>
        <v>Included</v>
      </c>
      <c r="N71" s="850">
        <f t="shared" si="21"/>
        <v>0</v>
      </c>
      <c r="O71" s="847">
        <f t="shared" si="22"/>
        <v>0</v>
      </c>
      <c r="P71" s="847">
        <f t="shared" si="23"/>
        <v>0</v>
      </c>
      <c r="R71" s="754"/>
      <c r="S71" s="754"/>
      <c r="T71" s="754"/>
      <c r="U71" s="754"/>
    </row>
    <row r="72" spans="1:21" s="557" customFormat="1" ht="55.5" customHeight="1">
      <c r="A72" s="887">
        <v>54</v>
      </c>
      <c r="B72" s="887" t="s">
        <v>313</v>
      </c>
      <c r="C72" s="803">
        <v>995413</v>
      </c>
      <c r="D72" s="809"/>
      <c r="E72" s="831">
        <v>0.18</v>
      </c>
      <c r="F72" s="828" t="s">
        <v>209</v>
      </c>
      <c r="G72" s="828"/>
      <c r="H72" s="828"/>
      <c r="I72" s="899" t="s">
        <v>314</v>
      </c>
      <c r="J72" s="887" t="s">
        <v>211</v>
      </c>
      <c r="K72" s="819">
        <v>250</v>
      </c>
      <c r="L72" s="822"/>
      <c r="M72" s="856" t="str">
        <f t="shared" si="20"/>
        <v>Included</v>
      </c>
      <c r="N72" s="850">
        <f t="shared" si="21"/>
        <v>0</v>
      </c>
      <c r="O72" s="847">
        <f t="shared" si="22"/>
        <v>0</v>
      </c>
      <c r="P72" s="847">
        <f t="shared" si="23"/>
        <v>0</v>
      </c>
      <c r="R72" s="754"/>
      <c r="S72" s="754"/>
      <c r="T72" s="754"/>
      <c r="U72" s="754"/>
    </row>
    <row r="73" spans="1:21" s="557" customFormat="1" ht="57" customHeight="1">
      <c r="A73" s="887">
        <v>55</v>
      </c>
      <c r="B73" s="887" t="s">
        <v>315</v>
      </c>
      <c r="C73" s="803">
        <v>995413</v>
      </c>
      <c r="D73" s="809"/>
      <c r="E73" s="831">
        <v>0.18</v>
      </c>
      <c r="F73" s="828" t="s">
        <v>209</v>
      </c>
      <c r="G73" s="828"/>
      <c r="H73" s="828"/>
      <c r="I73" s="899" t="s">
        <v>316</v>
      </c>
      <c r="J73" s="887" t="s">
        <v>228</v>
      </c>
      <c r="K73" s="819">
        <v>41</v>
      </c>
      <c r="L73" s="822"/>
      <c r="M73" s="856" t="str">
        <f t="shared" si="20"/>
        <v>Included</v>
      </c>
      <c r="N73" s="850">
        <f t="shared" si="21"/>
        <v>0</v>
      </c>
      <c r="O73" s="847">
        <f t="shared" si="22"/>
        <v>0</v>
      </c>
      <c r="P73" s="847">
        <f t="shared" si="23"/>
        <v>0</v>
      </c>
      <c r="R73" s="754"/>
      <c r="S73" s="754"/>
      <c r="T73" s="754"/>
      <c r="U73" s="754"/>
    </row>
    <row r="74" spans="1:21" s="557" customFormat="1" ht="64.5" customHeight="1">
      <c r="A74" s="887">
        <v>56</v>
      </c>
      <c r="B74" s="887" t="s">
        <v>317</v>
      </c>
      <c r="C74" s="803">
        <v>995413</v>
      </c>
      <c r="D74" s="809"/>
      <c r="E74" s="831">
        <v>0.18</v>
      </c>
      <c r="F74" s="828" t="s">
        <v>209</v>
      </c>
      <c r="G74" s="828"/>
      <c r="H74" s="828"/>
      <c r="I74" s="899" t="s">
        <v>318</v>
      </c>
      <c r="J74" s="887" t="s">
        <v>250</v>
      </c>
      <c r="K74" s="819">
        <v>600</v>
      </c>
      <c r="L74" s="822"/>
      <c r="M74" s="856" t="str">
        <f t="shared" si="20"/>
        <v>Included</v>
      </c>
      <c r="N74" s="850">
        <f t="shared" si="21"/>
        <v>0</v>
      </c>
      <c r="O74" s="847">
        <f t="shared" si="22"/>
        <v>0</v>
      </c>
      <c r="P74" s="847">
        <f t="shared" si="23"/>
        <v>0</v>
      </c>
      <c r="R74" s="754"/>
      <c r="S74" s="754"/>
      <c r="T74" s="754"/>
      <c r="U74" s="754"/>
    </row>
    <row r="75" spans="1:21" s="557" customFormat="1" ht="71.25" customHeight="1">
      <c r="A75" s="887">
        <v>57</v>
      </c>
      <c r="B75" s="887">
        <v>14.79</v>
      </c>
      <c r="C75" s="803">
        <v>995413</v>
      </c>
      <c r="D75" s="809"/>
      <c r="E75" s="831">
        <v>0.18</v>
      </c>
      <c r="F75" s="828" t="s">
        <v>209</v>
      </c>
      <c r="G75" s="828"/>
      <c r="H75" s="828"/>
      <c r="I75" s="899" t="s">
        <v>319</v>
      </c>
      <c r="J75" s="887" t="s">
        <v>228</v>
      </c>
      <c r="K75" s="819">
        <v>19</v>
      </c>
      <c r="L75" s="822"/>
      <c r="M75" s="856" t="str">
        <f t="shared" si="20"/>
        <v>Included</v>
      </c>
      <c r="N75" s="850">
        <f t="shared" si="21"/>
        <v>0</v>
      </c>
      <c r="O75" s="847">
        <f t="shared" si="22"/>
        <v>0</v>
      </c>
      <c r="P75" s="847">
        <f t="shared" si="23"/>
        <v>0</v>
      </c>
      <c r="R75" s="754"/>
      <c r="S75" s="754"/>
      <c r="T75" s="754"/>
      <c r="U75" s="754"/>
    </row>
    <row r="76" spans="1:21" s="557" customFormat="1" ht="63" customHeight="1">
      <c r="A76" s="887">
        <v>58</v>
      </c>
      <c r="B76" s="887" t="s">
        <v>320</v>
      </c>
      <c r="C76" s="803">
        <v>995413</v>
      </c>
      <c r="D76" s="809"/>
      <c r="E76" s="831">
        <v>0.18</v>
      </c>
      <c r="F76" s="828" t="s">
        <v>209</v>
      </c>
      <c r="G76" s="828"/>
      <c r="H76" s="828"/>
      <c r="I76" s="899" t="s">
        <v>321</v>
      </c>
      <c r="J76" s="887" t="s">
        <v>266</v>
      </c>
      <c r="K76" s="819">
        <v>600</v>
      </c>
      <c r="L76" s="822"/>
      <c r="M76" s="856" t="str">
        <f t="shared" si="20"/>
        <v>Included</v>
      </c>
      <c r="N76" s="850">
        <f t="shared" si="21"/>
        <v>0</v>
      </c>
      <c r="O76" s="847">
        <f t="shared" si="22"/>
        <v>0</v>
      </c>
      <c r="P76" s="847">
        <f t="shared" si="23"/>
        <v>0</v>
      </c>
      <c r="R76" s="754"/>
      <c r="S76" s="754"/>
      <c r="T76" s="754"/>
      <c r="U76" s="754"/>
    </row>
    <row r="77" spans="1:21" s="557" customFormat="1" ht="81" customHeight="1">
      <c r="A77" s="887">
        <v>59</v>
      </c>
      <c r="B77" s="887" t="s">
        <v>322</v>
      </c>
      <c r="C77" s="803">
        <v>995413</v>
      </c>
      <c r="D77" s="809"/>
      <c r="E77" s="831">
        <v>0.18</v>
      </c>
      <c r="F77" s="828" t="s">
        <v>209</v>
      </c>
      <c r="G77" s="828"/>
      <c r="H77" s="828"/>
      <c r="I77" s="899" t="s">
        <v>323</v>
      </c>
      <c r="J77" s="887" t="s">
        <v>255</v>
      </c>
      <c r="K77" s="819">
        <v>40</v>
      </c>
      <c r="L77" s="822"/>
      <c r="M77" s="856" t="str">
        <f t="shared" si="20"/>
        <v>Included</v>
      </c>
      <c r="N77" s="850">
        <f t="shared" si="21"/>
        <v>0</v>
      </c>
      <c r="O77" s="847">
        <f t="shared" si="22"/>
        <v>0</v>
      </c>
      <c r="P77" s="847">
        <f t="shared" si="23"/>
        <v>0</v>
      </c>
      <c r="R77" s="754"/>
      <c r="S77" s="754"/>
      <c r="T77" s="754"/>
      <c r="U77" s="754"/>
    </row>
    <row r="78" spans="1:21" s="557" customFormat="1" ht="90" customHeight="1">
      <c r="A78" s="887">
        <v>60</v>
      </c>
      <c r="B78" s="887" t="s">
        <v>324</v>
      </c>
      <c r="C78" s="803">
        <v>995413</v>
      </c>
      <c r="D78" s="809"/>
      <c r="E78" s="831">
        <v>0.18</v>
      </c>
      <c r="F78" s="828" t="s">
        <v>209</v>
      </c>
      <c r="G78" s="828"/>
      <c r="H78" s="828"/>
      <c r="I78" s="899" t="s">
        <v>325</v>
      </c>
      <c r="J78" s="887" t="s">
        <v>228</v>
      </c>
      <c r="K78" s="819">
        <v>40</v>
      </c>
      <c r="L78" s="822"/>
      <c r="M78" s="856"/>
      <c r="N78" s="850"/>
      <c r="O78" s="847">
        <f t="shared" si="22"/>
        <v>0</v>
      </c>
      <c r="P78" s="847">
        <f t="shared" si="23"/>
        <v>0</v>
      </c>
      <c r="R78" s="754"/>
      <c r="S78" s="754"/>
      <c r="T78" s="754"/>
      <c r="U78" s="754"/>
    </row>
    <row r="79" spans="1:21" s="557" customFormat="1" ht="57.75" customHeight="1">
      <c r="A79" s="887">
        <v>61</v>
      </c>
      <c r="B79" s="887" t="s">
        <v>326</v>
      </c>
      <c r="C79" s="803">
        <v>995413</v>
      </c>
      <c r="D79" s="809"/>
      <c r="E79" s="831">
        <v>0.18</v>
      </c>
      <c r="F79" s="828" t="s">
        <v>209</v>
      </c>
      <c r="G79" s="828"/>
      <c r="H79" s="828"/>
      <c r="I79" s="899" t="s">
        <v>327</v>
      </c>
      <c r="J79" s="887" t="s">
        <v>211</v>
      </c>
      <c r="K79" s="819">
        <v>70</v>
      </c>
      <c r="L79" s="822"/>
      <c r="M79" s="856" t="str">
        <f t="shared" ref="M79:M92" si="24">IF(L79=0, "Included", IF(ISERROR(K79*L79), L79, K79*L79))</f>
        <v>Included</v>
      </c>
      <c r="N79" s="850">
        <f>P79</f>
        <v>0</v>
      </c>
      <c r="O79" s="847">
        <f>IF(M79="Included",0,M79)</f>
        <v>0</v>
      </c>
      <c r="P79" s="847">
        <f>IF(E79="confirmed",(O79*D79),(O79*E79))</f>
        <v>0</v>
      </c>
      <c r="R79" s="754"/>
      <c r="S79" s="754"/>
      <c r="T79" s="754"/>
      <c r="U79" s="754"/>
    </row>
    <row r="80" spans="1:21" s="557" customFormat="1" ht="66.75" customHeight="1">
      <c r="A80" s="887">
        <v>62</v>
      </c>
      <c r="B80" s="928" t="s">
        <v>328</v>
      </c>
      <c r="C80" s="803">
        <v>995413</v>
      </c>
      <c r="D80" s="809"/>
      <c r="E80" s="831">
        <v>0.18</v>
      </c>
      <c r="F80" s="828" t="s">
        <v>209</v>
      </c>
      <c r="G80" s="828"/>
      <c r="H80" s="828"/>
      <c r="I80" s="899" t="s">
        <v>329</v>
      </c>
      <c r="J80" s="887" t="s">
        <v>250</v>
      </c>
      <c r="K80" s="819">
        <v>120</v>
      </c>
      <c r="L80" s="822"/>
      <c r="M80" s="856" t="str">
        <f t="shared" si="24"/>
        <v>Included</v>
      </c>
      <c r="N80" s="850">
        <f t="shared" ref="N80:N83" si="25">P80</f>
        <v>0</v>
      </c>
      <c r="O80" s="847">
        <f t="shared" ref="O80:O83" si="26">IF(M80="Included",0,M80)</f>
        <v>0</v>
      </c>
      <c r="P80" s="847">
        <f t="shared" ref="P80:P83" si="27">IF(E80="confirmed",(O80*D80),(O80*E80))</f>
        <v>0</v>
      </c>
      <c r="R80" s="754"/>
      <c r="S80" s="754"/>
      <c r="T80" s="754"/>
      <c r="U80" s="754"/>
    </row>
    <row r="81" spans="1:21" s="557" customFormat="1" ht="72.5">
      <c r="A81" s="887">
        <v>63</v>
      </c>
      <c r="B81" s="887" t="s">
        <v>330</v>
      </c>
      <c r="C81" s="803">
        <v>995413</v>
      </c>
      <c r="D81" s="809"/>
      <c r="E81" s="831">
        <v>0.18</v>
      </c>
      <c r="F81" s="828" t="s">
        <v>209</v>
      </c>
      <c r="G81" s="828"/>
      <c r="H81" s="828"/>
      <c r="I81" s="899" t="s">
        <v>331</v>
      </c>
      <c r="J81" s="887" t="s">
        <v>255</v>
      </c>
      <c r="K81" s="819">
        <v>100</v>
      </c>
      <c r="L81" s="822"/>
      <c r="M81" s="856" t="str">
        <f t="shared" si="24"/>
        <v>Included</v>
      </c>
      <c r="N81" s="850">
        <f t="shared" si="25"/>
        <v>0</v>
      </c>
      <c r="O81" s="847">
        <f t="shared" si="26"/>
        <v>0</v>
      </c>
      <c r="P81" s="847">
        <f t="shared" si="27"/>
        <v>0</v>
      </c>
      <c r="R81" s="754"/>
      <c r="S81" s="754"/>
      <c r="T81" s="754"/>
      <c r="U81" s="754"/>
    </row>
    <row r="82" spans="1:21" s="557" customFormat="1" ht="140.25" customHeight="1">
      <c r="A82" s="887">
        <v>64</v>
      </c>
      <c r="B82" s="887" t="s">
        <v>332</v>
      </c>
      <c r="C82" s="803">
        <v>995413</v>
      </c>
      <c r="D82" s="809"/>
      <c r="E82" s="831">
        <v>0.18</v>
      </c>
      <c r="F82" s="828" t="s">
        <v>209</v>
      </c>
      <c r="G82" s="828"/>
      <c r="H82" s="828"/>
      <c r="I82" s="899" t="s">
        <v>333</v>
      </c>
      <c r="J82" s="887" t="s">
        <v>250</v>
      </c>
      <c r="K82" s="819">
        <v>120</v>
      </c>
      <c r="L82" s="822"/>
      <c r="M82" s="856" t="str">
        <f t="shared" si="24"/>
        <v>Included</v>
      </c>
      <c r="N82" s="850">
        <f t="shared" si="25"/>
        <v>0</v>
      </c>
      <c r="O82" s="847">
        <f t="shared" si="26"/>
        <v>0</v>
      </c>
      <c r="P82" s="847">
        <f t="shared" si="27"/>
        <v>0</v>
      </c>
      <c r="R82" s="754"/>
      <c r="S82" s="754"/>
      <c r="T82" s="754"/>
      <c r="U82" s="754"/>
    </row>
    <row r="83" spans="1:21" s="557" customFormat="1" ht="137.25" customHeight="1">
      <c r="A83" s="936">
        <v>65</v>
      </c>
      <c r="B83" s="936" t="s">
        <v>334</v>
      </c>
      <c r="C83" s="937">
        <v>995413</v>
      </c>
      <c r="D83" s="938"/>
      <c r="E83" s="939">
        <v>0.18</v>
      </c>
      <c r="F83" s="940" t="s">
        <v>209</v>
      </c>
      <c r="G83" s="940"/>
      <c r="H83" s="940"/>
      <c r="I83" s="941" t="s">
        <v>335</v>
      </c>
      <c r="J83" s="936" t="s">
        <v>250</v>
      </c>
      <c r="K83" s="819">
        <v>200</v>
      </c>
      <c r="L83" s="822"/>
      <c r="M83" s="856" t="str">
        <f t="shared" si="24"/>
        <v>Included</v>
      </c>
      <c r="N83" s="850">
        <f t="shared" si="25"/>
        <v>0</v>
      </c>
      <c r="O83" s="847">
        <f t="shared" si="26"/>
        <v>0</v>
      </c>
      <c r="P83" s="847">
        <f t="shared" si="27"/>
        <v>0</v>
      </c>
      <c r="R83" s="754"/>
      <c r="S83" s="754"/>
      <c r="T83" s="754"/>
      <c r="U83" s="754"/>
    </row>
    <row r="84" spans="1:21" s="557" customFormat="1" ht="134.25" customHeight="1">
      <c r="A84" s="929">
        <v>66</v>
      </c>
      <c r="B84" s="929" t="s">
        <v>336</v>
      </c>
      <c r="C84" s="930">
        <v>995413</v>
      </c>
      <c r="D84" s="931"/>
      <c r="E84" s="932">
        <v>0.18</v>
      </c>
      <c r="F84" s="933" t="s">
        <v>209</v>
      </c>
      <c r="G84" s="933"/>
      <c r="H84" s="933"/>
      <c r="I84" s="934" t="s">
        <v>337</v>
      </c>
      <c r="J84" s="929" t="s">
        <v>250</v>
      </c>
      <c r="K84" s="935">
        <v>200</v>
      </c>
      <c r="L84" s="822"/>
      <c r="M84" s="856" t="str">
        <f t="shared" si="24"/>
        <v>Included</v>
      </c>
      <c r="N84" s="850">
        <f>P84</f>
        <v>0</v>
      </c>
      <c r="O84" s="847">
        <f>IF(M84="Included",0,M84)</f>
        <v>0</v>
      </c>
      <c r="P84" s="847">
        <f>IF(E84="confirmed",(O84*D84),(O84*E84))</f>
        <v>0</v>
      </c>
      <c r="R84" s="754"/>
      <c r="S84" s="754"/>
      <c r="T84" s="754"/>
      <c r="U84" s="754"/>
    </row>
    <row r="85" spans="1:21" s="557" customFormat="1" ht="141" customHeight="1">
      <c r="A85" s="929">
        <v>67</v>
      </c>
      <c r="B85" s="929" t="s">
        <v>338</v>
      </c>
      <c r="C85" s="930">
        <v>995413</v>
      </c>
      <c r="D85" s="931"/>
      <c r="E85" s="932">
        <v>0.18</v>
      </c>
      <c r="F85" s="933" t="s">
        <v>209</v>
      </c>
      <c r="G85" s="933"/>
      <c r="H85" s="933"/>
      <c r="I85" s="934" t="s">
        <v>339</v>
      </c>
      <c r="J85" s="929" t="s">
        <v>250</v>
      </c>
      <c r="K85" s="935">
        <v>100</v>
      </c>
      <c r="L85" s="822"/>
      <c r="M85" s="856" t="str">
        <f t="shared" si="24"/>
        <v>Included</v>
      </c>
      <c r="N85" s="850">
        <f t="shared" ref="N85:N92" si="28">P85</f>
        <v>0</v>
      </c>
      <c r="O85" s="847">
        <f t="shared" ref="O85:O93" si="29">IF(M85="Included",0,M85)</f>
        <v>0</v>
      </c>
      <c r="P85" s="847">
        <f t="shared" ref="P85:P93" si="30">IF(E85="confirmed",(O85*D85),(O85*E85))</f>
        <v>0</v>
      </c>
      <c r="R85" s="754"/>
      <c r="S85" s="754"/>
      <c r="T85" s="754"/>
      <c r="U85" s="754"/>
    </row>
    <row r="86" spans="1:21" s="557" customFormat="1" ht="130.5" customHeight="1">
      <c r="A86" s="942">
        <v>68</v>
      </c>
      <c r="B86" s="942" t="s">
        <v>340</v>
      </c>
      <c r="C86" s="943">
        <v>995413</v>
      </c>
      <c r="D86" s="944"/>
      <c r="E86" s="945">
        <v>0.18</v>
      </c>
      <c r="F86" s="946" t="s">
        <v>209</v>
      </c>
      <c r="G86" s="946"/>
      <c r="H86" s="946"/>
      <c r="I86" s="970" t="s">
        <v>341</v>
      </c>
      <c r="J86" s="942" t="s">
        <v>250</v>
      </c>
      <c r="K86" s="819">
        <v>100</v>
      </c>
      <c r="L86" s="822"/>
      <c r="M86" s="856" t="str">
        <f t="shared" si="24"/>
        <v>Included</v>
      </c>
      <c r="N86" s="850">
        <f t="shared" si="28"/>
        <v>0</v>
      </c>
      <c r="O86" s="847">
        <f t="shared" si="29"/>
        <v>0</v>
      </c>
      <c r="P86" s="847">
        <f t="shared" si="30"/>
        <v>0</v>
      </c>
      <c r="R86" s="754"/>
      <c r="S86" s="754"/>
      <c r="T86" s="754"/>
      <c r="U86" s="754"/>
    </row>
    <row r="87" spans="1:21" s="557" customFormat="1" ht="130.5" customHeight="1">
      <c r="A87" s="887">
        <v>69</v>
      </c>
      <c r="B87" s="887" t="s">
        <v>342</v>
      </c>
      <c r="C87" s="803">
        <v>995413</v>
      </c>
      <c r="D87" s="809"/>
      <c r="E87" s="831">
        <v>0.18</v>
      </c>
      <c r="F87" s="828" t="s">
        <v>209</v>
      </c>
      <c r="G87" s="828"/>
      <c r="H87" s="828"/>
      <c r="I87" s="969" t="s">
        <v>343</v>
      </c>
      <c r="J87" s="887" t="s">
        <v>250</v>
      </c>
      <c r="K87" s="819">
        <v>200</v>
      </c>
      <c r="L87" s="822"/>
      <c r="M87" s="856" t="str">
        <f t="shared" si="24"/>
        <v>Included</v>
      </c>
      <c r="N87" s="850">
        <f t="shared" si="28"/>
        <v>0</v>
      </c>
      <c r="O87" s="847">
        <f t="shared" si="29"/>
        <v>0</v>
      </c>
      <c r="P87" s="847">
        <f t="shared" si="30"/>
        <v>0</v>
      </c>
      <c r="R87" s="754"/>
      <c r="S87" s="754"/>
      <c r="T87" s="754"/>
      <c r="U87" s="754"/>
    </row>
    <row r="88" spans="1:21" s="557" customFormat="1" ht="54.75" customHeight="1">
      <c r="A88" s="887">
        <v>70</v>
      </c>
      <c r="B88" s="887" t="s">
        <v>344</v>
      </c>
      <c r="C88" s="803">
        <v>995413</v>
      </c>
      <c r="D88" s="809"/>
      <c r="E88" s="831">
        <v>0.18</v>
      </c>
      <c r="F88" s="828" t="s">
        <v>209</v>
      </c>
      <c r="G88" s="828"/>
      <c r="H88" s="828"/>
      <c r="I88" s="899" t="s">
        <v>345</v>
      </c>
      <c r="J88" s="887" t="s">
        <v>228</v>
      </c>
      <c r="K88" s="819">
        <v>51</v>
      </c>
      <c r="L88" s="822"/>
      <c r="M88" s="856" t="str">
        <f t="shared" si="24"/>
        <v>Included</v>
      </c>
      <c r="N88" s="850">
        <f t="shared" si="28"/>
        <v>0</v>
      </c>
      <c r="O88" s="847">
        <f t="shared" si="29"/>
        <v>0</v>
      </c>
      <c r="P88" s="847">
        <f t="shared" si="30"/>
        <v>0</v>
      </c>
      <c r="R88" s="754"/>
      <c r="S88" s="754"/>
      <c r="T88" s="754"/>
      <c r="U88" s="754"/>
    </row>
    <row r="89" spans="1:21" s="557" customFormat="1" ht="87" customHeight="1">
      <c r="A89" s="887">
        <v>71</v>
      </c>
      <c r="B89" s="887">
        <v>18.48</v>
      </c>
      <c r="C89" s="803">
        <v>995413</v>
      </c>
      <c r="D89" s="809"/>
      <c r="E89" s="831">
        <v>0.18</v>
      </c>
      <c r="F89" s="828" t="s">
        <v>209</v>
      </c>
      <c r="G89" s="828"/>
      <c r="H89" s="828"/>
      <c r="I89" s="899" t="s">
        <v>346</v>
      </c>
      <c r="J89" s="887" t="s">
        <v>347</v>
      </c>
      <c r="K89" s="819">
        <v>28500</v>
      </c>
      <c r="L89" s="822"/>
      <c r="M89" s="856" t="str">
        <f t="shared" si="24"/>
        <v>Included</v>
      </c>
      <c r="N89" s="850">
        <f t="shared" si="28"/>
        <v>0</v>
      </c>
      <c r="O89" s="847">
        <f t="shared" si="29"/>
        <v>0</v>
      </c>
      <c r="P89" s="847">
        <f t="shared" si="30"/>
        <v>0</v>
      </c>
      <c r="R89" s="754"/>
      <c r="S89" s="754"/>
      <c r="T89" s="754"/>
      <c r="U89" s="754"/>
    </row>
    <row r="90" spans="1:21" s="557" customFormat="1" ht="64.5" customHeight="1">
      <c r="A90" s="887">
        <v>72</v>
      </c>
      <c r="B90" s="887" t="s">
        <v>348</v>
      </c>
      <c r="C90" s="803">
        <v>995413</v>
      </c>
      <c r="D90" s="809"/>
      <c r="E90" s="831">
        <v>0.18</v>
      </c>
      <c r="F90" s="828" t="s">
        <v>209</v>
      </c>
      <c r="G90" s="828"/>
      <c r="H90" s="828"/>
      <c r="I90" s="899" t="s">
        <v>349</v>
      </c>
      <c r="J90" s="887" t="s">
        <v>228</v>
      </c>
      <c r="K90" s="819">
        <v>19</v>
      </c>
      <c r="L90" s="822"/>
      <c r="M90" s="856" t="str">
        <f t="shared" si="24"/>
        <v>Included</v>
      </c>
      <c r="N90" s="850">
        <f t="shared" si="28"/>
        <v>0</v>
      </c>
      <c r="O90" s="847">
        <f t="shared" si="29"/>
        <v>0</v>
      </c>
      <c r="P90" s="847">
        <f t="shared" si="30"/>
        <v>0</v>
      </c>
      <c r="R90" s="754"/>
      <c r="S90" s="754"/>
      <c r="T90" s="754"/>
      <c r="U90" s="754"/>
    </row>
    <row r="91" spans="1:21" s="557" customFormat="1" ht="84.75" customHeight="1">
      <c r="A91" s="887">
        <v>73</v>
      </c>
      <c r="B91" s="887" t="s">
        <v>350</v>
      </c>
      <c r="C91" s="803">
        <v>995413</v>
      </c>
      <c r="D91" s="809"/>
      <c r="E91" s="831">
        <v>0.18</v>
      </c>
      <c r="F91" s="828" t="s">
        <v>209</v>
      </c>
      <c r="G91" s="828"/>
      <c r="H91" s="828"/>
      <c r="I91" s="899" t="s">
        <v>351</v>
      </c>
      <c r="J91" s="887" t="s">
        <v>228</v>
      </c>
      <c r="K91" s="819">
        <v>19</v>
      </c>
      <c r="L91" s="822"/>
      <c r="M91" s="856" t="str">
        <f t="shared" si="24"/>
        <v>Included</v>
      </c>
      <c r="N91" s="850">
        <f t="shared" si="28"/>
        <v>0</v>
      </c>
      <c r="O91" s="847">
        <f t="shared" si="29"/>
        <v>0</v>
      </c>
      <c r="P91" s="847">
        <f t="shared" si="30"/>
        <v>0</v>
      </c>
      <c r="R91" s="754"/>
      <c r="S91" s="754"/>
      <c r="T91" s="754"/>
      <c r="U91" s="754"/>
    </row>
    <row r="92" spans="1:21" s="557" customFormat="1" ht="94.5" customHeight="1">
      <c r="A92" s="887">
        <v>74</v>
      </c>
      <c r="B92" s="887" t="s">
        <v>352</v>
      </c>
      <c r="C92" s="803">
        <v>995413</v>
      </c>
      <c r="D92" s="809"/>
      <c r="E92" s="831">
        <v>0.18</v>
      </c>
      <c r="F92" s="828" t="s">
        <v>209</v>
      </c>
      <c r="G92" s="828"/>
      <c r="H92" s="828"/>
      <c r="I92" s="899" t="s">
        <v>353</v>
      </c>
      <c r="J92" s="887" t="s">
        <v>228</v>
      </c>
      <c r="K92" s="819">
        <v>19</v>
      </c>
      <c r="L92" s="822"/>
      <c r="M92" s="856" t="str">
        <f t="shared" si="24"/>
        <v>Included</v>
      </c>
      <c r="N92" s="850">
        <f t="shared" si="28"/>
        <v>0</v>
      </c>
      <c r="O92" s="847">
        <f t="shared" si="29"/>
        <v>0</v>
      </c>
      <c r="P92" s="847">
        <f t="shared" si="30"/>
        <v>0</v>
      </c>
      <c r="R92" s="754"/>
      <c r="S92" s="754"/>
      <c r="T92" s="754"/>
      <c r="U92" s="754"/>
    </row>
    <row r="93" spans="1:21" s="557" customFormat="1" ht="53.25" customHeight="1">
      <c r="A93" s="887">
        <v>75</v>
      </c>
      <c r="B93" s="887" t="s">
        <v>354</v>
      </c>
      <c r="C93" s="803">
        <v>995413</v>
      </c>
      <c r="D93" s="809"/>
      <c r="E93" s="831">
        <v>0.18</v>
      </c>
      <c r="F93" s="828" t="s">
        <v>209</v>
      </c>
      <c r="G93" s="828"/>
      <c r="H93" s="828"/>
      <c r="I93" s="899" t="s">
        <v>355</v>
      </c>
      <c r="J93" s="887" t="s">
        <v>228</v>
      </c>
      <c r="K93" s="819">
        <v>19</v>
      </c>
      <c r="L93" s="822"/>
      <c r="M93" s="856"/>
      <c r="N93" s="850"/>
      <c r="O93" s="847">
        <f t="shared" si="29"/>
        <v>0</v>
      </c>
      <c r="P93" s="847">
        <f t="shared" si="30"/>
        <v>0</v>
      </c>
      <c r="R93" s="754"/>
      <c r="S93" s="754"/>
      <c r="T93" s="754"/>
      <c r="U93" s="754"/>
    </row>
    <row r="94" spans="1:21" s="557" customFormat="1" ht="61.5" customHeight="1">
      <c r="A94" s="887">
        <v>76</v>
      </c>
      <c r="B94" s="887" t="s">
        <v>356</v>
      </c>
      <c r="C94" s="803">
        <v>995413</v>
      </c>
      <c r="D94" s="809"/>
      <c r="E94" s="831">
        <v>0.18</v>
      </c>
      <c r="F94" s="828" t="s">
        <v>209</v>
      </c>
      <c r="G94" s="828"/>
      <c r="H94" s="828"/>
      <c r="I94" s="899" t="s">
        <v>357</v>
      </c>
      <c r="J94" s="887" t="s">
        <v>228</v>
      </c>
      <c r="K94" s="819">
        <v>19</v>
      </c>
      <c r="L94" s="822"/>
      <c r="M94" s="856" t="str">
        <f t="shared" ref="M94:M102" si="31">IF(L94=0, "Included", IF(ISERROR(K94*L94), L94, K94*L94))</f>
        <v>Included</v>
      </c>
      <c r="N94" s="850">
        <f>P94</f>
        <v>0</v>
      </c>
      <c r="O94" s="847">
        <f>IF(M94="Included",0,M94)</f>
        <v>0</v>
      </c>
      <c r="P94" s="847">
        <f>IF(E94="confirmed",(O94*D94),(O94*E94))</f>
        <v>0</v>
      </c>
      <c r="R94" s="754"/>
      <c r="S94" s="754"/>
      <c r="T94" s="754"/>
      <c r="U94" s="754"/>
    </row>
    <row r="95" spans="1:21" s="557" customFormat="1" ht="56.25" customHeight="1">
      <c r="A95" s="887">
        <v>77</v>
      </c>
      <c r="B95" s="887" t="s">
        <v>358</v>
      </c>
      <c r="C95" s="803">
        <v>995413</v>
      </c>
      <c r="D95" s="809"/>
      <c r="E95" s="831">
        <v>0.18</v>
      </c>
      <c r="F95" s="828" t="s">
        <v>209</v>
      </c>
      <c r="G95" s="828"/>
      <c r="H95" s="828"/>
      <c r="I95" s="899" t="s">
        <v>359</v>
      </c>
      <c r="J95" s="887" t="s">
        <v>228</v>
      </c>
      <c r="K95" s="819">
        <v>19</v>
      </c>
      <c r="L95" s="822"/>
      <c r="M95" s="856" t="str">
        <f t="shared" si="31"/>
        <v>Included</v>
      </c>
      <c r="N95" s="850">
        <f t="shared" ref="N95:N102" si="32">P95</f>
        <v>0</v>
      </c>
      <c r="O95" s="847">
        <f t="shared" ref="O95:O103" si="33">IF(M95="Included",0,M95)</f>
        <v>0</v>
      </c>
      <c r="P95" s="847">
        <f t="shared" ref="P95:P103" si="34">IF(E95="confirmed",(O95*D95),(O95*E95))</f>
        <v>0</v>
      </c>
      <c r="R95" s="754"/>
      <c r="S95" s="754"/>
      <c r="T95" s="754"/>
      <c r="U95" s="754"/>
    </row>
    <row r="96" spans="1:21" s="557" customFormat="1" ht="112.5" customHeight="1">
      <c r="A96" s="887">
        <v>78</v>
      </c>
      <c r="B96" s="887" t="s">
        <v>360</v>
      </c>
      <c r="C96" s="803">
        <v>995413</v>
      </c>
      <c r="D96" s="809"/>
      <c r="E96" s="831">
        <v>0.18</v>
      </c>
      <c r="F96" s="828" t="s">
        <v>209</v>
      </c>
      <c r="G96" s="828"/>
      <c r="H96" s="828"/>
      <c r="I96" s="899" t="s">
        <v>361</v>
      </c>
      <c r="J96" s="887" t="s">
        <v>228</v>
      </c>
      <c r="K96" s="819">
        <v>21</v>
      </c>
      <c r="L96" s="822"/>
      <c r="M96" s="856" t="str">
        <f t="shared" si="31"/>
        <v>Included</v>
      </c>
      <c r="N96" s="850">
        <f t="shared" si="32"/>
        <v>0</v>
      </c>
      <c r="O96" s="847">
        <f t="shared" si="33"/>
        <v>0</v>
      </c>
      <c r="P96" s="847">
        <f t="shared" si="34"/>
        <v>0</v>
      </c>
      <c r="R96" s="754"/>
      <c r="S96" s="754"/>
      <c r="T96" s="754"/>
      <c r="U96" s="754"/>
    </row>
    <row r="97" spans="1:21" s="557" customFormat="1" ht="219" customHeight="1">
      <c r="A97" s="887">
        <v>79</v>
      </c>
      <c r="B97" s="887" t="s">
        <v>362</v>
      </c>
      <c r="C97" s="803">
        <v>995413</v>
      </c>
      <c r="D97" s="809"/>
      <c r="E97" s="831">
        <v>0.18</v>
      </c>
      <c r="F97" s="828" t="s">
        <v>209</v>
      </c>
      <c r="G97" s="828"/>
      <c r="H97" s="828"/>
      <c r="I97" s="899" t="s">
        <v>363</v>
      </c>
      <c r="J97" s="887" t="s">
        <v>228</v>
      </c>
      <c r="K97" s="819">
        <v>21</v>
      </c>
      <c r="L97" s="822"/>
      <c r="M97" s="856" t="str">
        <f t="shared" si="31"/>
        <v>Included</v>
      </c>
      <c r="N97" s="850">
        <f t="shared" si="32"/>
        <v>0</v>
      </c>
      <c r="O97" s="847">
        <f t="shared" si="33"/>
        <v>0</v>
      </c>
      <c r="P97" s="847">
        <f t="shared" si="34"/>
        <v>0</v>
      </c>
      <c r="R97" s="754"/>
      <c r="S97" s="754"/>
      <c r="T97" s="754"/>
      <c r="U97" s="754"/>
    </row>
    <row r="98" spans="1:21" s="557" customFormat="1" ht="63.75" customHeight="1">
      <c r="A98" s="887">
        <v>80</v>
      </c>
      <c r="B98" s="887" t="s">
        <v>364</v>
      </c>
      <c r="C98" s="803">
        <v>995413</v>
      </c>
      <c r="D98" s="809"/>
      <c r="E98" s="831">
        <v>0.18</v>
      </c>
      <c r="F98" s="828" t="s">
        <v>209</v>
      </c>
      <c r="G98" s="828"/>
      <c r="H98" s="828"/>
      <c r="I98" s="899" t="s">
        <v>365</v>
      </c>
      <c r="J98" s="887" t="s">
        <v>250</v>
      </c>
      <c r="K98" s="819">
        <v>10</v>
      </c>
      <c r="L98" s="822"/>
      <c r="M98" s="856" t="str">
        <f t="shared" si="31"/>
        <v>Included</v>
      </c>
      <c r="N98" s="850">
        <f t="shared" si="32"/>
        <v>0</v>
      </c>
      <c r="O98" s="847">
        <f t="shared" si="33"/>
        <v>0</v>
      </c>
      <c r="P98" s="847">
        <f t="shared" si="34"/>
        <v>0</v>
      </c>
      <c r="R98" s="754"/>
      <c r="S98" s="754"/>
      <c r="T98" s="754"/>
      <c r="U98" s="754"/>
    </row>
    <row r="99" spans="1:21" s="557" customFormat="1" ht="189.75" customHeight="1">
      <c r="A99" s="887">
        <v>81</v>
      </c>
      <c r="B99" s="928" t="s">
        <v>366</v>
      </c>
      <c r="C99" s="803">
        <v>995413</v>
      </c>
      <c r="D99" s="809"/>
      <c r="E99" s="831">
        <v>0.18</v>
      </c>
      <c r="F99" s="828" t="s">
        <v>209</v>
      </c>
      <c r="G99" s="828"/>
      <c r="H99" s="828"/>
      <c r="I99" s="899" t="s">
        <v>367</v>
      </c>
      <c r="J99" s="887" t="s">
        <v>266</v>
      </c>
      <c r="K99" s="819">
        <v>200</v>
      </c>
      <c r="L99" s="822"/>
      <c r="M99" s="856" t="str">
        <f t="shared" si="31"/>
        <v>Included</v>
      </c>
      <c r="N99" s="850">
        <f t="shared" si="32"/>
        <v>0</v>
      </c>
      <c r="O99" s="847">
        <f t="shared" si="33"/>
        <v>0</v>
      </c>
      <c r="P99" s="847">
        <f t="shared" si="34"/>
        <v>0</v>
      </c>
      <c r="R99" s="754"/>
      <c r="S99" s="754"/>
      <c r="T99" s="754"/>
      <c r="U99" s="754"/>
    </row>
    <row r="100" spans="1:21" s="557" customFormat="1" ht="69.75" customHeight="1">
      <c r="A100" s="887">
        <v>82</v>
      </c>
      <c r="B100" s="887" t="s">
        <v>368</v>
      </c>
      <c r="C100" s="803">
        <v>995413</v>
      </c>
      <c r="D100" s="809"/>
      <c r="E100" s="831">
        <v>0.18</v>
      </c>
      <c r="F100" s="828" t="s">
        <v>209</v>
      </c>
      <c r="G100" s="828"/>
      <c r="H100" s="828"/>
      <c r="I100" s="899" t="s">
        <v>369</v>
      </c>
      <c r="J100" s="887" t="s">
        <v>211</v>
      </c>
      <c r="K100" s="819">
        <v>20</v>
      </c>
      <c r="L100" s="822"/>
      <c r="M100" s="856" t="str">
        <f t="shared" si="31"/>
        <v>Included</v>
      </c>
      <c r="N100" s="850">
        <f t="shared" si="32"/>
        <v>0</v>
      </c>
      <c r="O100" s="847">
        <f t="shared" si="33"/>
        <v>0</v>
      </c>
      <c r="P100" s="847">
        <f t="shared" si="34"/>
        <v>0</v>
      </c>
      <c r="R100" s="754"/>
      <c r="S100" s="754"/>
      <c r="T100" s="754"/>
      <c r="U100" s="754"/>
    </row>
    <row r="101" spans="1:21" s="914" customFormat="1" ht="134.25" customHeight="1">
      <c r="A101" s="903">
        <v>83</v>
      </c>
      <c r="B101" s="903" t="s">
        <v>370</v>
      </c>
      <c r="C101" s="904">
        <v>995413</v>
      </c>
      <c r="D101" s="905"/>
      <c r="E101" s="906">
        <v>0.18</v>
      </c>
      <c r="F101" s="907" t="s">
        <v>209</v>
      </c>
      <c r="G101" s="907"/>
      <c r="H101" s="907"/>
      <c r="I101" s="908" t="s">
        <v>371</v>
      </c>
      <c r="J101" s="903" t="s">
        <v>211</v>
      </c>
      <c r="K101" s="909">
        <v>350</v>
      </c>
      <c r="L101" s="910"/>
      <c r="M101" s="911" t="str">
        <f t="shared" si="31"/>
        <v>Included</v>
      </c>
      <c r="N101" s="912">
        <f t="shared" si="32"/>
        <v>0</v>
      </c>
      <c r="O101" s="913">
        <f t="shared" si="33"/>
        <v>0</v>
      </c>
      <c r="P101" s="913">
        <f t="shared" si="34"/>
        <v>0</v>
      </c>
      <c r="R101" s="915"/>
      <c r="S101" s="915"/>
      <c r="T101" s="915"/>
      <c r="U101" s="915"/>
    </row>
    <row r="102" spans="1:21" s="557" customFormat="1" ht="60" customHeight="1">
      <c r="A102" s="887">
        <v>84</v>
      </c>
      <c r="B102" s="887" t="s">
        <v>372</v>
      </c>
      <c r="C102" s="803">
        <v>995413</v>
      </c>
      <c r="D102" s="809"/>
      <c r="E102" s="831">
        <v>0.18</v>
      </c>
      <c r="F102" s="828" t="s">
        <v>209</v>
      </c>
      <c r="G102" s="828"/>
      <c r="H102" s="828"/>
      <c r="I102" s="916" t="s">
        <v>373</v>
      </c>
      <c r="J102" s="887" t="s">
        <v>228</v>
      </c>
      <c r="K102" s="819">
        <v>300</v>
      </c>
      <c r="L102" s="822"/>
      <c r="M102" s="856" t="str">
        <f t="shared" si="31"/>
        <v>Included</v>
      </c>
      <c r="N102" s="850">
        <f t="shared" si="32"/>
        <v>0</v>
      </c>
      <c r="O102" s="847">
        <f t="shared" si="33"/>
        <v>0</v>
      </c>
      <c r="P102" s="847">
        <f t="shared" si="34"/>
        <v>0</v>
      </c>
      <c r="R102" s="754"/>
      <c r="S102" s="754"/>
      <c r="T102" s="754"/>
      <c r="U102" s="754"/>
    </row>
    <row r="103" spans="1:21" s="557" customFormat="1" ht="58">
      <c r="A103" s="887">
        <v>85</v>
      </c>
      <c r="B103" s="887">
        <v>9.1709999999999994</v>
      </c>
      <c r="C103" s="803">
        <v>995413</v>
      </c>
      <c r="D103" s="809"/>
      <c r="E103" s="831">
        <v>0.18</v>
      </c>
      <c r="F103" s="828" t="s">
        <v>209</v>
      </c>
      <c r="G103" s="828"/>
      <c r="H103" s="828"/>
      <c r="I103" s="916" t="s">
        <v>374</v>
      </c>
      <c r="J103" s="887" t="s">
        <v>228</v>
      </c>
      <c r="K103" s="819">
        <v>300</v>
      </c>
      <c r="L103" s="822"/>
      <c r="M103" s="856"/>
      <c r="N103" s="850"/>
      <c r="O103" s="847">
        <f t="shared" si="33"/>
        <v>0</v>
      </c>
      <c r="P103" s="847">
        <f t="shared" si="34"/>
        <v>0</v>
      </c>
      <c r="R103" s="754"/>
      <c r="S103" s="754"/>
      <c r="T103" s="754"/>
      <c r="U103" s="754"/>
    </row>
    <row r="104" spans="1:21" s="557" customFormat="1" ht="61.5" customHeight="1">
      <c r="A104" s="887">
        <v>86</v>
      </c>
      <c r="B104" s="887">
        <v>9.1720000000000006</v>
      </c>
      <c r="C104" s="803">
        <v>995413</v>
      </c>
      <c r="D104" s="809"/>
      <c r="E104" s="831">
        <v>0.18</v>
      </c>
      <c r="F104" s="828" t="s">
        <v>209</v>
      </c>
      <c r="G104" s="828"/>
      <c r="H104" s="828"/>
      <c r="I104" s="917" t="s">
        <v>375</v>
      </c>
      <c r="J104" s="887" t="s">
        <v>376</v>
      </c>
      <c r="K104" s="819">
        <v>475</v>
      </c>
      <c r="L104" s="822"/>
      <c r="M104" s="856" t="str">
        <f t="shared" ref="M104:M112" si="35">IF(L104=0, "Included", IF(ISERROR(K104*L104), L104, K104*L104))</f>
        <v>Included</v>
      </c>
      <c r="N104" s="850">
        <f>P104</f>
        <v>0</v>
      </c>
      <c r="O104" s="847">
        <f>IF(M104="Included",0,M104)</f>
        <v>0</v>
      </c>
      <c r="P104" s="847">
        <f>IF(E104="confirmed",(O104*D104),(O104*E104))</f>
        <v>0</v>
      </c>
      <c r="R104" s="754"/>
      <c r="S104" s="754"/>
      <c r="T104" s="754"/>
      <c r="U104" s="754"/>
    </row>
    <row r="105" spans="1:21" s="557" customFormat="1" ht="56.25" customHeight="1">
      <c r="A105" s="887">
        <v>87</v>
      </c>
      <c r="B105" s="887" t="s">
        <v>377</v>
      </c>
      <c r="C105" s="803">
        <v>995413</v>
      </c>
      <c r="D105" s="809"/>
      <c r="E105" s="831">
        <v>0.18</v>
      </c>
      <c r="F105" s="828" t="s">
        <v>209</v>
      </c>
      <c r="G105" s="828"/>
      <c r="H105" s="828"/>
      <c r="I105" s="918" t="s">
        <v>378</v>
      </c>
      <c r="J105" s="887" t="s">
        <v>266</v>
      </c>
      <c r="K105" s="819">
        <v>200</v>
      </c>
      <c r="L105" s="822"/>
      <c r="M105" s="856" t="str">
        <f t="shared" si="35"/>
        <v>Included</v>
      </c>
      <c r="N105" s="850">
        <f t="shared" ref="N105:N112" si="36">P105</f>
        <v>0</v>
      </c>
      <c r="O105" s="847">
        <f t="shared" ref="O105:O113" si="37">IF(M105="Included",0,M105)</f>
        <v>0</v>
      </c>
      <c r="P105" s="847">
        <f t="shared" ref="P105:P113" si="38">IF(E105="confirmed",(O105*D105),(O105*E105))</f>
        <v>0</v>
      </c>
      <c r="R105" s="754"/>
      <c r="S105" s="754"/>
      <c r="T105" s="754"/>
      <c r="U105" s="754"/>
    </row>
    <row r="106" spans="1:21" s="557" customFormat="1" ht="145">
      <c r="A106" s="887">
        <v>88</v>
      </c>
      <c r="B106" s="887" t="s">
        <v>379</v>
      </c>
      <c r="C106" s="803">
        <v>995413</v>
      </c>
      <c r="D106" s="809"/>
      <c r="E106" s="831">
        <v>0.18</v>
      </c>
      <c r="F106" s="828" t="s">
        <v>209</v>
      </c>
      <c r="G106" s="828"/>
      <c r="H106" s="828"/>
      <c r="I106" s="916" t="s">
        <v>380</v>
      </c>
      <c r="J106" s="887" t="s">
        <v>211</v>
      </c>
      <c r="K106" s="819">
        <v>1370</v>
      </c>
      <c r="L106" s="822"/>
      <c r="M106" s="856" t="str">
        <f t="shared" si="35"/>
        <v>Included</v>
      </c>
      <c r="N106" s="850">
        <f t="shared" si="36"/>
        <v>0</v>
      </c>
      <c r="O106" s="847">
        <f t="shared" si="37"/>
        <v>0</v>
      </c>
      <c r="P106" s="847">
        <f t="shared" si="38"/>
        <v>0</v>
      </c>
      <c r="R106" s="754"/>
      <c r="S106" s="754"/>
      <c r="T106" s="754"/>
      <c r="U106" s="754"/>
    </row>
    <row r="107" spans="1:21" s="557" customFormat="1" ht="44.25" customHeight="1">
      <c r="A107" s="887">
        <v>89</v>
      </c>
      <c r="B107" s="887" t="s">
        <v>381</v>
      </c>
      <c r="C107" s="803">
        <v>995413</v>
      </c>
      <c r="D107" s="809"/>
      <c r="E107" s="831">
        <v>0.18</v>
      </c>
      <c r="F107" s="828" t="s">
        <v>209</v>
      </c>
      <c r="G107" s="828"/>
      <c r="H107" s="828"/>
      <c r="I107" s="888" t="s">
        <v>382</v>
      </c>
      <c r="J107" s="887" t="s">
        <v>255</v>
      </c>
      <c r="K107" s="819">
        <v>10</v>
      </c>
      <c r="L107" s="822"/>
      <c r="M107" s="856" t="str">
        <f t="shared" si="35"/>
        <v>Included</v>
      </c>
      <c r="N107" s="850">
        <f t="shared" si="36"/>
        <v>0</v>
      </c>
      <c r="O107" s="847">
        <f t="shared" si="37"/>
        <v>0</v>
      </c>
      <c r="P107" s="847">
        <f t="shared" si="38"/>
        <v>0</v>
      </c>
      <c r="R107" s="754"/>
      <c r="S107" s="754"/>
      <c r="T107" s="754"/>
      <c r="U107" s="754"/>
    </row>
    <row r="108" spans="1:21" s="557" customFormat="1" ht="39.75" customHeight="1">
      <c r="A108" s="887">
        <v>90</v>
      </c>
      <c r="B108" s="887" t="s">
        <v>383</v>
      </c>
      <c r="C108" s="803">
        <v>995413</v>
      </c>
      <c r="D108" s="809"/>
      <c r="E108" s="831">
        <v>0.18</v>
      </c>
      <c r="F108" s="828" t="s">
        <v>209</v>
      </c>
      <c r="G108" s="828"/>
      <c r="H108" s="828"/>
      <c r="I108" s="888" t="s">
        <v>384</v>
      </c>
      <c r="J108" s="887" t="s">
        <v>266</v>
      </c>
      <c r="K108" s="819">
        <v>400</v>
      </c>
      <c r="L108" s="822"/>
      <c r="M108" s="856" t="str">
        <f t="shared" si="35"/>
        <v>Included</v>
      </c>
      <c r="N108" s="850">
        <f t="shared" si="36"/>
        <v>0</v>
      </c>
      <c r="O108" s="847">
        <f t="shared" si="37"/>
        <v>0</v>
      </c>
      <c r="P108" s="847">
        <f t="shared" si="38"/>
        <v>0</v>
      </c>
      <c r="R108" s="754"/>
      <c r="S108" s="754"/>
      <c r="T108" s="754"/>
      <c r="U108" s="754"/>
    </row>
    <row r="109" spans="1:21" s="557" customFormat="1" ht="45.75" customHeight="1">
      <c r="A109" s="887">
        <v>91</v>
      </c>
      <c r="B109" s="887" t="s">
        <v>385</v>
      </c>
      <c r="C109" s="803">
        <v>995413</v>
      </c>
      <c r="D109" s="809"/>
      <c r="E109" s="831">
        <v>0.18</v>
      </c>
      <c r="F109" s="828" t="s">
        <v>209</v>
      </c>
      <c r="G109" s="828"/>
      <c r="H109" s="828"/>
      <c r="I109" s="916" t="s">
        <v>386</v>
      </c>
      <c r="J109" s="887" t="s">
        <v>255</v>
      </c>
      <c r="K109" s="819">
        <v>60</v>
      </c>
      <c r="L109" s="822"/>
      <c r="M109" s="856" t="str">
        <f t="shared" si="35"/>
        <v>Included</v>
      </c>
      <c r="N109" s="850">
        <f t="shared" si="36"/>
        <v>0</v>
      </c>
      <c r="O109" s="847">
        <f t="shared" si="37"/>
        <v>0</v>
      </c>
      <c r="P109" s="847">
        <f t="shared" si="38"/>
        <v>0</v>
      </c>
      <c r="R109" s="754"/>
      <c r="S109" s="754"/>
      <c r="T109" s="754"/>
      <c r="U109" s="754"/>
    </row>
    <row r="110" spans="1:21" s="557" customFormat="1" ht="38.25" customHeight="1">
      <c r="A110" s="887">
        <v>92</v>
      </c>
      <c r="B110" s="887">
        <v>2.27</v>
      </c>
      <c r="C110" s="803">
        <v>995413</v>
      </c>
      <c r="D110" s="809"/>
      <c r="E110" s="831">
        <v>0.18</v>
      </c>
      <c r="F110" s="828" t="s">
        <v>209</v>
      </c>
      <c r="G110" s="828"/>
      <c r="H110" s="828"/>
      <c r="I110" s="916" t="s">
        <v>387</v>
      </c>
      <c r="J110" s="887" t="s">
        <v>255</v>
      </c>
      <c r="K110" s="819">
        <v>20</v>
      </c>
      <c r="L110" s="822"/>
      <c r="M110" s="856" t="str">
        <f t="shared" si="35"/>
        <v>Included</v>
      </c>
      <c r="N110" s="850">
        <f t="shared" si="36"/>
        <v>0</v>
      </c>
      <c r="O110" s="847">
        <f t="shared" si="37"/>
        <v>0</v>
      </c>
      <c r="P110" s="847">
        <f t="shared" si="38"/>
        <v>0</v>
      </c>
      <c r="R110" s="754"/>
      <c r="S110" s="754"/>
      <c r="T110" s="754"/>
      <c r="U110" s="754"/>
    </row>
    <row r="111" spans="1:21" s="557" customFormat="1" ht="56.25" customHeight="1">
      <c r="A111" s="887">
        <v>93</v>
      </c>
      <c r="B111" s="887" t="s">
        <v>388</v>
      </c>
      <c r="C111" s="803">
        <v>995413</v>
      </c>
      <c r="D111" s="809"/>
      <c r="E111" s="831">
        <v>0.18</v>
      </c>
      <c r="F111" s="828" t="s">
        <v>209</v>
      </c>
      <c r="G111" s="828"/>
      <c r="H111" s="828"/>
      <c r="I111" s="916" t="s">
        <v>389</v>
      </c>
      <c r="J111" s="887" t="s">
        <v>211</v>
      </c>
      <c r="K111" s="819">
        <v>2000</v>
      </c>
      <c r="L111" s="822"/>
      <c r="M111" s="856" t="str">
        <f t="shared" si="35"/>
        <v>Included</v>
      </c>
      <c r="N111" s="850">
        <f t="shared" si="36"/>
        <v>0</v>
      </c>
      <c r="O111" s="847">
        <f t="shared" si="37"/>
        <v>0</v>
      </c>
      <c r="P111" s="847">
        <f t="shared" si="38"/>
        <v>0</v>
      </c>
      <c r="R111" s="754"/>
      <c r="S111" s="754"/>
      <c r="T111" s="754"/>
      <c r="U111" s="754"/>
    </row>
    <row r="112" spans="1:21" s="557" customFormat="1" ht="105.75" customHeight="1">
      <c r="A112" s="887">
        <v>94</v>
      </c>
      <c r="B112" s="887">
        <v>4.17</v>
      </c>
      <c r="C112" s="803">
        <v>995413</v>
      </c>
      <c r="D112" s="809"/>
      <c r="E112" s="831">
        <v>0.18</v>
      </c>
      <c r="F112" s="828" t="s">
        <v>209</v>
      </c>
      <c r="G112" s="828"/>
      <c r="H112" s="828"/>
      <c r="I112" s="916" t="s">
        <v>390</v>
      </c>
      <c r="J112" s="887" t="s">
        <v>211</v>
      </c>
      <c r="K112" s="819">
        <v>100</v>
      </c>
      <c r="L112" s="822"/>
      <c r="M112" s="856" t="str">
        <f t="shared" si="35"/>
        <v>Included</v>
      </c>
      <c r="N112" s="850">
        <f t="shared" si="36"/>
        <v>0</v>
      </c>
      <c r="O112" s="847">
        <f t="shared" si="37"/>
        <v>0</v>
      </c>
      <c r="P112" s="847">
        <f t="shared" si="38"/>
        <v>0</v>
      </c>
      <c r="R112" s="754"/>
      <c r="S112" s="754"/>
      <c r="T112" s="754"/>
      <c r="U112" s="754"/>
    </row>
    <row r="113" spans="1:21" s="557" customFormat="1" ht="43.5">
      <c r="A113" s="887">
        <v>95</v>
      </c>
      <c r="B113" s="887" t="s">
        <v>391</v>
      </c>
      <c r="C113" s="803">
        <v>995413</v>
      </c>
      <c r="D113" s="809"/>
      <c r="E113" s="831">
        <v>0.18</v>
      </c>
      <c r="F113" s="828" t="s">
        <v>209</v>
      </c>
      <c r="G113" s="828"/>
      <c r="H113" s="828"/>
      <c r="I113" s="916" t="s">
        <v>392</v>
      </c>
      <c r="J113" s="887" t="s">
        <v>211</v>
      </c>
      <c r="K113" s="819">
        <v>40</v>
      </c>
      <c r="L113" s="822"/>
      <c r="M113" s="856"/>
      <c r="N113" s="850"/>
      <c r="O113" s="847">
        <f t="shared" si="37"/>
        <v>0</v>
      </c>
      <c r="P113" s="847">
        <f t="shared" si="38"/>
        <v>0</v>
      </c>
      <c r="R113" s="754"/>
      <c r="S113" s="754"/>
      <c r="T113" s="754"/>
      <c r="U113" s="754"/>
    </row>
    <row r="114" spans="1:21" s="557" customFormat="1" ht="78.75" customHeight="1">
      <c r="A114" s="887">
        <v>96</v>
      </c>
      <c r="B114" s="887" t="s">
        <v>393</v>
      </c>
      <c r="C114" s="803">
        <v>995413</v>
      </c>
      <c r="D114" s="809"/>
      <c r="E114" s="831">
        <v>0.18</v>
      </c>
      <c r="F114" s="828" t="s">
        <v>209</v>
      </c>
      <c r="G114" s="828"/>
      <c r="H114" s="828"/>
      <c r="I114" s="917" t="s">
        <v>394</v>
      </c>
      <c r="J114" s="887" t="s">
        <v>228</v>
      </c>
      <c r="K114" s="819">
        <v>20</v>
      </c>
      <c r="L114" s="822"/>
      <c r="M114" s="856" t="str">
        <f t="shared" ref="M114:M122" si="39">IF(L114=0, "Included", IF(ISERROR(K114*L114), L114, K114*L114))</f>
        <v>Included</v>
      </c>
      <c r="N114" s="850">
        <f>P114</f>
        <v>0</v>
      </c>
      <c r="O114" s="847">
        <f>IF(M114="Included",0,M114)</f>
        <v>0</v>
      </c>
      <c r="P114" s="847">
        <f>IF(E114="confirmed",(O114*D114),(O114*E114))</f>
        <v>0</v>
      </c>
      <c r="R114" s="754"/>
      <c r="S114" s="754"/>
      <c r="T114" s="754"/>
      <c r="U114" s="754"/>
    </row>
    <row r="115" spans="1:21" s="557" customFormat="1" ht="56.25" customHeight="1">
      <c r="A115" s="887">
        <v>97</v>
      </c>
      <c r="B115" s="887" t="s">
        <v>395</v>
      </c>
      <c r="C115" s="803">
        <v>995413</v>
      </c>
      <c r="D115" s="809"/>
      <c r="E115" s="831">
        <v>0.18</v>
      </c>
      <c r="F115" s="828" t="s">
        <v>209</v>
      </c>
      <c r="G115" s="828"/>
      <c r="H115" s="828"/>
      <c r="I115" s="918" t="s">
        <v>396</v>
      </c>
      <c r="J115" s="887" t="s">
        <v>228</v>
      </c>
      <c r="K115" s="819">
        <v>20</v>
      </c>
      <c r="L115" s="822"/>
      <c r="M115" s="856" t="str">
        <f t="shared" si="39"/>
        <v>Included</v>
      </c>
      <c r="N115" s="850">
        <f t="shared" ref="N115:N122" si="40">P115</f>
        <v>0</v>
      </c>
      <c r="O115" s="847">
        <f t="shared" ref="O115:O123" si="41">IF(M115="Included",0,M115)</f>
        <v>0</v>
      </c>
      <c r="P115" s="847">
        <f t="shared" ref="P115:P123" si="42">IF(E115="confirmed",(O115*D115),(O115*E115))</f>
        <v>0</v>
      </c>
      <c r="R115" s="754"/>
      <c r="S115" s="754"/>
      <c r="T115" s="754"/>
      <c r="U115" s="754"/>
    </row>
    <row r="116" spans="1:21" s="557" customFormat="1" ht="101.5">
      <c r="A116" s="887">
        <v>98</v>
      </c>
      <c r="B116" s="887" t="s">
        <v>397</v>
      </c>
      <c r="C116" s="803">
        <v>995413</v>
      </c>
      <c r="D116" s="809"/>
      <c r="E116" s="831">
        <v>0.18</v>
      </c>
      <c r="F116" s="828" t="s">
        <v>209</v>
      </c>
      <c r="G116" s="828"/>
      <c r="H116" s="828"/>
      <c r="I116" s="916" t="s">
        <v>398</v>
      </c>
      <c r="J116" s="887" t="s">
        <v>228</v>
      </c>
      <c r="K116" s="819">
        <v>38</v>
      </c>
      <c r="L116" s="822"/>
      <c r="M116" s="856" t="str">
        <f t="shared" si="39"/>
        <v>Included</v>
      </c>
      <c r="N116" s="850">
        <f t="shared" si="40"/>
        <v>0</v>
      </c>
      <c r="O116" s="847">
        <f t="shared" si="41"/>
        <v>0</v>
      </c>
      <c r="P116" s="847">
        <f t="shared" si="42"/>
        <v>0</v>
      </c>
      <c r="R116" s="754"/>
      <c r="S116" s="754"/>
      <c r="T116" s="754"/>
      <c r="U116" s="754"/>
    </row>
    <row r="117" spans="1:21" s="557" customFormat="1" ht="44.25" customHeight="1">
      <c r="A117" s="887">
        <v>99</v>
      </c>
      <c r="B117" s="887" t="s">
        <v>399</v>
      </c>
      <c r="C117" s="803">
        <v>995413</v>
      </c>
      <c r="D117" s="809"/>
      <c r="E117" s="831">
        <v>0.18</v>
      </c>
      <c r="F117" s="828" t="s">
        <v>209</v>
      </c>
      <c r="G117" s="828"/>
      <c r="H117" s="828"/>
      <c r="I117" s="888" t="s">
        <v>400</v>
      </c>
      <c r="J117" s="887" t="s">
        <v>228</v>
      </c>
      <c r="K117" s="819">
        <v>19</v>
      </c>
      <c r="L117" s="822"/>
      <c r="M117" s="856" t="str">
        <f t="shared" si="39"/>
        <v>Included</v>
      </c>
      <c r="N117" s="850">
        <f t="shared" si="40"/>
        <v>0</v>
      </c>
      <c r="O117" s="847">
        <f t="shared" si="41"/>
        <v>0</v>
      </c>
      <c r="P117" s="847">
        <f t="shared" si="42"/>
        <v>0</v>
      </c>
      <c r="R117" s="754"/>
      <c r="S117" s="754"/>
      <c r="T117" s="754"/>
      <c r="U117" s="754"/>
    </row>
    <row r="118" spans="1:21" s="557" customFormat="1" ht="39.75" customHeight="1">
      <c r="A118" s="887">
        <v>100</v>
      </c>
      <c r="B118" s="887">
        <v>17.309999999999999</v>
      </c>
      <c r="C118" s="803">
        <v>995413</v>
      </c>
      <c r="D118" s="809"/>
      <c r="E118" s="831">
        <v>0.18</v>
      </c>
      <c r="F118" s="828" t="s">
        <v>209</v>
      </c>
      <c r="G118" s="828"/>
      <c r="H118" s="828"/>
      <c r="I118" s="888" t="s">
        <v>401</v>
      </c>
      <c r="J118" s="887" t="s">
        <v>228</v>
      </c>
      <c r="K118" s="819">
        <v>20</v>
      </c>
      <c r="L118" s="822"/>
      <c r="M118" s="856" t="str">
        <f t="shared" si="39"/>
        <v>Included</v>
      </c>
      <c r="N118" s="850">
        <f t="shared" si="40"/>
        <v>0</v>
      </c>
      <c r="O118" s="847">
        <f t="shared" si="41"/>
        <v>0</v>
      </c>
      <c r="P118" s="847">
        <f t="shared" si="42"/>
        <v>0</v>
      </c>
      <c r="R118" s="754"/>
      <c r="S118" s="754"/>
      <c r="T118" s="754"/>
      <c r="U118" s="754"/>
    </row>
    <row r="119" spans="1:21" s="557" customFormat="1" ht="60.75" customHeight="1">
      <c r="A119" s="887">
        <v>101</v>
      </c>
      <c r="B119" s="887">
        <v>17.329999999999998</v>
      </c>
      <c r="C119" s="803">
        <v>995413</v>
      </c>
      <c r="D119" s="809"/>
      <c r="E119" s="831">
        <v>0.18</v>
      </c>
      <c r="F119" s="828" t="s">
        <v>209</v>
      </c>
      <c r="G119" s="828"/>
      <c r="H119" s="828"/>
      <c r="I119" s="916" t="s">
        <v>402</v>
      </c>
      <c r="J119" s="887" t="s">
        <v>228</v>
      </c>
      <c r="K119" s="819">
        <v>51</v>
      </c>
      <c r="L119" s="822"/>
      <c r="M119" s="856" t="str">
        <f t="shared" si="39"/>
        <v>Included</v>
      </c>
      <c r="N119" s="850">
        <f t="shared" si="40"/>
        <v>0</v>
      </c>
      <c r="O119" s="847">
        <f t="shared" si="41"/>
        <v>0</v>
      </c>
      <c r="P119" s="847">
        <f t="shared" si="42"/>
        <v>0</v>
      </c>
      <c r="R119" s="754"/>
      <c r="S119" s="754"/>
      <c r="T119" s="754"/>
      <c r="U119" s="754"/>
    </row>
    <row r="120" spans="1:21" s="557" customFormat="1" ht="47.25" customHeight="1">
      <c r="A120" s="887">
        <v>102</v>
      </c>
      <c r="B120" s="887" t="s">
        <v>403</v>
      </c>
      <c r="C120" s="803">
        <v>995413</v>
      </c>
      <c r="D120" s="809"/>
      <c r="E120" s="831">
        <v>0.18</v>
      </c>
      <c r="F120" s="828" t="s">
        <v>209</v>
      </c>
      <c r="G120" s="828"/>
      <c r="H120" s="828"/>
      <c r="I120" s="916" t="s">
        <v>404</v>
      </c>
      <c r="J120" s="887" t="s">
        <v>228</v>
      </c>
      <c r="K120" s="819">
        <v>15</v>
      </c>
      <c r="L120" s="822"/>
      <c r="M120" s="856" t="str">
        <f t="shared" si="39"/>
        <v>Included</v>
      </c>
      <c r="N120" s="850">
        <f t="shared" si="40"/>
        <v>0</v>
      </c>
      <c r="O120" s="847">
        <f t="shared" si="41"/>
        <v>0</v>
      </c>
      <c r="P120" s="847">
        <f t="shared" si="42"/>
        <v>0</v>
      </c>
      <c r="R120" s="754"/>
      <c r="S120" s="754"/>
      <c r="T120" s="754"/>
      <c r="U120" s="754"/>
    </row>
    <row r="121" spans="1:21" s="557" customFormat="1" ht="56.25" customHeight="1">
      <c r="A121" s="887">
        <v>103</v>
      </c>
      <c r="B121" s="887" t="s">
        <v>405</v>
      </c>
      <c r="C121" s="803">
        <v>995413</v>
      </c>
      <c r="D121" s="809"/>
      <c r="E121" s="831">
        <v>0.18</v>
      </c>
      <c r="F121" s="828" t="s">
        <v>209</v>
      </c>
      <c r="G121" s="828"/>
      <c r="H121" s="828"/>
      <c r="I121" s="916" t="s">
        <v>406</v>
      </c>
      <c r="J121" s="887" t="s">
        <v>228</v>
      </c>
      <c r="K121" s="819">
        <v>19</v>
      </c>
      <c r="L121" s="822"/>
      <c r="M121" s="856" t="str">
        <f t="shared" si="39"/>
        <v>Included</v>
      </c>
      <c r="N121" s="850">
        <f t="shared" si="40"/>
        <v>0</v>
      </c>
      <c r="O121" s="847">
        <f t="shared" si="41"/>
        <v>0</v>
      </c>
      <c r="P121" s="847">
        <f t="shared" si="42"/>
        <v>0</v>
      </c>
      <c r="R121" s="754"/>
      <c r="S121" s="754"/>
      <c r="T121" s="754"/>
      <c r="U121" s="754"/>
    </row>
    <row r="122" spans="1:21" s="557" customFormat="1" ht="50.25" customHeight="1">
      <c r="A122" s="887">
        <v>104</v>
      </c>
      <c r="B122" s="887" t="s">
        <v>407</v>
      </c>
      <c r="C122" s="803">
        <v>995413</v>
      </c>
      <c r="D122" s="809"/>
      <c r="E122" s="831">
        <v>0.18</v>
      </c>
      <c r="F122" s="828" t="s">
        <v>209</v>
      </c>
      <c r="G122" s="828"/>
      <c r="H122" s="828"/>
      <c r="I122" s="916" t="s">
        <v>408</v>
      </c>
      <c r="J122" s="887" t="s">
        <v>228</v>
      </c>
      <c r="K122" s="819">
        <v>78</v>
      </c>
      <c r="L122" s="822"/>
      <c r="M122" s="856" t="str">
        <f t="shared" si="39"/>
        <v>Included</v>
      </c>
      <c r="N122" s="850">
        <f t="shared" si="40"/>
        <v>0</v>
      </c>
      <c r="O122" s="847">
        <f t="shared" si="41"/>
        <v>0</v>
      </c>
      <c r="P122" s="847">
        <f t="shared" si="42"/>
        <v>0</v>
      </c>
      <c r="R122" s="754"/>
      <c r="S122" s="754"/>
      <c r="T122" s="754"/>
      <c r="U122" s="754"/>
    </row>
    <row r="123" spans="1:21" s="557" customFormat="1" ht="104.25" customHeight="1">
      <c r="A123" s="887">
        <v>105</v>
      </c>
      <c r="B123" s="887" t="s">
        <v>409</v>
      </c>
      <c r="C123" s="803">
        <v>995413</v>
      </c>
      <c r="D123" s="809"/>
      <c r="E123" s="831">
        <v>0.18</v>
      </c>
      <c r="F123" s="828" t="s">
        <v>209</v>
      </c>
      <c r="G123" s="828"/>
      <c r="H123" s="828"/>
      <c r="I123" s="916" t="s">
        <v>410</v>
      </c>
      <c r="J123" s="887" t="s">
        <v>266</v>
      </c>
      <c r="K123" s="819">
        <v>100</v>
      </c>
      <c r="L123" s="822"/>
      <c r="M123" s="856"/>
      <c r="N123" s="850"/>
      <c r="O123" s="847">
        <f t="shared" si="41"/>
        <v>0</v>
      </c>
      <c r="P123" s="847">
        <f t="shared" si="42"/>
        <v>0</v>
      </c>
      <c r="R123" s="754"/>
      <c r="S123" s="754"/>
      <c r="T123" s="754"/>
      <c r="U123" s="754"/>
    </row>
    <row r="124" spans="1:21" s="557" customFormat="1" ht="61.5" customHeight="1">
      <c r="A124" s="887">
        <v>106</v>
      </c>
      <c r="B124" s="887" t="s">
        <v>411</v>
      </c>
      <c r="C124" s="803">
        <v>995413</v>
      </c>
      <c r="D124" s="809"/>
      <c r="E124" s="831">
        <v>0.18</v>
      </c>
      <c r="F124" s="828" t="s">
        <v>209</v>
      </c>
      <c r="G124" s="828"/>
      <c r="H124" s="828"/>
      <c r="I124" s="917" t="s">
        <v>412</v>
      </c>
      <c r="J124" s="887" t="s">
        <v>228</v>
      </c>
      <c r="K124" s="819">
        <v>38</v>
      </c>
      <c r="L124" s="822"/>
      <c r="M124" s="856" t="str">
        <f t="shared" ref="M124:M125" si="43">IF(L124=0, "Included", IF(ISERROR(K124*L124), L124, K124*L124))</f>
        <v>Included</v>
      </c>
      <c r="N124" s="850">
        <f>P124</f>
        <v>0</v>
      </c>
      <c r="O124" s="847">
        <f>IF(M124="Included",0,M124)</f>
        <v>0</v>
      </c>
      <c r="P124" s="847">
        <f>IF(E124="confirmed",(O124*D124),(O124*E124))</f>
        <v>0</v>
      </c>
      <c r="R124" s="754"/>
      <c r="S124" s="754"/>
      <c r="T124" s="754"/>
      <c r="U124" s="754"/>
    </row>
    <row r="125" spans="1:21" s="557" customFormat="1" ht="310.5" customHeight="1">
      <c r="A125" s="887">
        <v>107</v>
      </c>
      <c r="B125" s="928" t="s">
        <v>413</v>
      </c>
      <c r="C125" s="803">
        <v>995413</v>
      </c>
      <c r="D125" s="809"/>
      <c r="E125" s="831">
        <v>0.18</v>
      </c>
      <c r="F125" s="828" t="s">
        <v>209</v>
      </c>
      <c r="G125" s="828"/>
      <c r="H125" s="828"/>
      <c r="I125" s="916" t="s">
        <v>414</v>
      </c>
      <c r="J125" s="887" t="s">
        <v>211</v>
      </c>
      <c r="K125" s="819">
        <v>360</v>
      </c>
      <c r="L125" s="822"/>
      <c r="M125" s="856" t="str">
        <f t="shared" si="43"/>
        <v>Included</v>
      </c>
      <c r="N125" s="850">
        <f t="shared" ref="N125" si="44">P125</f>
        <v>0</v>
      </c>
      <c r="O125" s="847">
        <f t="shared" ref="O125" si="45">IF(M125="Included",0,M125)</f>
        <v>0</v>
      </c>
      <c r="P125" s="847">
        <f t="shared" ref="P125" si="46">IF(E125="confirmed",(O125*D125),(O125*E125))</f>
        <v>0</v>
      </c>
      <c r="R125" s="754"/>
      <c r="S125" s="754"/>
      <c r="T125" s="754"/>
      <c r="U125" s="754"/>
    </row>
    <row r="126" spans="1:21" s="752" customFormat="1" ht="25.5" customHeight="1">
      <c r="A126" s="801"/>
      <c r="B126" s="801"/>
      <c r="C126" s="801"/>
      <c r="D126" s="839"/>
      <c r="E126" s="801"/>
      <c r="F126" s="801"/>
      <c r="G126" s="801"/>
      <c r="H126" s="801"/>
      <c r="I126" s="924" t="s">
        <v>415</v>
      </c>
      <c r="J126" s="813"/>
      <c r="K126" s="818"/>
      <c r="L126" s="824"/>
      <c r="M126" s="855"/>
      <c r="N126" s="849"/>
      <c r="P126" s="846"/>
      <c r="Q126" s="846"/>
      <c r="R126" s="753"/>
      <c r="S126" s="753"/>
      <c r="T126" s="753"/>
      <c r="U126" s="753"/>
    </row>
    <row r="127" spans="1:21" s="557" customFormat="1" ht="98.25" customHeight="1">
      <c r="A127" s="919">
        <v>108</v>
      </c>
      <c r="B127" s="889" t="s">
        <v>416</v>
      </c>
      <c r="C127" s="803">
        <v>995413</v>
      </c>
      <c r="D127" s="809"/>
      <c r="E127" s="831">
        <v>0.18</v>
      </c>
      <c r="F127" s="828" t="s">
        <v>209</v>
      </c>
      <c r="G127" s="828"/>
      <c r="H127" s="828"/>
      <c r="I127" s="895" t="s">
        <v>417</v>
      </c>
      <c r="J127" s="887" t="s">
        <v>250</v>
      </c>
      <c r="K127" s="819">
        <v>100</v>
      </c>
      <c r="L127" s="822"/>
      <c r="M127" s="856" t="str">
        <f t="shared" si="0"/>
        <v>Included</v>
      </c>
      <c r="N127" s="850">
        <f t="shared" si="1"/>
        <v>0</v>
      </c>
      <c r="O127" s="847">
        <f t="shared" si="2"/>
        <v>0</v>
      </c>
      <c r="P127" s="847">
        <f t="shared" si="3"/>
        <v>0</v>
      </c>
      <c r="R127" s="754"/>
      <c r="S127" s="754"/>
      <c r="T127" s="754"/>
      <c r="U127" s="754"/>
    </row>
    <row r="128" spans="1:21" s="557" customFormat="1" ht="137.25" customHeight="1">
      <c r="A128" s="919">
        <v>109</v>
      </c>
      <c r="B128" s="889" t="s">
        <v>418</v>
      </c>
      <c r="C128" s="803">
        <v>995413</v>
      </c>
      <c r="D128" s="809"/>
      <c r="E128" s="831">
        <v>0.18</v>
      </c>
      <c r="F128" s="828" t="s">
        <v>209</v>
      </c>
      <c r="G128" s="828"/>
      <c r="H128" s="828"/>
      <c r="I128" s="898" t="s">
        <v>419</v>
      </c>
      <c r="J128" s="802" t="s">
        <v>250</v>
      </c>
      <c r="K128" s="819">
        <v>100</v>
      </c>
      <c r="L128" s="822"/>
      <c r="M128" s="856" t="str">
        <f t="shared" si="0"/>
        <v>Included</v>
      </c>
      <c r="N128" s="850">
        <f t="shared" si="1"/>
        <v>0</v>
      </c>
      <c r="O128" s="847">
        <f t="shared" si="2"/>
        <v>0</v>
      </c>
      <c r="P128" s="847">
        <f t="shared" si="3"/>
        <v>0</v>
      </c>
      <c r="R128" s="754"/>
      <c r="S128" s="754"/>
      <c r="T128" s="754"/>
      <c r="U128" s="754"/>
    </row>
    <row r="129" spans="1:21" s="557" customFormat="1" ht="128.25" customHeight="1">
      <c r="A129" s="919">
        <v>110</v>
      </c>
      <c r="B129" s="890" t="s">
        <v>420</v>
      </c>
      <c r="C129" s="803">
        <v>995413</v>
      </c>
      <c r="D129" s="809"/>
      <c r="E129" s="831">
        <v>0.18</v>
      </c>
      <c r="F129" s="828" t="s">
        <v>209</v>
      </c>
      <c r="G129" s="828"/>
      <c r="H129" s="828"/>
      <c r="I129" s="896" t="s">
        <v>421</v>
      </c>
      <c r="J129" s="803" t="s">
        <v>250</v>
      </c>
      <c r="K129" s="819">
        <v>100</v>
      </c>
      <c r="L129" s="822"/>
      <c r="M129" s="856" t="str">
        <f t="shared" si="0"/>
        <v>Included</v>
      </c>
      <c r="N129" s="850">
        <f t="shared" si="1"/>
        <v>0</v>
      </c>
      <c r="O129" s="847">
        <f t="shared" si="2"/>
        <v>0</v>
      </c>
      <c r="P129" s="847">
        <f t="shared" si="3"/>
        <v>0</v>
      </c>
      <c r="R129" s="754"/>
      <c r="S129" s="754"/>
      <c r="T129" s="754"/>
      <c r="U129" s="754"/>
    </row>
    <row r="130" spans="1:21" s="557" customFormat="1" ht="122.25" customHeight="1">
      <c r="A130" s="919">
        <v>111</v>
      </c>
      <c r="B130" s="890" t="s">
        <v>422</v>
      </c>
      <c r="C130" s="803">
        <v>995413</v>
      </c>
      <c r="D130" s="809"/>
      <c r="E130" s="831">
        <v>0.18</v>
      </c>
      <c r="F130" s="828" t="s">
        <v>209</v>
      </c>
      <c r="G130" s="828"/>
      <c r="H130" s="828"/>
      <c r="I130" s="897" t="s">
        <v>423</v>
      </c>
      <c r="J130" s="803" t="s">
        <v>250</v>
      </c>
      <c r="K130" s="819">
        <v>60</v>
      </c>
      <c r="L130" s="822"/>
      <c r="M130" s="856" t="str">
        <f t="shared" si="0"/>
        <v>Included</v>
      </c>
      <c r="N130" s="850">
        <f t="shared" si="1"/>
        <v>0</v>
      </c>
      <c r="O130" s="847">
        <f t="shared" si="2"/>
        <v>0</v>
      </c>
      <c r="P130" s="847">
        <f t="shared" si="3"/>
        <v>0</v>
      </c>
      <c r="R130" s="754"/>
      <c r="S130" s="754"/>
      <c r="T130" s="754"/>
      <c r="U130" s="754"/>
    </row>
    <row r="131" spans="1:21" s="557" customFormat="1" ht="35.25" customHeight="1">
      <c r="A131" s="919">
        <v>112</v>
      </c>
      <c r="B131" s="890" t="s">
        <v>424</v>
      </c>
      <c r="C131" s="803">
        <v>995413</v>
      </c>
      <c r="D131" s="809"/>
      <c r="E131" s="831">
        <v>0.18</v>
      </c>
      <c r="F131" s="828" t="s">
        <v>209</v>
      </c>
      <c r="G131" s="828"/>
      <c r="H131" s="828"/>
      <c r="I131" s="920" t="s">
        <v>425</v>
      </c>
      <c r="J131" s="803" t="s">
        <v>211</v>
      </c>
      <c r="K131" s="819">
        <v>90</v>
      </c>
      <c r="L131" s="822"/>
      <c r="M131" s="856" t="str">
        <f t="shared" si="0"/>
        <v>Included</v>
      </c>
      <c r="N131" s="850">
        <f t="shared" si="1"/>
        <v>0</v>
      </c>
      <c r="O131" s="847">
        <f t="shared" si="2"/>
        <v>0</v>
      </c>
      <c r="P131" s="847">
        <f t="shared" si="3"/>
        <v>0</v>
      </c>
      <c r="R131" s="754"/>
      <c r="S131" s="754"/>
      <c r="T131" s="754"/>
      <c r="U131" s="754"/>
    </row>
    <row r="132" spans="1:21" s="557" customFormat="1" ht="150" customHeight="1">
      <c r="A132" s="919">
        <v>113</v>
      </c>
      <c r="B132" s="890" t="s">
        <v>426</v>
      </c>
      <c r="C132" s="803">
        <v>995413</v>
      </c>
      <c r="D132" s="809"/>
      <c r="E132" s="831">
        <v>0.18</v>
      </c>
      <c r="F132" s="828" t="s">
        <v>209</v>
      </c>
      <c r="G132" s="828"/>
      <c r="H132" s="828"/>
      <c r="I132" s="896" t="s">
        <v>427</v>
      </c>
      <c r="J132" s="803" t="s">
        <v>211</v>
      </c>
      <c r="K132" s="819">
        <v>130</v>
      </c>
      <c r="L132" s="822"/>
      <c r="M132" s="856" t="str">
        <f t="shared" si="0"/>
        <v>Included</v>
      </c>
      <c r="N132" s="850">
        <f t="shared" si="1"/>
        <v>0</v>
      </c>
      <c r="O132" s="847">
        <f t="shared" si="2"/>
        <v>0</v>
      </c>
      <c r="P132" s="847">
        <f t="shared" si="3"/>
        <v>0</v>
      </c>
      <c r="R132" s="754"/>
      <c r="S132" s="754"/>
      <c r="T132" s="754"/>
      <c r="U132" s="754"/>
    </row>
    <row r="133" spans="1:21" s="557" customFormat="1" ht="40.5" customHeight="1">
      <c r="A133" s="919">
        <v>114</v>
      </c>
      <c r="B133" s="890" t="s">
        <v>428</v>
      </c>
      <c r="C133" s="803">
        <v>995413</v>
      </c>
      <c r="D133" s="809"/>
      <c r="E133" s="831">
        <v>0.18</v>
      </c>
      <c r="F133" s="828" t="s">
        <v>209</v>
      </c>
      <c r="G133" s="828"/>
      <c r="H133" s="828"/>
      <c r="I133" s="896" t="s">
        <v>429</v>
      </c>
      <c r="J133" s="803" t="s">
        <v>111</v>
      </c>
      <c r="K133" s="819">
        <v>21</v>
      </c>
      <c r="L133" s="822"/>
      <c r="M133" s="856" t="str">
        <f t="shared" si="0"/>
        <v>Included</v>
      </c>
      <c r="N133" s="850">
        <f t="shared" si="1"/>
        <v>0</v>
      </c>
      <c r="O133" s="847">
        <f t="shared" si="2"/>
        <v>0</v>
      </c>
      <c r="P133" s="847">
        <f t="shared" si="3"/>
        <v>0</v>
      </c>
      <c r="R133" s="754"/>
      <c r="S133" s="754"/>
      <c r="T133" s="754"/>
      <c r="U133" s="754"/>
    </row>
    <row r="134" spans="1:21" s="557" customFormat="1" ht="38.25" customHeight="1">
      <c r="A134" s="919">
        <v>115</v>
      </c>
      <c r="B134" s="890" t="s">
        <v>430</v>
      </c>
      <c r="C134" s="803">
        <v>995413</v>
      </c>
      <c r="D134" s="809"/>
      <c r="E134" s="831">
        <v>0.18</v>
      </c>
      <c r="F134" s="828" t="s">
        <v>209</v>
      </c>
      <c r="G134" s="828"/>
      <c r="H134" s="828"/>
      <c r="I134" s="896" t="s">
        <v>431</v>
      </c>
      <c r="J134" s="803" t="s">
        <v>111</v>
      </c>
      <c r="K134" s="819">
        <v>51</v>
      </c>
      <c r="L134" s="822"/>
      <c r="M134" s="856" t="str">
        <f t="shared" si="0"/>
        <v>Included</v>
      </c>
      <c r="N134" s="850">
        <f t="shared" si="1"/>
        <v>0</v>
      </c>
      <c r="O134" s="847">
        <f t="shared" si="2"/>
        <v>0</v>
      </c>
      <c r="P134" s="847">
        <f t="shared" si="3"/>
        <v>0</v>
      </c>
      <c r="R134" s="754"/>
      <c r="S134" s="754"/>
      <c r="T134" s="754"/>
      <c r="U134" s="754"/>
    </row>
    <row r="135" spans="1:21" s="557" customFormat="1" ht="35.25" customHeight="1">
      <c r="A135" s="919">
        <v>116</v>
      </c>
      <c r="B135" s="891" t="s">
        <v>432</v>
      </c>
      <c r="C135" s="803">
        <v>995413</v>
      </c>
      <c r="D135" s="809"/>
      <c r="E135" s="831">
        <v>0.18</v>
      </c>
      <c r="F135" s="828" t="s">
        <v>209</v>
      </c>
      <c r="G135" s="828"/>
      <c r="H135" s="828"/>
      <c r="I135" s="896" t="s">
        <v>433</v>
      </c>
      <c r="J135" s="803" t="s">
        <v>111</v>
      </c>
      <c r="K135" s="819">
        <v>51</v>
      </c>
      <c r="L135" s="822"/>
      <c r="M135" s="856" t="str">
        <f t="shared" si="0"/>
        <v>Included</v>
      </c>
      <c r="N135" s="850">
        <f t="shared" si="1"/>
        <v>0</v>
      </c>
      <c r="O135" s="847">
        <f t="shared" si="2"/>
        <v>0</v>
      </c>
      <c r="P135" s="847">
        <f t="shared" si="3"/>
        <v>0</v>
      </c>
      <c r="R135" s="754"/>
      <c r="S135" s="754"/>
      <c r="T135" s="754"/>
      <c r="U135" s="754"/>
    </row>
    <row r="136" spans="1:21" s="557" customFormat="1" ht="51.75" customHeight="1">
      <c r="A136" s="919">
        <v>117</v>
      </c>
      <c r="B136" s="892" t="s">
        <v>434</v>
      </c>
      <c r="C136" s="803">
        <v>995413</v>
      </c>
      <c r="D136" s="809"/>
      <c r="E136" s="831">
        <v>0.18</v>
      </c>
      <c r="F136" s="828" t="s">
        <v>209</v>
      </c>
      <c r="G136" s="828"/>
      <c r="H136" s="828"/>
      <c r="I136" s="896" t="s">
        <v>435</v>
      </c>
      <c r="J136" s="803" t="s">
        <v>111</v>
      </c>
      <c r="K136" s="819">
        <v>38</v>
      </c>
      <c r="L136" s="822"/>
      <c r="M136" s="856" t="str">
        <f t="shared" si="0"/>
        <v>Included</v>
      </c>
      <c r="N136" s="850">
        <f t="shared" si="1"/>
        <v>0</v>
      </c>
      <c r="O136" s="847">
        <f t="shared" si="2"/>
        <v>0</v>
      </c>
      <c r="P136" s="847">
        <f t="shared" si="3"/>
        <v>0</v>
      </c>
      <c r="R136" s="754"/>
      <c r="S136" s="754"/>
      <c r="T136" s="754"/>
      <c r="U136" s="754"/>
    </row>
    <row r="137" spans="1:21" s="557" customFormat="1" ht="68.25" customHeight="1">
      <c r="A137" s="919">
        <v>118</v>
      </c>
      <c r="B137" s="890" t="s">
        <v>436</v>
      </c>
      <c r="C137" s="803">
        <v>995413</v>
      </c>
      <c r="D137" s="809"/>
      <c r="E137" s="831">
        <v>0.18</v>
      </c>
      <c r="F137" s="828" t="s">
        <v>209</v>
      </c>
      <c r="G137" s="828"/>
      <c r="H137" s="828"/>
      <c r="I137" s="896" t="s">
        <v>437</v>
      </c>
      <c r="J137" s="803" t="s">
        <v>111</v>
      </c>
      <c r="K137" s="819">
        <v>21</v>
      </c>
      <c r="L137" s="822"/>
      <c r="M137" s="856" t="str">
        <f t="shared" si="0"/>
        <v>Included</v>
      </c>
      <c r="N137" s="850">
        <f t="shared" si="1"/>
        <v>0</v>
      </c>
      <c r="O137" s="847">
        <f t="shared" si="2"/>
        <v>0</v>
      </c>
      <c r="P137" s="847">
        <f t="shared" si="3"/>
        <v>0</v>
      </c>
      <c r="R137" s="754"/>
      <c r="S137" s="754"/>
      <c r="T137" s="754"/>
      <c r="U137" s="754"/>
    </row>
    <row r="138" spans="1:21" s="557" customFormat="1" ht="60.75" customHeight="1">
      <c r="A138" s="919">
        <v>119</v>
      </c>
      <c r="B138" s="890" t="s">
        <v>438</v>
      </c>
      <c r="C138" s="803">
        <v>995413</v>
      </c>
      <c r="D138" s="809"/>
      <c r="E138" s="831">
        <v>0.18</v>
      </c>
      <c r="F138" s="828" t="s">
        <v>209</v>
      </c>
      <c r="G138" s="828"/>
      <c r="H138" s="828"/>
      <c r="I138" s="896" t="s">
        <v>439</v>
      </c>
      <c r="J138" s="803" t="s">
        <v>228</v>
      </c>
      <c r="K138" s="819">
        <v>20</v>
      </c>
      <c r="L138" s="822"/>
      <c r="M138" s="856" t="str">
        <f t="shared" si="0"/>
        <v>Included</v>
      </c>
      <c r="N138" s="850">
        <f t="shared" si="1"/>
        <v>0</v>
      </c>
      <c r="O138" s="847">
        <f t="shared" si="2"/>
        <v>0</v>
      </c>
      <c r="P138" s="847">
        <f t="shared" si="3"/>
        <v>0</v>
      </c>
      <c r="R138" s="754"/>
      <c r="S138" s="754"/>
      <c r="T138" s="754"/>
      <c r="U138" s="754"/>
    </row>
    <row r="139" spans="1:21" s="557" customFormat="1" ht="60" customHeight="1">
      <c r="A139" s="919">
        <v>120</v>
      </c>
      <c r="B139" s="890" t="s">
        <v>440</v>
      </c>
      <c r="C139" s="803">
        <v>995413</v>
      </c>
      <c r="D139" s="809"/>
      <c r="E139" s="831">
        <v>0.18</v>
      </c>
      <c r="F139" s="828" t="s">
        <v>209</v>
      </c>
      <c r="G139" s="828"/>
      <c r="H139" s="828"/>
      <c r="I139" s="896" t="s">
        <v>441</v>
      </c>
      <c r="J139" s="803" t="s">
        <v>228</v>
      </c>
      <c r="K139" s="819">
        <v>51</v>
      </c>
      <c r="L139" s="822"/>
      <c r="M139" s="856" t="str">
        <f t="shared" si="0"/>
        <v>Included</v>
      </c>
      <c r="N139" s="850">
        <f t="shared" si="1"/>
        <v>0</v>
      </c>
      <c r="O139" s="847">
        <f t="shared" si="2"/>
        <v>0</v>
      </c>
      <c r="P139" s="847">
        <f t="shared" si="3"/>
        <v>0</v>
      </c>
      <c r="R139" s="754"/>
      <c r="S139" s="754"/>
      <c r="T139" s="754"/>
      <c r="U139" s="754"/>
    </row>
    <row r="140" spans="1:21" s="752" customFormat="1" ht="48.75" customHeight="1">
      <c r="A140" s="801"/>
      <c r="B140" s="801"/>
      <c r="C140" s="801"/>
      <c r="D140" s="839"/>
      <c r="E140" s="801"/>
      <c r="F140" s="801"/>
      <c r="G140" s="801"/>
      <c r="H140" s="801"/>
      <c r="I140" s="1097" t="s">
        <v>442</v>
      </c>
      <c r="J140" s="1097"/>
      <c r="K140" s="1097"/>
      <c r="L140" s="1097"/>
      <c r="M140" s="1097"/>
      <c r="N140" s="1097"/>
      <c r="O140" s="1097"/>
      <c r="P140" s="1097"/>
      <c r="Q140" s="1097"/>
      <c r="R140" s="753"/>
      <c r="S140" s="753"/>
      <c r="T140" s="753"/>
      <c r="U140" s="753"/>
    </row>
    <row r="141" spans="1:21" s="752" customFormat="1" ht="25.5" customHeight="1">
      <c r="A141" s="801"/>
      <c r="B141" s="801"/>
      <c r="C141" s="801"/>
      <c r="D141" s="839"/>
      <c r="E141" s="801"/>
      <c r="F141" s="801"/>
      <c r="G141" s="801"/>
      <c r="H141" s="801"/>
      <c r="I141" s="842" t="s">
        <v>207</v>
      </c>
      <c r="J141" s="813"/>
      <c r="K141" s="818"/>
      <c r="L141" s="824"/>
      <c r="M141" s="855"/>
      <c r="N141" s="849"/>
      <c r="P141" s="846"/>
      <c r="Q141" s="846"/>
      <c r="R141" s="753"/>
      <c r="S141" s="753"/>
      <c r="T141" s="753"/>
      <c r="U141" s="753"/>
    </row>
    <row r="142" spans="1:21" s="557" customFormat="1" ht="117" customHeight="1">
      <c r="A142" s="893">
        <v>1</v>
      </c>
      <c r="B142" s="893" t="s">
        <v>443</v>
      </c>
      <c r="C142" s="803">
        <v>995413</v>
      </c>
      <c r="D142" s="809"/>
      <c r="E142" s="831">
        <v>0.18</v>
      </c>
      <c r="F142" s="828" t="s">
        <v>209</v>
      </c>
      <c r="G142" s="828"/>
      <c r="H142" s="828"/>
      <c r="I142" s="971" t="s">
        <v>444</v>
      </c>
      <c r="J142" s="803" t="s">
        <v>445</v>
      </c>
      <c r="K142" s="819">
        <v>166</v>
      </c>
      <c r="L142" s="822"/>
      <c r="M142" s="856" t="str">
        <f t="shared" si="0"/>
        <v>Included</v>
      </c>
      <c r="N142" s="850">
        <f t="shared" si="1"/>
        <v>0</v>
      </c>
      <c r="O142" s="847">
        <f t="shared" si="2"/>
        <v>0</v>
      </c>
      <c r="P142" s="847">
        <f t="shared" si="3"/>
        <v>0</v>
      </c>
      <c r="R142" s="754"/>
      <c r="S142" s="754"/>
      <c r="T142" s="754"/>
      <c r="U142" s="754"/>
    </row>
    <row r="143" spans="1:21" s="557" customFormat="1" ht="128.25" customHeight="1">
      <c r="A143" s="893">
        <v>2</v>
      </c>
      <c r="B143" s="893" t="s">
        <v>446</v>
      </c>
      <c r="C143" s="803">
        <v>995413</v>
      </c>
      <c r="D143" s="809"/>
      <c r="E143" s="831">
        <v>0.18</v>
      </c>
      <c r="F143" s="828" t="s">
        <v>209</v>
      </c>
      <c r="G143" s="828"/>
      <c r="H143" s="828"/>
      <c r="I143" s="972" t="s">
        <v>447</v>
      </c>
      <c r="J143" s="803" t="s">
        <v>445</v>
      </c>
      <c r="K143" s="819">
        <v>415</v>
      </c>
      <c r="L143" s="822"/>
      <c r="M143" s="856" t="str">
        <f t="shared" si="0"/>
        <v>Included</v>
      </c>
      <c r="N143" s="850">
        <f t="shared" si="1"/>
        <v>0</v>
      </c>
      <c r="O143" s="847">
        <f t="shared" si="2"/>
        <v>0</v>
      </c>
      <c r="P143" s="847">
        <f t="shared" si="3"/>
        <v>0</v>
      </c>
      <c r="R143" s="754"/>
      <c r="S143" s="754"/>
      <c r="T143" s="754"/>
      <c r="U143" s="754"/>
    </row>
    <row r="144" spans="1:21" s="557" customFormat="1" ht="128.25" customHeight="1">
      <c r="A144" s="893">
        <v>3</v>
      </c>
      <c r="B144" s="893" t="s">
        <v>448</v>
      </c>
      <c r="C144" s="803">
        <v>995413</v>
      </c>
      <c r="D144" s="809"/>
      <c r="E144" s="831">
        <v>0.18</v>
      </c>
      <c r="F144" s="828" t="s">
        <v>209</v>
      </c>
      <c r="G144" s="828"/>
      <c r="H144" s="828"/>
      <c r="I144" s="973" t="s">
        <v>449</v>
      </c>
      <c r="J144" s="802" t="s">
        <v>445</v>
      </c>
      <c r="K144" s="819">
        <v>116</v>
      </c>
      <c r="L144" s="822"/>
      <c r="M144" s="856" t="str">
        <f t="shared" si="0"/>
        <v>Included</v>
      </c>
      <c r="N144" s="850">
        <f t="shared" si="1"/>
        <v>0</v>
      </c>
      <c r="O144" s="847">
        <f t="shared" si="2"/>
        <v>0</v>
      </c>
      <c r="P144" s="847">
        <f t="shared" si="3"/>
        <v>0</v>
      </c>
      <c r="R144" s="754"/>
      <c r="S144" s="754"/>
      <c r="T144" s="754"/>
      <c r="U144" s="754"/>
    </row>
    <row r="145" spans="1:21" s="557" customFormat="1" ht="113.25" customHeight="1">
      <c r="A145" s="893">
        <v>4</v>
      </c>
      <c r="B145" s="894" t="s">
        <v>450</v>
      </c>
      <c r="C145" s="803">
        <v>995413</v>
      </c>
      <c r="D145" s="809"/>
      <c r="E145" s="831">
        <v>0.18</v>
      </c>
      <c r="F145" s="828" t="s">
        <v>209</v>
      </c>
      <c r="G145" s="828"/>
      <c r="H145" s="828"/>
      <c r="I145" s="973" t="s">
        <v>451</v>
      </c>
      <c r="J145" s="803" t="s">
        <v>445</v>
      </c>
      <c r="K145" s="819">
        <v>10</v>
      </c>
      <c r="L145" s="822"/>
      <c r="M145" s="856" t="str">
        <f t="shared" si="0"/>
        <v>Included</v>
      </c>
      <c r="N145" s="850">
        <f t="shared" si="1"/>
        <v>0</v>
      </c>
      <c r="O145" s="847">
        <f t="shared" si="2"/>
        <v>0</v>
      </c>
      <c r="P145" s="847">
        <f t="shared" si="3"/>
        <v>0</v>
      </c>
      <c r="R145" s="754"/>
      <c r="S145" s="754"/>
      <c r="T145" s="754"/>
      <c r="U145" s="754"/>
    </row>
    <row r="146" spans="1:21" s="557" customFormat="1" ht="89.25" customHeight="1">
      <c r="A146" s="893">
        <v>5</v>
      </c>
      <c r="B146" s="893">
        <v>1.1100000000000001</v>
      </c>
      <c r="C146" s="803">
        <v>995413</v>
      </c>
      <c r="D146" s="809"/>
      <c r="E146" s="831">
        <v>0.18</v>
      </c>
      <c r="F146" s="828" t="s">
        <v>209</v>
      </c>
      <c r="G146" s="828"/>
      <c r="H146" s="828"/>
      <c r="I146" s="971" t="s">
        <v>452</v>
      </c>
      <c r="J146" s="803" t="s">
        <v>445</v>
      </c>
      <c r="K146" s="819">
        <v>155</v>
      </c>
      <c r="L146" s="822"/>
      <c r="M146" s="856" t="str">
        <f t="shared" ref="M146:M171" si="47">IF(L146=0, "Included", IF(ISERROR(K146*L146), L146, K146*L146))</f>
        <v>Included</v>
      </c>
      <c r="N146" s="850">
        <f t="shared" si="1"/>
        <v>0</v>
      </c>
      <c r="O146" s="847">
        <f t="shared" si="2"/>
        <v>0</v>
      </c>
      <c r="P146" s="847">
        <f t="shared" si="3"/>
        <v>0</v>
      </c>
      <c r="R146" s="754"/>
      <c r="S146" s="754"/>
      <c r="T146" s="754"/>
      <c r="U146" s="754"/>
    </row>
    <row r="147" spans="1:21" s="557" customFormat="1" ht="91.5" customHeight="1">
      <c r="A147" s="893">
        <v>6</v>
      </c>
      <c r="B147" s="893" t="s">
        <v>453</v>
      </c>
      <c r="C147" s="803">
        <v>995413</v>
      </c>
      <c r="D147" s="809"/>
      <c r="E147" s="831">
        <v>0.18</v>
      </c>
      <c r="F147" s="828" t="s">
        <v>209</v>
      </c>
      <c r="G147" s="828"/>
      <c r="H147" s="828"/>
      <c r="I147" s="974" t="s">
        <v>454</v>
      </c>
      <c r="J147" s="803" t="s">
        <v>445</v>
      </c>
      <c r="K147" s="819">
        <v>39</v>
      </c>
      <c r="L147" s="822"/>
      <c r="M147" s="856" t="str">
        <f t="shared" si="47"/>
        <v>Included</v>
      </c>
      <c r="N147" s="850">
        <f t="shared" si="1"/>
        <v>0</v>
      </c>
      <c r="O147" s="847">
        <f t="shared" si="2"/>
        <v>0</v>
      </c>
      <c r="P147" s="847">
        <f t="shared" si="3"/>
        <v>0</v>
      </c>
      <c r="R147" s="754"/>
      <c r="S147" s="754"/>
      <c r="T147" s="754"/>
      <c r="U147" s="754"/>
    </row>
    <row r="148" spans="1:21" s="557" customFormat="1" ht="78" customHeight="1">
      <c r="A148" s="893">
        <v>7</v>
      </c>
      <c r="B148" s="893" t="s">
        <v>455</v>
      </c>
      <c r="C148" s="803">
        <v>995413</v>
      </c>
      <c r="D148" s="809"/>
      <c r="E148" s="831">
        <v>0.18</v>
      </c>
      <c r="F148" s="828" t="s">
        <v>209</v>
      </c>
      <c r="G148" s="828"/>
      <c r="H148" s="828"/>
      <c r="I148" s="973" t="s">
        <v>456</v>
      </c>
      <c r="J148" s="802" t="s">
        <v>457</v>
      </c>
      <c r="K148" s="819">
        <v>3888.2</v>
      </c>
      <c r="L148" s="822"/>
      <c r="M148" s="856" t="str">
        <f t="shared" si="47"/>
        <v>Included</v>
      </c>
      <c r="N148" s="850">
        <f t="shared" si="1"/>
        <v>0</v>
      </c>
      <c r="O148" s="847">
        <f t="shared" si="2"/>
        <v>0</v>
      </c>
      <c r="P148" s="847">
        <f t="shared" si="3"/>
        <v>0</v>
      </c>
      <c r="R148" s="754"/>
      <c r="S148" s="754"/>
      <c r="T148" s="754"/>
      <c r="U148" s="754"/>
    </row>
    <row r="149" spans="1:21" s="557" customFormat="1" ht="74.25" customHeight="1">
      <c r="A149" s="893">
        <v>8</v>
      </c>
      <c r="B149" s="894" t="s">
        <v>458</v>
      </c>
      <c r="C149" s="803">
        <v>995413</v>
      </c>
      <c r="D149" s="809"/>
      <c r="E149" s="831">
        <v>0.18</v>
      </c>
      <c r="F149" s="828" t="s">
        <v>209</v>
      </c>
      <c r="G149" s="828"/>
      <c r="H149" s="828"/>
      <c r="I149" s="973" t="s">
        <v>459</v>
      </c>
      <c r="J149" s="803" t="s">
        <v>457</v>
      </c>
      <c r="K149" s="819">
        <v>3588.2</v>
      </c>
      <c r="L149" s="822"/>
      <c r="M149" s="856" t="str">
        <f t="shared" si="47"/>
        <v>Included</v>
      </c>
      <c r="N149" s="850">
        <f t="shared" si="1"/>
        <v>0</v>
      </c>
      <c r="O149" s="847">
        <f t="shared" si="2"/>
        <v>0</v>
      </c>
      <c r="P149" s="847">
        <f t="shared" si="3"/>
        <v>0</v>
      </c>
      <c r="R149" s="754"/>
      <c r="S149" s="754"/>
      <c r="T149" s="754"/>
      <c r="U149" s="754"/>
    </row>
    <row r="150" spans="1:21" s="557" customFormat="1" ht="66" customHeight="1">
      <c r="A150" s="893">
        <v>9</v>
      </c>
      <c r="B150" s="893" t="s">
        <v>460</v>
      </c>
      <c r="C150" s="803">
        <v>995413</v>
      </c>
      <c r="D150" s="809"/>
      <c r="E150" s="831">
        <v>0.18</v>
      </c>
      <c r="F150" s="828" t="s">
        <v>209</v>
      </c>
      <c r="G150" s="828"/>
      <c r="H150" s="828"/>
      <c r="I150" s="973" t="s">
        <v>461</v>
      </c>
      <c r="J150" s="803" t="s">
        <v>457</v>
      </c>
      <c r="K150" s="819">
        <v>1684</v>
      </c>
      <c r="L150" s="822"/>
      <c r="M150" s="856" t="str">
        <f t="shared" si="47"/>
        <v>Included</v>
      </c>
      <c r="N150" s="850">
        <f t="shared" si="1"/>
        <v>0</v>
      </c>
      <c r="O150" s="847">
        <f t="shared" si="2"/>
        <v>0</v>
      </c>
      <c r="P150" s="847">
        <f t="shared" si="3"/>
        <v>0</v>
      </c>
      <c r="R150" s="754"/>
      <c r="S150" s="754"/>
      <c r="T150" s="754"/>
      <c r="U150" s="754"/>
    </row>
    <row r="151" spans="1:21" s="557" customFormat="1" ht="67.5" customHeight="1">
      <c r="A151" s="893">
        <v>10</v>
      </c>
      <c r="B151" s="893" t="s">
        <v>462</v>
      </c>
      <c r="C151" s="803">
        <v>995413</v>
      </c>
      <c r="D151" s="809"/>
      <c r="E151" s="831">
        <v>0.18</v>
      </c>
      <c r="F151" s="828" t="s">
        <v>209</v>
      </c>
      <c r="G151" s="828"/>
      <c r="H151" s="828"/>
      <c r="I151" s="974" t="s">
        <v>463</v>
      </c>
      <c r="J151" s="803" t="s">
        <v>457</v>
      </c>
      <c r="K151" s="819">
        <v>661</v>
      </c>
      <c r="L151" s="822"/>
      <c r="M151" s="856" t="str">
        <f t="shared" si="47"/>
        <v>Included</v>
      </c>
      <c r="N151" s="850">
        <f t="shared" si="1"/>
        <v>0</v>
      </c>
      <c r="O151" s="847">
        <f t="shared" si="2"/>
        <v>0</v>
      </c>
      <c r="P151" s="847">
        <f t="shared" si="3"/>
        <v>0</v>
      </c>
      <c r="R151" s="754"/>
      <c r="S151" s="754"/>
      <c r="T151" s="754"/>
      <c r="U151" s="754"/>
    </row>
    <row r="152" spans="1:21" s="557" customFormat="1" ht="57" customHeight="1">
      <c r="A152" s="893">
        <v>11</v>
      </c>
      <c r="B152" s="893">
        <v>1.19</v>
      </c>
      <c r="C152" s="803">
        <v>995413</v>
      </c>
      <c r="D152" s="809"/>
      <c r="E152" s="831">
        <v>0.18</v>
      </c>
      <c r="F152" s="828" t="s">
        <v>209</v>
      </c>
      <c r="G152" s="828"/>
      <c r="H152" s="828"/>
      <c r="I152" s="973" t="s">
        <v>464</v>
      </c>
      <c r="J152" s="802" t="s">
        <v>250</v>
      </c>
      <c r="K152" s="819">
        <v>521</v>
      </c>
      <c r="L152" s="822"/>
      <c r="M152" s="856" t="str">
        <f t="shared" si="47"/>
        <v>Included</v>
      </c>
      <c r="N152" s="850">
        <f t="shared" si="1"/>
        <v>0</v>
      </c>
      <c r="O152" s="847">
        <f t="shared" si="2"/>
        <v>0</v>
      </c>
      <c r="P152" s="847">
        <f t="shared" si="3"/>
        <v>0</v>
      </c>
      <c r="R152" s="754"/>
      <c r="S152" s="754"/>
      <c r="T152" s="754"/>
      <c r="U152" s="754"/>
    </row>
    <row r="153" spans="1:21" s="557" customFormat="1" ht="57" customHeight="1">
      <c r="A153" s="893">
        <v>12</v>
      </c>
      <c r="B153" s="894" t="s">
        <v>465</v>
      </c>
      <c r="C153" s="803">
        <v>995413</v>
      </c>
      <c r="D153" s="809"/>
      <c r="E153" s="831">
        <v>0.18</v>
      </c>
      <c r="F153" s="828" t="s">
        <v>209</v>
      </c>
      <c r="G153" s="828"/>
      <c r="H153" s="828"/>
      <c r="I153" s="973" t="s">
        <v>466</v>
      </c>
      <c r="J153" s="803" t="s">
        <v>467</v>
      </c>
      <c r="K153" s="819">
        <v>5432</v>
      </c>
      <c r="L153" s="822"/>
      <c r="M153" s="856" t="str">
        <f t="shared" si="47"/>
        <v>Included</v>
      </c>
      <c r="N153" s="850">
        <f t="shared" si="1"/>
        <v>0</v>
      </c>
      <c r="O153" s="847">
        <f t="shared" si="2"/>
        <v>0</v>
      </c>
      <c r="P153" s="847">
        <f t="shared" si="3"/>
        <v>0</v>
      </c>
      <c r="R153" s="754"/>
      <c r="S153" s="754"/>
      <c r="T153" s="754"/>
      <c r="U153" s="754"/>
    </row>
    <row r="154" spans="1:21" s="557" customFormat="1" ht="49.5" customHeight="1">
      <c r="A154" s="893">
        <v>13</v>
      </c>
      <c r="B154" s="893" t="s">
        <v>468</v>
      </c>
      <c r="C154" s="803">
        <v>995413</v>
      </c>
      <c r="D154" s="809"/>
      <c r="E154" s="831">
        <v>0.18</v>
      </c>
      <c r="F154" s="828" t="s">
        <v>209</v>
      </c>
      <c r="G154" s="828"/>
      <c r="H154" s="828"/>
      <c r="I154" s="971" t="s">
        <v>469</v>
      </c>
      <c r="J154" s="803" t="s">
        <v>467</v>
      </c>
      <c r="K154" s="819">
        <v>661</v>
      </c>
      <c r="L154" s="822"/>
      <c r="M154" s="856" t="str">
        <f t="shared" si="47"/>
        <v>Included</v>
      </c>
      <c r="N154" s="850">
        <f t="shared" si="1"/>
        <v>0</v>
      </c>
      <c r="O154" s="847">
        <f t="shared" si="2"/>
        <v>0</v>
      </c>
      <c r="P154" s="847">
        <f t="shared" si="3"/>
        <v>0</v>
      </c>
      <c r="R154" s="754"/>
      <c r="S154" s="754"/>
      <c r="T154" s="754"/>
      <c r="U154" s="754"/>
    </row>
    <row r="155" spans="1:21" s="557" customFormat="1" ht="54.75" customHeight="1">
      <c r="A155" s="893">
        <v>14</v>
      </c>
      <c r="B155" s="893" t="s">
        <v>470</v>
      </c>
      <c r="C155" s="803">
        <v>995413</v>
      </c>
      <c r="D155" s="809"/>
      <c r="E155" s="831">
        <v>0.18</v>
      </c>
      <c r="F155" s="828" t="s">
        <v>209</v>
      </c>
      <c r="G155" s="828"/>
      <c r="H155" s="828"/>
      <c r="I155" s="974" t="s">
        <v>471</v>
      </c>
      <c r="J155" s="803" t="s">
        <v>472</v>
      </c>
      <c r="K155" s="819">
        <v>100</v>
      </c>
      <c r="L155" s="822"/>
      <c r="M155" s="856" t="str">
        <f t="shared" si="47"/>
        <v>Included</v>
      </c>
      <c r="N155" s="850">
        <f t="shared" si="1"/>
        <v>0</v>
      </c>
      <c r="O155" s="847">
        <f t="shared" si="2"/>
        <v>0</v>
      </c>
      <c r="P155" s="847">
        <f t="shared" si="3"/>
        <v>0</v>
      </c>
      <c r="R155" s="754"/>
      <c r="S155" s="754"/>
      <c r="T155" s="754"/>
      <c r="U155" s="754"/>
    </row>
    <row r="156" spans="1:21" s="557" customFormat="1" ht="66" customHeight="1">
      <c r="A156" s="893">
        <v>15</v>
      </c>
      <c r="B156" s="893" t="s">
        <v>473</v>
      </c>
      <c r="C156" s="803">
        <v>995413</v>
      </c>
      <c r="D156" s="809"/>
      <c r="E156" s="831">
        <v>0.18</v>
      </c>
      <c r="F156" s="828" t="s">
        <v>209</v>
      </c>
      <c r="G156" s="828"/>
      <c r="H156" s="828"/>
      <c r="I156" s="973" t="s">
        <v>474</v>
      </c>
      <c r="J156" s="802" t="s">
        <v>472</v>
      </c>
      <c r="K156" s="819">
        <v>100</v>
      </c>
      <c r="L156" s="822"/>
      <c r="M156" s="856" t="str">
        <f t="shared" si="47"/>
        <v>Included</v>
      </c>
      <c r="N156" s="850">
        <f t="shared" si="1"/>
        <v>0</v>
      </c>
      <c r="O156" s="847">
        <f t="shared" si="2"/>
        <v>0</v>
      </c>
      <c r="P156" s="847">
        <f t="shared" si="3"/>
        <v>0</v>
      </c>
      <c r="R156" s="754"/>
      <c r="S156" s="754"/>
      <c r="T156" s="754"/>
      <c r="U156" s="754"/>
    </row>
    <row r="157" spans="1:21" s="557" customFormat="1" ht="45" customHeight="1">
      <c r="A157" s="893">
        <v>16</v>
      </c>
      <c r="B157" s="894" t="s">
        <v>475</v>
      </c>
      <c r="C157" s="803">
        <v>995413</v>
      </c>
      <c r="D157" s="809"/>
      <c r="E157" s="831">
        <v>0.18</v>
      </c>
      <c r="F157" s="828" t="s">
        <v>209</v>
      </c>
      <c r="G157" s="828"/>
      <c r="H157" s="828"/>
      <c r="I157" s="973" t="s">
        <v>476</v>
      </c>
      <c r="J157" s="803" t="s">
        <v>472</v>
      </c>
      <c r="K157" s="819">
        <v>19</v>
      </c>
      <c r="L157" s="822"/>
      <c r="M157" s="856" t="str">
        <f t="shared" si="47"/>
        <v>Included</v>
      </c>
      <c r="N157" s="850">
        <f t="shared" si="1"/>
        <v>0</v>
      </c>
      <c r="O157" s="847">
        <f t="shared" si="2"/>
        <v>0</v>
      </c>
      <c r="P157" s="847">
        <f t="shared" si="3"/>
        <v>0</v>
      </c>
      <c r="R157" s="754"/>
      <c r="S157" s="754"/>
      <c r="T157" s="754"/>
      <c r="U157" s="754"/>
    </row>
    <row r="158" spans="1:21" s="557" customFormat="1" ht="57" customHeight="1">
      <c r="A158" s="893">
        <v>17</v>
      </c>
      <c r="B158" s="893" t="s">
        <v>477</v>
      </c>
      <c r="C158" s="803">
        <v>995413</v>
      </c>
      <c r="D158" s="809"/>
      <c r="E158" s="831">
        <v>0.18</v>
      </c>
      <c r="F158" s="828" t="s">
        <v>209</v>
      </c>
      <c r="G158" s="828"/>
      <c r="H158" s="828"/>
      <c r="I158" s="973" t="s">
        <v>478</v>
      </c>
      <c r="J158" s="803" t="s">
        <v>472</v>
      </c>
      <c r="K158" s="819">
        <v>19</v>
      </c>
      <c r="L158" s="822"/>
      <c r="M158" s="856" t="str">
        <f t="shared" si="47"/>
        <v>Included</v>
      </c>
      <c r="N158" s="850">
        <f t="shared" si="1"/>
        <v>0</v>
      </c>
      <c r="O158" s="847">
        <f t="shared" si="2"/>
        <v>0</v>
      </c>
      <c r="P158" s="847">
        <f t="shared" si="3"/>
        <v>0</v>
      </c>
      <c r="R158" s="754"/>
      <c r="S158" s="754"/>
      <c r="T158" s="754"/>
      <c r="U158" s="754"/>
    </row>
    <row r="159" spans="1:21" s="557" customFormat="1" ht="69" customHeight="1">
      <c r="A159" s="893">
        <v>18</v>
      </c>
      <c r="B159" s="893">
        <v>1.25</v>
      </c>
      <c r="C159" s="803">
        <v>995413</v>
      </c>
      <c r="D159" s="809"/>
      <c r="E159" s="831">
        <v>0.18</v>
      </c>
      <c r="F159" s="828" t="s">
        <v>209</v>
      </c>
      <c r="G159" s="828"/>
      <c r="H159" s="828"/>
      <c r="I159" s="974" t="s">
        <v>479</v>
      </c>
      <c r="J159" s="803" t="s">
        <v>472</v>
      </c>
      <c r="K159" s="819">
        <v>88</v>
      </c>
      <c r="L159" s="822"/>
      <c r="M159" s="856" t="str">
        <f t="shared" si="47"/>
        <v>Included</v>
      </c>
      <c r="N159" s="850">
        <f t="shared" si="1"/>
        <v>0</v>
      </c>
      <c r="O159" s="847">
        <f t="shared" si="2"/>
        <v>0</v>
      </c>
      <c r="P159" s="847">
        <f t="shared" si="3"/>
        <v>0</v>
      </c>
      <c r="R159" s="754"/>
      <c r="S159" s="754"/>
      <c r="T159" s="754"/>
      <c r="U159" s="754"/>
    </row>
    <row r="160" spans="1:21" s="557" customFormat="1" ht="57.75" customHeight="1">
      <c r="A160" s="893">
        <v>19</v>
      </c>
      <c r="B160" s="893">
        <v>1.31</v>
      </c>
      <c r="C160" s="803">
        <v>995413</v>
      </c>
      <c r="D160" s="809"/>
      <c r="E160" s="831">
        <v>0.18</v>
      </c>
      <c r="F160" s="828" t="s">
        <v>209</v>
      </c>
      <c r="G160" s="828"/>
      <c r="H160" s="828"/>
      <c r="I160" s="973" t="s">
        <v>480</v>
      </c>
      <c r="J160" s="802" t="s">
        <v>472</v>
      </c>
      <c r="K160" s="819">
        <v>191</v>
      </c>
      <c r="L160" s="822"/>
      <c r="M160" s="856" t="str">
        <f t="shared" si="47"/>
        <v>Included</v>
      </c>
      <c r="N160" s="850">
        <f t="shared" si="1"/>
        <v>0</v>
      </c>
      <c r="O160" s="847">
        <f t="shared" si="2"/>
        <v>0</v>
      </c>
      <c r="P160" s="847">
        <f t="shared" si="3"/>
        <v>0</v>
      </c>
      <c r="R160" s="754"/>
      <c r="S160" s="754"/>
      <c r="T160" s="754"/>
      <c r="U160" s="754"/>
    </row>
    <row r="161" spans="1:21" s="557" customFormat="1" ht="57.75" customHeight="1">
      <c r="A161" s="893">
        <v>20</v>
      </c>
      <c r="B161" s="894">
        <v>1.32</v>
      </c>
      <c r="C161" s="803">
        <v>995413</v>
      </c>
      <c r="D161" s="809"/>
      <c r="E161" s="831">
        <v>0.18</v>
      </c>
      <c r="F161" s="828" t="s">
        <v>209</v>
      </c>
      <c r="G161" s="828"/>
      <c r="H161" s="828"/>
      <c r="I161" s="973" t="s">
        <v>481</v>
      </c>
      <c r="J161" s="803" t="s">
        <v>472</v>
      </c>
      <c r="K161" s="819">
        <v>117</v>
      </c>
      <c r="L161" s="822"/>
      <c r="M161" s="856" t="str">
        <f t="shared" si="47"/>
        <v>Included</v>
      </c>
      <c r="N161" s="850">
        <f t="shared" si="1"/>
        <v>0</v>
      </c>
      <c r="O161" s="847">
        <f t="shared" si="2"/>
        <v>0</v>
      </c>
      <c r="P161" s="847">
        <f t="shared" si="3"/>
        <v>0</v>
      </c>
      <c r="R161" s="754"/>
      <c r="S161" s="754"/>
      <c r="T161" s="754"/>
      <c r="U161" s="754"/>
    </row>
    <row r="162" spans="1:21" s="557" customFormat="1" ht="47.25" customHeight="1">
      <c r="A162" s="893">
        <v>21</v>
      </c>
      <c r="B162" s="893">
        <v>1.33</v>
      </c>
      <c r="C162" s="803">
        <v>995413</v>
      </c>
      <c r="D162" s="809"/>
      <c r="E162" s="831">
        <v>0.18</v>
      </c>
      <c r="F162" s="828" t="s">
        <v>209</v>
      </c>
      <c r="G162" s="828"/>
      <c r="H162" s="828"/>
      <c r="I162" s="973" t="s">
        <v>482</v>
      </c>
      <c r="J162" s="803" t="s">
        <v>472</v>
      </c>
      <c r="K162" s="819">
        <v>276</v>
      </c>
      <c r="L162" s="822"/>
      <c r="M162" s="856" t="str">
        <f t="shared" si="47"/>
        <v>Included</v>
      </c>
      <c r="N162" s="850">
        <f t="shared" si="1"/>
        <v>0</v>
      </c>
      <c r="O162" s="847">
        <f t="shared" si="2"/>
        <v>0</v>
      </c>
      <c r="P162" s="847">
        <f t="shared" si="3"/>
        <v>0</v>
      </c>
      <c r="R162" s="754"/>
      <c r="S162" s="754"/>
      <c r="T162" s="754"/>
      <c r="U162" s="754"/>
    </row>
    <row r="163" spans="1:21" s="557" customFormat="1" ht="42.75" customHeight="1">
      <c r="A163" s="893">
        <v>22</v>
      </c>
      <c r="B163" s="893">
        <v>1.34</v>
      </c>
      <c r="C163" s="803">
        <v>995413</v>
      </c>
      <c r="D163" s="809"/>
      <c r="E163" s="831">
        <v>0.18</v>
      </c>
      <c r="F163" s="828" t="s">
        <v>209</v>
      </c>
      <c r="G163" s="828"/>
      <c r="H163" s="828"/>
      <c r="I163" s="974" t="s">
        <v>483</v>
      </c>
      <c r="J163" s="803" t="s">
        <v>472</v>
      </c>
      <c r="K163" s="819">
        <v>233</v>
      </c>
      <c r="L163" s="822"/>
      <c r="M163" s="856" t="str">
        <f t="shared" si="47"/>
        <v>Included</v>
      </c>
      <c r="N163" s="850">
        <f t="shared" si="1"/>
        <v>0</v>
      </c>
      <c r="O163" s="847">
        <f t="shared" si="2"/>
        <v>0</v>
      </c>
      <c r="P163" s="847">
        <f t="shared" si="3"/>
        <v>0</v>
      </c>
      <c r="R163" s="754"/>
      <c r="S163" s="754"/>
      <c r="T163" s="754"/>
      <c r="U163" s="754"/>
    </row>
    <row r="164" spans="1:21" s="557" customFormat="1" ht="41.25" customHeight="1">
      <c r="A164" s="893">
        <v>23</v>
      </c>
      <c r="B164" s="893">
        <v>1.38</v>
      </c>
      <c r="C164" s="803">
        <v>995413</v>
      </c>
      <c r="D164" s="809"/>
      <c r="E164" s="831">
        <v>0.18</v>
      </c>
      <c r="F164" s="828" t="s">
        <v>209</v>
      </c>
      <c r="G164" s="828"/>
      <c r="H164" s="828"/>
      <c r="I164" s="973" t="s">
        <v>484</v>
      </c>
      <c r="J164" s="802" t="s">
        <v>472</v>
      </c>
      <c r="K164" s="819">
        <v>19</v>
      </c>
      <c r="L164" s="822"/>
      <c r="M164" s="856" t="str">
        <f t="shared" si="47"/>
        <v>Included</v>
      </c>
      <c r="N164" s="850">
        <f t="shared" si="1"/>
        <v>0</v>
      </c>
      <c r="O164" s="847">
        <f t="shared" si="2"/>
        <v>0</v>
      </c>
      <c r="P164" s="847">
        <f t="shared" si="3"/>
        <v>0</v>
      </c>
      <c r="R164" s="754"/>
      <c r="S164" s="754"/>
      <c r="T164" s="754"/>
      <c r="U164" s="754"/>
    </row>
    <row r="165" spans="1:21" s="557" customFormat="1" ht="74.25" customHeight="1">
      <c r="A165" s="893">
        <v>24</v>
      </c>
      <c r="B165" s="894">
        <v>1.41</v>
      </c>
      <c r="C165" s="803">
        <v>995413</v>
      </c>
      <c r="D165" s="809"/>
      <c r="E165" s="831">
        <v>0.18</v>
      </c>
      <c r="F165" s="828" t="s">
        <v>209</v>
      </c>
      <c r="G165" s="828"/>
      <c r="H165" s="828"/>
      <c r="I165" s="973" t="s">
        <v>485</v>
      </c>
      <c r="J165" s="803" t="s">
        <v>472</v>
      </c>
      <c r="K165" s="819">
        <v>271</v>
      </c>
      <c r="L165" s="822"/>
      <c r="M165" s="856" t="str">
        <f t="shared" si="47"/>
        <v>Included</v>
      </c>
      <c r="N165" s="850">
        <f t="shared" si="1"/>
        <v>0</v>
      </c>
      <c r="O165" s="847">
        <f t="shared" si="2"/>
        <v>0</v>
      </c>
      <c r="P165" s="847">
        <f t="shared" si="3"/>
        <v>0</v>
      </c>
      <c r="R165" s="754"/>
      <c r="S165" s="754"/>
      <c r="T165" s="754"/>
      <c r="U165" s="754"/>
    </row>
    <row r="166" spans="1:21" s="557" customFormat="1" ht="64.5" customHeight="1">
      <c r="A166" s="893">
        <v>25</v>
      </c>
      <c r="B166" s="893">
        <v>1.44</v>
      </c>
      <c r="C166" s="803">
        <v>995413</v>
      </c>
      <c r="D166" s="809"/>
      <c r="E166" s="831">
        <v>0.18</v>
      </c>
      <c r="F166" s="828" t="s">
        <v>209</v>
      </c>
      <c r="G166" s="828"/>
      <c r="H166" s="828"/>
      <c r="I166" s="973" t="s">
        <v>486</v>
      </c>
      <c r="J166" s="803" t="s">
        <v>472</v>
      </c>
      <c r="K166" s="819">
        <v>92</v>
      </c>
      <c r="L166" s="822"/>
      <c r="M166" s="856" t="str">
        <f t="shared" si="47"/>
        <v>Included</v>
      </c>
      <c r="N166" s="850">
        <f t="shared" si="1"/>
        <v>0</v>
      </c>
      <c r="O166" s="847">
        <f t="shared" si="2"/>
        <v>0</v>
      </c>
      <c r="P166" s="847">
        <f t="shared" si="3"/>
        <v>0</v>
      </c>
      <c r="R166" s="754"/>
      <c r="S166" s="754"/>
      <c r="T166" s="754"/>
      <c r="U166" s="754"/>
    </row>
    <row r="167" spans="1:21" s="557" customFormat="1" ht="49.5" customHeight="1">
      <c r="A167" s="893">
        <v>26</v>
      </c>
      <c r="B167" s="893" t="s">
        <v>487</v>
      </c>
      <c r="C167" s="803">
        <v>995413</v>
      </c>
      <c r="D167" s="809"/>
      <c r="E167" s="831">
        <v>0.18</v>
      </c>
      <c r="F167" s="828" t="s">
        <v>209</v>
      </c>
      <c r="G167" s="828"/>
      <c r="H167" s="828"/>
      <c r="I167" s="974" t="s">
        <v>488</v>
      </c>
      <c r="J167" s="803" t="s">
        <v>472</v>
      </c>
      <c r="K167" s="819">
        <v>78</v>
      </c>
      <c r="L167" s="822"/>
      <c r="M167" s="856" t="str">
        <f t="shared" si="47"/>
        <v>Included</v>
      </c>
      <c r="N167" s="850">
        <f t="shared" si="1"/>
        <v>0</v>
      </c>
      <c r="O167" s="847">
        <f t="shared" si="2"/>
        <v>0</v>
      </c>
      <c r="P167" s="847">
        <f t="shared" si="3"/>
        <v>0</v>
      </c>
      <c r="R167" s="754"/>
      <c r="S167" s="754"/>
      <c r="T167" s="754"/>
      <c r="U167" s="754"/>
    </row>
    <row r="168" spans="1:21" s="557" customFormat="1" ht="41.25" customHeight="1">
      <c r="A168" s="893">
        <v>27</v>
      </c>
      <c r="B168" s="893">
        <v>1.51</v>
      </c>
      <c r="C168" s="803">
        <v>995413</v>
      </c>
      <c r="D168" s="809"/>
      <c r="E168" s="831">
        <v>0.18</v>
      </c>
      <c r="F168" s="828" t="s">
        <v>209</v>
      </c>
      <c r="G168" s="828"/>
      <c r="H168" s="828"/>
      <c r="I168" s="973" t="s">
        <v>489</v>
      </c>
      <c r="J168" s="802" t="s">
        <v>472</v>
      </c>
      <c r="K168" s="819">
        <v>78</v>
      </c>
      <c r="L168" s="822"/>
      <c r="M168" s="856" t="str">
        <f t="shared" si="47"/>
        <v>Included</v>
      </c>
      <c r="N168" s="850">
        <f t="shared" si="1"/>
        <v>0</v>
      </c>
      <c r="O168" s="847">
        <f t="shared" si="2"/>
        <v>0</v>
      </c>
      <c r="P168" s="847">
        <f t="shared" si="3"/>
        <v>0</v>
      </c>
      <c r="R168" s="754"/>
      <c r="S168" s="754"/>
      <c r="T168" s="754"/>
      <c r="U168" s="754"/>
    </row>
    <row r="169" spans="1:21" s="557" customFormat="1" ht="62.25" customHeight="1">
      <c r="A169" s="893">
        <v>28</v>
      </c>
      <c r="B169" s="894" t="s">
        <v>490</v>
      </c>
      <c r="C169" s="803">
        <v>995413</v>
      </c>
      <c r="D169" s="809"/>
      <c r="E169" s="831">
        <v>0.18</v>
      </c>
      <c r="F169" s="828" t="s">
        <v>209</v>
      </c>
      <c r="G169" s="828"/>
      <c r="H169" s="828"/>
      <c r="I169" s="973" t="s">
        <v>491</v>
      </c>
      <c r="J169" s="803" t="s">
        <v>492</v>
      </c>
      <c r="K169" s="819">
        <v>9</v>
      </c>
      <c r="L169" s="822"/>
      <c r="M169" s="856" t="str">
        <f t="shared" si="47"/>
        <v>Included</v>
      </c>
      <c r="N169" s="850">
        <f t="shared" si="1"/>
        <v>0</v>
      </c>
      <c r="O169" s="847">
        <f t="shared" si="2"/>
        <v>0</v>
      </c>
      <c r="P169" s="847">
        <f t="shared" si="3"/>
        <v>0</v>
      </c>
      <c r="R169" s="754"/>
      <c r="S169" s="754"/>
      <c r="T169" s="754"/>
      <c r="U169" s="754"/>
    </row>
    <row r="170" spans="1:21" s="557" customFormat="1" ht="41.25" customHeight="1">
      <c r="A170" s="893">
        <v>29</v>
      </c>
      <c r="B170" s="893">
        <v>5.15</v>
      </c>
      <c r="C170" s="803">
        <v>995413</v>
      </c>
      <c r="D170" s="809"/>
      <c r="E170" s="831">
        <v>0.18</v>
      </c>
      <c r="F170" s="828" t="s">
        <v>209</v>
      </c>
      <c r="G170" s="828"/>
      <c r="H170" s="828"/>
      <c r="I170" s="973" t="s">
        <v>493</v>
      </c>
      <c r="J170" s="802" t="s">
        <v>457</v>
      </c>
      <c r="K170" s="819">
        <v>665</v>
      </c>
      <c r="L170" s="822"/>
      <c r="M170" s="856" t="str">
        <f t="shared" si="47"/>
        <v>Included</v>
      </c>
      <c r="N170" s="850">
        <f t="shared" si="1"/>
        <v>0</v>
      </c>
      <c r="O170" s="847">
        <f t="shared" si="2"/>
        <v>0</v>
      </c>
      <c r="P170" s="847">
        <f t="shared" si="3"/>
        <v>0</v>
      </c>
      <c r="R170" s="754"/>
      <c r="S170" s="754"/>
      <c r="T170" s="754"/>
      <c r="U170" s="754"/>
    </row>
    <row r="171" spans="1:21" s="557" customFormat="1" ht="174.75" customHeight="1">
      <c r="A171" s="893">
        <v>30</v>
      </c>
      <c r="B171" s="926" t="s">
        <v>494</v>
      </c>
      <c r="C171" s="803">
        <v>995413</v>
      </c>
      <c r="D171" s="809"/>
      <c r="E171" s="831">
        <v>0.18</v>
      </c>
      <c r="F171" s="828" t="s">
        <v>209</v>
      </c>
      <c r="G171" s="828"/>
      <c r="H171" s="828"/>
      <c r="I171" s="973" t="s">
        <v>495</v>
      </c>
      <c r="J171" s="803" t="s">
        <v>496</v>
      </c>
      <c r="K171" s="819">
        <v>90</v>
      </c>
      <c r="L171" s="822"/>
      <c r="M171" s="856" t="str">
        <f t="shared" si="47"/>
        <v>Included</v>
      </c>
      <c r="N171" s="850">
        <f t="shared" si="1"/>
        <v>0</v>
      </c>
      <c r="O171" s="847">
        <f t="shared" si="2"/>
        <v>0</v>
      </c>
      <c r="P171" s="847">
        <f t="shared" si="3"/>
        <v>0</v>
      </c>
      <c r="R171" s="754"/>
      <c r="S171" s="754"/>
      <c r="T171" s="754"/>
      <c r="U171" s="754"/>
    </row>
    <row r="172" spans="1:21" s="752" customFormat="1" ht="25.5" customHeight="1">
      <c r="A172" s="801"/>
      <c r="B172" s="801"/>
      <c r="C172" s="801"/>
      <c r="D172" s="839"/>
      <c r="E172" s="801"/>
      <c r="F172" s="801"/>
      <c r="G172" s="801"/>
      <c r="H172" s="801"/>
      <c r="I172" s="842" t="s">
        <v>497</v>
      </c>
      <c r="J172" s="813"/>
      <c r="K172" s="818"/>
      <c r="L172" s="824"/>
      <c r="M172" s="855"/>
      <c r="N172" s="849"/>
      <c r="P172" s="846"/>
      <c r="Q172" s="846"/>
      <c r="R172" s="753"/>
      <c r="S172" s="753"/>
      <c r="T172" s="753"/>
      <c r="U172" s="753"/>
    </row>
    <row r="173" spans="1:21" s="557" customFormat="1" ht="57.75" customHeight="1">
      <c r="A173" s="802">
        <v>1</v>
      </c>
      <c r="B173" s="893" t="s">
        <v>416</v>
      </c>
      <c r="C173" s="893">
        <v>995413</v>
      </c>
      <c r="D173" s="809"/>
      <c r="E173" s="831">
        <v>0.18</v>
      </c>
      <c r="F173" s="828" t="s">
        <v>209</v>
      </c>
      <c r="G173" s="947"/>
      <c r="H173" s="947"/>
      <c r="I173" s="921" t="s">
        <v>498</v>
      </c>
      <c r="J173" s="893" t="s">
        <v>111</v>
      </c>
      <c r="K173" s="819">
        <v>51</v>
      </c>
      <c r="L173" s="822"/>
      <c r="M173" s="856" t="str">
        <f t="shared" ref="M173:M180" si="48">IF(L173=0, "Included", IF(ISERROR(K173*L173), L173, K173*L173))</f>
        <v>Included</v>
      </c>
      <c r="N173" s="850">
        <f t="shared" si="1"/>
        <v>0</v>
      </c>
      <c r="O173" s="847">
        <f t="shared" si="2"/>
        <v>0</v>
      </c>
      <c r="P173" s="847">
        <f t="shared" si="3"/>
        <v>0</v>
      </c>
      <c r="R173" s="754"/>
      <c r="S173" s="754"/>
      <c r="T173" s="754"/>
      <c r="U173" s="754"/>
    </row>
    <row r="174" spans="1:21" s="557" customFormat="1" ht="55.5" customHeight="1">
      <c r="A174" s="802">
        <v>2</v>
      </c>
      <c r="B174" s="893" t="s">
        <v>418</v>
      </c>
      <c r="C174" s="803">
        <v>995413</v>
      </c>
      <c r="D174" s="809"/>
      <c r="E174" s="831">
        <v>0.18</v>
      </c>
      <c r="F174" s="828" t="s">
        <v>209</v>
      </c>
      <c r="G174" s="947"/>
      <c r="H174" s="947"/>
      <c r="I174" s="921" t="s">
        <v>499</v>
      </c>
      <c r="J174" s="893" t="s">
        <v>111</v>
      </c>
      <c r="K174" s="819">
        <v>19</v>
      </c>
      <c r="L174" s="822"/>
      <c r="M174" s="856" t="str">
        <f t="shared" si="48"/>
        <v>Included</v>
      </c>
      <c r="N174" s="850">
        <f t="shared" ref="N174:N180" si="49">P174</f>
        <v>0</v>
      </c>
      <c r="O174" s="847">
        <f t="shared" ref="O174:O180" si="50">IF(M174="Included",0,M174)</f>
        <v>0</v>
      </c>
      <c r="P174" s="847">
        <f t="shared" ref="P174:P180" si="51">IF(E174="confirmed",(O174*D174),(O174*E174))</f>
        <v>0</v>
      </c>
      <c r="R174" s="754"/>
      <c r="S174" s="754"/>
      <c r="T174" s="754"/>
      <c r="U174" s="754"/>
    </row>
    <row r="175" spans="1:21" s="557" customFormat="1" ht="40.5" customHeight="1">
      <c r="A175" s="802">
        <v>3</v>
      </c>
      <c r="B175" s="893" t="s">
        <v>420</v>
      </c>
      <c r="C175" s="803">
        <v>995413</v>
      </c>
      <c r="D175" s="809"/>
      <c r="E175" s="831">
        <v>0.18</v>
      </c>
      <c r="F175" s="828" t="s">
        <v>209</v>
      </c>
      <c r="G175" s="947"/>
      <c r="H175" s="947"/>
      <c r="I175" s="922" t="s">
        <v>500</v>
      </c>
      <c r="J175" s="893" t="s">
        <v>111</v>
      </c>
      <c r="K175" s="819">
        <v>25</v>
      </c>
      <c r="L175" s="822"/>
      <c r="M175" s="856" t="str">
        <f t="shared" si="48"/>
        <v>Included</v>
      </c>
      <c r="N175" s="850">
        <f t="shared" si="49"/>
        <v>0</v>
      </c>
      <c r="O175" s="847">
        <f t="shared" si="50"/>
        <v>0</v>
      </c>
      <c r="P175" s="847">
        <f t="shared" si="51"/>
        <v>0</v>
      </c>
      <c r="R175" s="754"/>
      <c r="S175" s="754"/>
      <c r="T175" s="754"/>
      <c r="U175" s="754"/>
    </row>
    <row r="176" spans="1:21" s="557" customFormat="1" ht="30.75" customHeight="1">
      <c r="A176" s="802">
        <v>4</v>
      </c>
      <c r="B176" s="893" t="s">
        <v>422</v>
      </c>
      <c r="C176" s="803">
        <v>995413</v>
      </c>
      <c r="D176" s="809"/>
      <c r="E176" s="831">
        <v>0.18</v>
      </c>
      <c r="F176" s="828" t="s">
        <v>209</v>
      </c>
      <c r="G176" s="828"/>
      <c r="H176" s="828"/>
      <c r="I176" s="975" t="s">
        <v>501</v>
      </c>
      <c r="J176" s="893" t="s">
        <v>502</v>
      </c>
      <c r="K176" s="819">
        <v>90</v>
      </c>
      <c r="L176" s="822"/>
      <c r="M176" s="856" t="str">
        <f t="shared" si="48"/>
        <v>Included</v>
      </c>
      <c r="N176" s="850">
        <f t="shared" si="49"/>
        <v>0</v>
      </c>
      <c r="O176" s="847">
        <f t="shared" si="50"/>
        <v>0</v>
      </c>
      <c r="P176" s="847">
        <f t="shared" si="51"/>
        <v>0</v>
      </c>
      <c r="R176" s="754"/>
      <c r="S176" s="754"/>
      <c r="T176" s="754"/>
      <c r="U176" s="754"/>
    </row>
    <row r="177" spans="1:21" s="557" customFormat="1" ht="36.75" customHeight="1">
      <c r="A177" s="802">
        <v>5</v>
      </c>
      <c r="B177" s="893" t="s">
        <v>424</v>
      </c>
      <c r="C177" s="803">
        <v>995413</v>
      </c>
      <c r="D177" s="809"/>
      <c r="E177" s="831">
        <v>0.18</v>
      </c>
      <c r="F177" s="828" t="s">
        <v>209</v>
      </c>
      <c r="G177" s="828"/>
      <c r="H177" s="828"/>
      <c r="I177" s="975" t="s">
        <v>503</v>
      </c>
      <c r="J177" s="893" t="s">
        <v>502</v>
      </c>
      <c r="K177" s="819">
        <v>85</v>
      </c>
      <c r="L177" s="822"/>
      <c r="M177" s="856" t="str">
        <f t="shared" si="48"/>
        <v>Included</v>
      </c>
      <c r="N177" s="850">
        <f t="shared" si="49"/>
        <v>0</v>
      </c>
      <c r="O177" s="847">
        <f t="shared" si="50"/>
        <v>0</v>
      </c>
      <c r="P177" s="847">
        <f t="shared" si="51"/>
        <v>0</v>
      </c>
      <c r="R177" s="754"/>
      <c r="S177" s="754"/>
      <c r="T177" s="754"/>
      <c r="U177" s="754"/>
    </row>
    <row r="178" spans="1:21" s="752" customFormat="1" ht="48.75" customHeight="1">
      <c r="A178" s="801"/>
      <c r="B178" s="801"/>
      <c r="C178" s="801"/>
      <c r="D178" s="839"/>
      <c r="E178" s="801"/>
      <c r="F178" s="801"/>
      <c r="G178" s="801"/>
      <c r="H178" s="801"/>
      <c r="I178" s="925" t="s">
        <v>504</v>
      </c>
      <c r="J178" s="813"/>
      <c r="K178" s="818"/>
      <c r="L178" s="824"/>
      <c r="M178" s="855"/>
      <c r="N178" s="849"/>
      <c r="O178" s="846" t="s">
        <v>505</v>
      </c>
      <c r="P178" s="846" t="s">
        <v>506</v>
      </c>
      <c r="Q178" s="846" t="s">
        <v>506</v>
      </c>
      <c r="R178" s="753"/>
      <c r="S178" s="753"/>
      <c r="T178" s="753"/>
      <c r="U178" s="753"/>
    </row>
    <row r="179" spans="1:21" s="752" customFormat="1" ht="25.5" customHeight="1">
      <c r="A179" s="801"/>
      <c r="B179" s="801"/>
      <c r="C179" s="801"/>
      <c r="D179" s="839"/>
      <c r="E179" s="801"/>
      <c r="F179" s="801"/>
      <c r="G179" s="801"/>
      <c r="H179" s="801"/>
      <c r="I179" s="842" t="s">
        <v>207</v>
      </c>
      <c r="J179" s="813"/>
      <c r="K179" s="818"/>
      <c r="L179" s="824"/>
      <c r="M179" s="855"/>
      <c r="N179" s="849"/>
      <c r="P179" s="846"/>
      <c r="Q179" s="846"/>
      <c r="R179" s="753"/>
      <c r="S179" s="753"/>
      <c r="T179" s="753"/>
      <c r="U179" s="753"/>
    </row>
    <row r="180" spans="1:21" s="557" customFormat="1" ht="288" customHeight="1">
      <c r="A180" s="802">
        <v>1</v>
      </c>
      <c r="B180" s="889" t="s">
        <v>413</v>
      </c>
      <c r="C180" s="803">
        <v>995413</v>
      </c>
      <c r="D180" s="809"/>
      <c r="E180" s="831">
        <v>0.18</v>
      </c>
      <c r="F180" s="828" t="s">
        <v>209</v>
      </c>
      <c r="G180" s="828"/>
      <c r="H180" s="828"/>
      <c r="I180" s="923" t="s">
        <v>507</v>
      </c>
      <c r="J180" s="802" t="s">
        <v>211</v>
      </c>
      <c r="K180" s="976">
        <v>360</v>
      </c>
      <c r="L180" s="822"/>
      <c r="M180" s="856" t="str">
        <f t="shared" si="48"/>
        <v>Included</v>
      </c>
      <c r="N180" s="850">
        <f t="shared" si="49"/>
        <v>0</v>
      </c>
      <c r="O180" s="847">
        <f t="shared" si="50"/>
        <v>0</v>
      </c>
      <c r="P180" s="847">
        <f t="shared" si="51"/>
        <v>0</v>
      </c>
      <c r="R180" s="754"/>
      <c r="S180" s="754"/>
      <c r="T180" s="754"/>
      <c r="U180" s="754"/>
    </row>
    <row r="181" spans="1:21" ht="31.5" customHeight="1">
      <c r="A181" s="802"/>
      <c r="B181" s="803"/>
      <c r="C181" s="809"/>
      <c r="D181" s="831"/>
      <c r="E181" s="828"/>
      <c r="F181" s="829"/>
      <c r="G181" s="829"/>
      <c r="H181" s="829"/>
      <c r="I181" s="843" t="s">
        <v>508</v>
      </c>
      <c r="J181" s="814"/>
      <c r="K181" s="820"/>
      <c r="L181" s="809"/>
      <c r="M181" s="857">
        <f>SUM(M19:M180)</f>
        <v>0</v>
      </c>
      <c r="N181" s="851"/>
      <c r="O181" s="847"/>
      <c r="P181" s="847"/>
    </row>
    <row r="182" spans="1:21">
      <c r="A182" s="804"/>
      <c r="B182" s="804"/>
      <c r="C182" s="810"/>
      <c r="D182" s="804"/>
      <c r="E182" s="804"/>
      <c r="F182" s="830"/>
      <c r="G182" s="830"/>
      <c r="H182" s="830"/>
      <c r="I182" s="844" t="s">
        <v>509</v>
      </c>
      <c r="J182" s="815"/>
      <c r="K182" s="812"/>
      <c r="L182" s="812"/>
      <c r="M182" s="858"/>
      <c r="N182" s="852">
        <f>SUM(N19:N181)</f>
        <v>0</v>
      </c>
      <c r="O182" s="847"/>
      <c r="P182" s="847"/>
    </row>
    <row r="183" spans="1:21">
      <c r="A183" s="805"/>
      <c r="B183" s="805"/>
      <c r="C183" s="805"/>
      <c r="D183" s="840"/>
      <c r="E183" s="805"/>
      <c r="F183" s="805"/>
      <c r="G183" s="805"/>
      <c r="H183" s="805"/>
      <c r="I183" s="845" t="s">
        <v>510</v>
      </c>
      <c r="J183" s="816"/>
      <c r="K183" s="821"/>
      <c r="L183" s="821"/>
      <c r="M183" s="857">
        <f>M181+N182</f>
        <v>0</v>
      </c>
      <c r="N183" s="853"/>
      <c r="O183" s="847"/>
      <c r="P183" s="847"/>
    </row>
    <row r="189" spans="1:21">
      <c r="N189" s="827"/>
    </row>
    <row r="190" spans="1:21">
      <c r="L190" s="825"/>
      <c r="N190" s="827"/>
    </row>
    <row r="191" spans="1:21">
      <c r="L191" s="825"/>
      <c r="N191" s="827"/>
    </row>
    <row r="192" spans="1:21">
      <c r="L192" s="825"/>
      <c r="N192" s="827"/>
    </row>
    <row r="193" spans="12:14">
      <c r="L193" s="825"/>
      <c r="N193" s="827"/>
    </row>
    <row r="194" spans="12:14">
      <c r="N194" s="827"/>
    </row>
  </sheetData>
  <sheetProtection formatColumns="0" formatRows="0" selectLockedCells="1"/>
  <protectedRanges>
    <protectedRange sqref="I132:I135 I20 I30 I40 I50 I60 I70 I80 I85 I95 I105 I115 I125" name="Range5_1_1_2"/>
  </protectedRanges>
  <autoFilter ref="A15:AY183" xr:uid="{00000000-0009-0000-0000-000007000000}"/>
  <mergeCells count="13">
    <mergeCell ref="I140:Q140"/>
    <mergeCell ref="D11:F11"/>
    <mergeCell ref="A13:M13"/>
    <mergeCell ref="AI13:AJ13"/>
    <mergeCell ref="AL13:AM13"/>
    <mergeCell ref="L14:M14"/>
    <mergeCell ref="I17:Q17"/>
    <mergeCell ref="D10:F10"/>
    <mergeCell ref="A3:M3"/>
    <mergeCell ref="A4:M4"/>
    <mergeCell ref="A7:K7"/>
    <mergeCell ref="D8:F8"/>
    <mergeCell ref="D9:F9"/>
  </mergeCells>
  <conditionalFormatting sqref="F19:G125 F127:G139 F142:G171 F173:G177 F180:G180 C181 E181">
    <cfRule type="expression" dxfId="13" priority="5" stopIfTrue="1">
      <formula>B19&gt;0</formula>
    </cfRule>
  </conditionalFormatting>
  <conditionalFormatting sqref="H19:H125 H127:H139 H142:H171 H173:H177 H180">
    <cfRule type="expression" dxfId="12" priority="6" stopIfTrue="1">
      <formula>F19&gt;0</formula>
    </cfRule>
  </conditionalFormatting>
  <conditionalFormatting sqref="K17:K18">
    <cfRule type="expression" dxfId="11" priority="4" stopIfTrue="1">
      <formula>J17&gt;0</formula>
    </cfRule>
  </conditionalFormatting>
  <conditionalFormatting sqref="K140:K141">
    <cfRule type="expression" dxfId="10" priority="2" stopIfTrue="1">
      <formula>J140&gt;0</formula>
    </cfRule>
  </conditionalFormatting>
  <conditionalFormatting sqref="K178:K179">
    <cfRule type="expression" dxfId="9" priority="1" stopIfTrue="1">
      <formula>J178&gt;0</formula>
    </cfRule>
  </conditionalFormatting>
  <conditionalFormatting sqref="L17:L181 D19:D125 K126 D127:D139 D142:D171 K172 D173:D177 D180">
    <cfRule type="expression" dxfId="8" priority="3" stopIfTrue="1">
      <formula>C17&gt;0</formula>
    </cfRule>
  </conditionalFormatting>
  <dataValidations count="4">
    <dataValidation type="decimal" operator="greaterThan" allowBlank="1" showInputMessage="1" showErrorMessage="1" error="Enter only Numeric Value greater than zero or leave the cell blank !" sqref="L17:L18 L181 L178:L179 L126:L131 L140:L172" xr:uid="{5B374C9F-9F0D-4C0D-BC99-803EE0CD7BC1}">
      <formula1>0</formula1>
    </dataValidation>
    <dataValidation type="list" operator="greaterThan" allowBlank="1" showInputMessage="1" showErrorMessage="1" error="Enter only Numeric Value greater than zero or leave the cell blank !" sqref="E181 F127:H139 F19:H125 F142:H171 F173:H177 F180:H180" xr:uid="{0D92EB77-1498-435C-8615-CFFF14F29311}">
      <formula1>"confirmed,0%,5%,12%,18%,28%"</formula1>
    </dataValidation>
    <dataValidation operator="greaterThan" allowBlank="1" showInputMessage="1" showErrorMessage="1" sqref="C181 D127:D139 D19:D125 D142:D171 D173:D177 D180" xr:uid="{45487237-1BDA-4BB7-9764-CA9982C074A1}"/>
    <dataValidation operator="greaterThan" allowBlank="1" showInputMessage="1" showErrorMessage="1" error="Enter only Numeric Value greater than zero or leave the cell blank !" sqref="F15:H16 D15:D16" xr:uid="{E1E7F861-FCA1-48B3-9F68-35E072331C5A}"/>
  </dataValidations>
  <printOptions horizontalCentered="1"/>
  <pageMargins left="0.24" right="0.23" top="0.49" bottom="0.46" header="0.54" footer="0.28000000000000003"/>
  <pageSetup paperSize="9" scale="48" fitToHeight="0" orientation="landscape" r:id="rId1"/>
  <headerFooter alignWithMargins="0">
    <oddFooter>&amp;R&amp;"Book Antiqua,Bold"&amp;10Schedule-3/ 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E8C5F-09E0-4123-BE40-B6B4D4667A75}">
  <dimension ref="A1:N114"/>
  <sheetViews>
    <sheetView view="pageBreakPreview" topLeftCell="D100" zoomScale="85" zoomScaleNormal="85" zoomScaleSheetLayoutView="85" workbookViewId="0">
      <selection activeCell="L113" sqref="L113"/>
    </sheetView>
  </sheetViews>
  <sheetFormatPr defaultRowHeight="14.5"/>
  <cols>
    <col min="1" max="1" width="16.36328125" customWidth="1"/>
    <col min="2" max="2" width="17.7265625" customWidth="1"/>
    <col min="3" max="3" width="18.90625" customWidth="1"/>
    <col min="4" max="4" width="19.453125" customWidth="1"/>
    <col min="6" max="6" width="15.7265625" customWidth="1"/>
    <col min="7" max="7" width="81.90625" customWidth="1"/>
    <col min="9" max="9" width="11" customWidth="1"/>
    <col min="10" max="10" width="17.26953125" customWidth="1"/>
    <col min="11" max="11" width="15.90625" customWidth="1"/>
    <col min="12" max="12" width="14.7265625" customWidth="1"/>
    <col min="13" max="13" width="13" hidden="1" customWidth="1"/>
    <col min="14" max="14" width="11.26953125" hidden="1" customWidth="1"/>
  </cols>
  <sheetData>
    <row r="1" spans="1:14" ht="66" customHeight="1">
      <c r="A1" s="1102" t="str">
        <f>Basic!B1</f>
        <v>Construction of 220 kV Bays including SPR Rooms, common facilities for the augmentation portion of 765/400/220kV Koppal-II PS under “System strengthening at Koppal-II and Gadag-II for integration of RE generation projects” under TBCB SR-II.</v>
      </c>
      <c r="B1" s="1103"/>
      <c r="C1" s="1103"/>
      <c r="D1" s="1103"/>
      <c r="E1" s="1103"/>
      <c r="F1" s="1103"/>
      <c r="G1" s="1103"/>
      <c r="H1" s="1103"/>
      <c r="I1" s="1103"/>
      <c r="J1" s="1103"/>
      <c r="K1" s="1103"/>
      <c r="L1" s="1104"/>
    </row>
    <row r="2" spans="1:14" ht="23">
      <c r="A2" s="1108" t="s">
        <v>511</v>
      </c>
      <c r="B2" s="1109"/>
      <c r="C2" s="1109"/>
      <c r="D2" s="1109"/>
      <c r="E2" s="1109"/>
      <c r="F2" s="1109"/>
      <c r="G2" s="1109"/>
      <c r="H2" s="1109"/>
      <c r="I2" s="1109"/>
      <c r="J2" s="1109"/>
      <c r="K2" s="1109"/>
      <c r="L2" s="1110"/>
    </row>
    <row r="3" spans="1:14" ht="23">
      <c r="A3" s="949"/>
      <c r="B3" s="950"/>
      <c r="C3" s="950"/>
      <c r="D3" s="950"/>
      <c r="E3" s="950"/>
      <c r="F3" s="950"/>
      <c r="G3" s="950"/>
      <c r="H3" s="950"/>
      <c r="I3" s="950"/>
      <c r="J3" s="950"/>
      <c r="K3" s="950"/>
      <c r="L3" s="951"/>
    </row>
    <row r="4" spans="1:14" ht="15.5">
      <c r="A4" s="952"/>
      <c r="B4" s="807"/>
      <c r="C4" s="807"/>
      <c r="D4" s="835"/>
      <c r="E4" s="796"/>
      <c r="F4" s="796"/>
      <c r="G4" s="796"/>
      <c r="H4" s="1111" t="s">
        <v>83</v>
      </c>
      <c r="I4" s="1111"/>
      <c r="J4" s="1111"/>
      <c r="K4" s="1111"/>
      <c r="L4" s="1112"/>
      <c r="M4" s="546"/>
    </row>
    <row r="5" spans="1:14" ht="15.5">
      <c r="A5" s="953"/>
      <c r="B5" s="948"/>
      <c r="C5" s="948"/>
      <c r="D5" s="948"/>
      <c r="E5" s="948"/>
      <c r="F5" s="948"/>
      <c r="G5" s="948"/>
      <c r="H5" s="1105" t="s">
        <v>190</v>
      </c>
      <c r="I5" s="1105"/>
      <c r="J5" s="1105"/>
      <c r="K5" s="1105"/>
      <c r="L5" s="1106"/>
      <c r="M5" s="546"/>
    </row>
    <row r="6" spans="1:14" ht="15.5">
      <c r="A6" s="952" t="s">
        <v>85</v>
      </c>
      <c r="B6" s="1107" t="str">
        <f>IF('[1]Sch-1'!C7=0, "", '[1]Sch-1'!C7)</f>
        <v/>
      </c>
      <c r="C6" s="1107"/>
      <c r="D6" s="1107"/>
      <c r="E6" s="1107"/>
      <c r="F6" s="1107"/>
      <c r="G6" s="927"/>
      <c r="H6" s="1105" t="s">
        <v>191</v>
      </c>
      <c r="I6" s="1105"/>
      <c r="J6" s="1105"/>
      <c r="K6" s="1105"/>
      <c r="L6" s="1106"/>
      <c r="M6" s="546"/>
    </row>
    <row r="7" spans="1:14" ht="15.5">
      <c r="A7" s="952" t="s">
        <v>87</v>
      </c>
      <c r="B7" s="1107" t="str">
        <f>IF('[1]Sch-1'!C8=0, "", '[1]Sch-1'!C8)</f>
        <v/>
      </c>
      <c r="C7" s="1107"/>
      <c r="D7" s="1107"/>
      <c r="E7" s="1107"/>
      <c r="F7" s="1107"/>
      <c r="G7" s="927"/>
      <c r="H7" s="1105" t="s">
        <v>192</v>
      </c>
      <c r="I7" s="1105"/>
      <c r="J7" s="1105"/>
      <c r="K7" s="1105"/>
      <c r="L7" s="1106"/>
      <c r="M7" s="546"/>
    </row>
    <row r="8" spans="1:14" ht="15.5">
      <c r="A8" s="954"/>
      <c r="B8" s="797"/>
      <c r="C8" s="797"/>
      <c r="D8" s="1094" t="str">
        <f>IF('[1]Sch-1'!C9=0, "", '[1]Sch-1'!C9)</f>
        <v/>
      </c>
      <c r="E8" s="1094"/>
      <c r="F8" s="1094"/>
      <c r="G8" s="927"/>
      <c r="H8" s="1105" t="s">
        <v>193</v>
      </c>
      <c r="I8" s="1105"/>
      <c r="J8" s="1105"/>
      <c r="K8" s="1105"/>
      <c r="L8" s="1106"/>
      <c r="M8" s="546"/>
    </row>
    <row r="9" spans="1:14" ht="15.5">
      <c r="A9" s="954"/>
      <c r="B9" s="797"/>
      <c r="C9" s="797"/>
      <c r="D9" s="1094" t="str">
        <f>IF('[1]Sch-1'!C10=0, "", '[1]Sch-1'!C10)</f>
        <v/>
      </c>
      <c r="E9" s="1094"/>
      <c r="F9" s="1094"/>
      <c r="G9" s="927"/>
      <c r="H9" s="1105" t="s">
        <v>194</v>
      </c>
      <c r="I9" s="1105"/>
      <c r="J9" s="1105"/>
      <c r="K9" s="1105"/>
      <c r="L9" s="1106"/>
      <c r="M9" s="546"/>
    </row>
    <row r="10" spans="1:14">
      <c r="A10" s="955"/>
      <c r="L10" s="956"/>
    </row>
    <row r="11" spans="1:14">
      <c r="A11" s="955"/>
      <c r="H11" t="s">
        <v>512</v>
      </c>
      <c r="L11" s="956"/>
    </row>
    <row r="12" spans="1:14" ht="87">
      <c r="A12" s="957" t="s">
        <v>196</v>
      </c>
      <c r="B12" s="5" t="s">
        <v>197</v>
      </c>
      <c r="C12" s="5" t="s">
        <v>100</v>
      </c>
      <c r="D12" s="5" t="s">
        <v>198</v>
      </c>
      <c r="E12" s="5" t="s">
        <v>513</v>
      </c>
      <c r="F12" s="5" t="s">
        <v>514</v>
      </c>
      <c r="G12" s="668" t="s">
        <v>151</v>
      </c>
      <c r="H12" s="667" t="s">
        <v>103</v>
      </c>
      <c r="I12" s="667" t="s">
        <v>152</v>
      </c>
      <c r="J12" s="668" t="s">
        <v>200</v>
      </c>
      <c r="K12" s="668" t="s">
        <v>201</v>
      </c>
      <c r="L12" s="958" t="s">
        <v>202</v>
      </c>
    </row>
    <row r="13" spans="1:14" ht="43.5">
      <c r="A13" s="960">
        <v>995413</v>
      </c>
      <c r="B13" s="809"/>
      <c r="C13" s="831">
        <v>0.18</v>
      </c>
      <c r="D13" s="828" t="s">
        <v>209</v>
      </c>
      <c r="E13" s="890">
        <v>1</v>
      </c>
      <c r="F13" s="890" t="s">
        <v>416</v>
      </c>
      <c r="G13" s="977" t="s">
        <v>515</v>
      </c>
      <c r="H13" s="890" t="s">
        <v>516</v>
      </c>
      <c r="I13" s="891">
        <v>100</v>
      </c>
      <c r="J13" s="809"/>
      <c r="K13" s="961" t="str">
        <f>IF(J13=0, "Included", IF(ISERROR(I13*J13), J13, I13*J13))</f>
        <v>Included</v>
      </c>
      <c r="L13" s="962">
        <f>N13</f>
        <v>0</v>
      </c>
      <c r="M13" s="847">
        <f>IF(K13="Included",0,K13)</f>
        <v>0</v>
      </c>
      <c r="N13" s="847">
        <f>IF(C13="confirmed",(M13*B13),(M13*C13))</f>
        <v>0</v>
      </c>
    </row>
    <row r="14" spans="1:14" ht="29">
      <c r="A14" s="960">
        <v>995413</v>
      </c>
      <c r="B14" s="809"/>
      <c r="C14" s="831">
        <v>0.18</v>
      </c>
      <c r="D14" s="828" t="s">
        <v>209</v>
      </c>
      <c r="E14" s="890">
        <v>2</v>
      </c>
      <c r="F14" s="890" t="s">
        <v>418</v>
      </c>
      <c r="G14" s="977" t="s">
        <v>517</v>
      </c>
      <c r="H14" s="890" t="s">
        <v>516</v>
      </c>
      <c r="I14" s="891">
        <v>100</v>
      </c>
      <c r="J14" s="809"/>
      <c r="K14" s="961" t="str">
        <f t="shared" ref="K14:K15" si="0">IF(J14=0, "Included", IF(ISERROR(I14*J14), J14, I14*J14))</f>
        <v>Included</v>
      </c>
      <c r="L14" s="962">
        <f t="shared" ref="L14:L15" si="1">N14</f>
        <v>0</v>
      </c>
      <c r="M14" s="847">
        <f t="shared" ref="M14:M15" si="2">IF(K14="Included",0,K14)</f>
        <v>0</v>
      </c>
      <c r="N14" s="847">
        <f t="shared" ref="N14:N15" si="3">IF(C14="confirmed",(M14*B14),(M14*C14))</f>
        <v>0</v>
      </c>
    </row>
    <row r="15" spans="1:14" ht="43.5">
      <c r="A15" s="960">
        <v>995413</v>
      </c>
      <c r="B15" s="809"/>
      <c r="C15" s="831">
        <v>0.18</v>
      </c>
      <c r="D15" s="828" t="s">
        <v>209</v>
      </c>
      <c r="E15" s="890">
        <v>3</v>
      </c>
      <c r="F15" s="890" t="s">
        <v>420</v>
      </c>
      <c r="G15" s="977" t="s">
        <v>518</v>
      </c>
      <c r="H15" s="890" t="s">
        <v>519</v>
      </c>
      <c r="I15" s="891">
        <v>213.33333333333334</v>
      </c>
      <c r="J15" s="809"/>
      <c r="K15" s="961" t="str">
        <f t="shared" si="0"/>
        <v>Included</v>
      </c>
      <c r="L15" s="962">
        <f t="shared" si="1"/>
        <v>0</v>
      </c>
      <c r="M15" s="847">
        <f t="shared" si="2"/>
        <v>0</v>
      </c>
      <c r="N15" s="847">
        <f t="shared" si="3"/>
        <v>0</v>
      </c>
    </row>
    <row r="16" spans="1:14" ht="43.5">
      <c r="A16" s="960">
        <v>995413</v>
      </c>
      <c r="B16" s="809"/>
      <c r="C16" s="831">
        <v>0.18</v>
      </c>
      <c r="D16" s="828" t="s">
        <v>209</v>
      </c>
      <c r="E16" s="890">
        <v>4</v>
      </c>
      <c r="F16" s="890" t="s">
        <v>416</v>
      </c>
      <c r="G16" s="977" t="s">
        <v>520</v>
      </c>
      <c r="H16" s="890" t="s">
        <v>519</v>
      </c>
      <c r="I16" s="891">
        <v>320</v>
      </c>
      <c r="J16" s="809"/>
      <c r="K16" s="961" t="str">
        <f>IF(J16=0, "Included", IF(ISERROR(I16*J16), J16, I16*J16))</f>
        <v>Included</v>
      </c>
      <c r="L16" s="962">
        <f>N16</f>
        <v>0</v>
      </c>
      <c r="M16" s="847">
        <f>IF(K16="Included",0,K16)</f>
        <v>0</v>
      </c>
      <c r="N16" s="847">
        <f>IF(C16="confirmed",(M16*B16),(M16*C16))</f>
        <v>0</v>
      </c>
    </row>
    <row r="17" spans="1:14" ht="43.5">
      <c r="A17" s="960">
        <v>995413</v>
      </c>
      <c r="B17" s="809"/>
      <c r="C17" s="831">
        <v>0.18</v>
      </c>
      <c r="D17" s="828" t="s">
        <v>209</v>
      </c>
      <c r="E17" s="890">
        <v>5</v>
      </c>
      <c r="F17" s="890" t="s">
        <v>418</v>
      </c>
      <c r="G17" s="977" t="s">
        <v>521</v>
      </c>
      <c r="H17" s="890" t="s">
        <v>519</v>
      </c>
      <c r="I17" s="891">
        <v>960</v>
      </c>
      <c r="J17" s="809"/>
      <c r="K17" s="961" t="str">
        <f t="shared" ref="K17:K18" si="4">IF(J17=0, "Included", IF(ISERROR(I17*J17), J17, I17*J17))</f>
        <v>Included</v>
      </c>
      <c r="L17" s="962">
        <f t="shared" ref="L17:L18" si="5">N17</f>
        <v>0</v>
      </c>
      <c r="M17" s="847">
        <f t="shared" ref="M17:M18" si="6">IF(K17="Included",0,K17)</f>
        <v>0</v>
      </c>
      <c r="N17" s="847">
        <f t="shared" ref="N17:N18" si="7">IF(C17="confirmed",(M17*B17),(M17*C17))</f>
        <v>0</v>
      </c>
    </row>
    <row r="18" spans="1:14" ht="43.5">
      <c r="A18" s="960">
        <v>995413</v>
      </c>
      <c r="B18" s="809"/>
      <c r="C18" s="831">
        <v>0.18</v>
      </c>
      <c r="D18" s="828" t="s">
        <v>209</v>
      </c>
      <c r="E18" s="890">
        <v>6</v>
      </c>
      <c r="F18" s="890" t="s">
        <v>420</v>
      </c>
      <c r="G18" s="977" t="s">
        <v>522</v>
      </c>
      <c r="H18" s="890" t="s">
        <v>519</v>
      </c>
      <c r="I18" s="891">
        <v>640</v>
      </c>
      <c r="J18" s="809"/>
      <c r="K18" s="961" t="str">
        <f t="shared" si="4"/>
        <v>Included</v>
      </c>
      <c r="L18" s="962">
        <f t="shared" si="5"/>
        <v>0</v>
      </c>
      <c r="M18" s="847">
        <f t="shared" si="6"/>
        <v>0</v>
      </c>
      <c r="N18" s="847">
        <f t="shared" si="7"/>
        <v>0</v>
      </c>
    </row>
    <row r="19" spans="1:14" ht="29">
      <c r="A19" s="960">
        <v>995413</v>
      </c>
      <c r="B19" s="809"/>
      <c r="C19" s="831">
        <v>0.18</v>
      </c>
      <c r="D19" s="828" t="s">
        <v>209</v>
      </c>
      <c r="E19" s="890">
        <v>7</v>
      </c>
      <c r="F19" s="890" t="s">
        <v>416</v>
      </c>
      <c r="G19" s="977" t="s">
        <v>523</v>
      </c>
      <c r="H19" s="890" t="s">
        <v>519</v>
      </c>
      <c r="I19" s="891">
        <v>16.666666666666668</v>
      </c>
      <c r="J19" s="809"/>
      <c r="K19" s="961" t="str">
        <f>IF(J19=0, "Included", IF(ISERROR(I19*J19), J19, I19*J19))</f>
        <v>Included</v>
      </c>
      <c r="L19" s="962">
        <f>N19</f>
        <v>0</v>
      </c>
      <c r="M19" s="847">
        <f>IF(K19="Included",0,K19)</f>
        <v>0</v>
      </c>
      <c r="N19" s="847">
        <f>IF(C19="confirmed",(M19*B19),(M19*C19))</f>
        <v>0</v>
      </c>
    </row>
    <row r="20" spans="1:14" ht="29">
      <c r="A20" s="960">
        <v>995413</v>
      </c>
      <c r="B20" s="809"/>
      <c r="C20" s="831">
        <v>0.18</v>
      </c>
      <c r="D20" s="828" t="s">
        <v>209</v>
      </c>
      <c r="E20" s="890">
        <v>8</v>
      </c>
      <c r="F20" s="890" t="s">
        <v>418</v>
      </c>
      <c r="G20" s="977" t="s">
        <v>524</v>
      </c>
      <c r="H20" s="890" t="s">
        <v>519</v>
      </c>
      <c r="I20" s="891">
        <v>33.333333333333336</v>
      </c>
      <c r="J20" s="809"/>
      <c r="K20" s="961" t="str">
        <f t="shared" ref="K20:K21" si="8">IF(J20=0, "Included", IF(ISERROR(I20*J20), J20, I20*J20))</f>
        <v>Included</v>
      </c>
      <c r="L20" s="962">
        <f t="shared" ref="L20:L21" si="9">N20</f>
        <v>0</v>
      </c>
      <c r="M20" s="847">
        <f t="shared" ref="M20:M21" si="10">IF(K20="Included",0,K20)</f>
        <v>0</v>
      </c>
      <c r="N20" s="847">
        <f t="shared" ref="N20:N21" si="11">IF(C20="confirmed",(M20*B20),(M20*C20))</f>
        <v>0</v>
      </c>
    </row>
    <row r="21" spans="1:14" ht="29">
      <c r="A21" s="960">
        <v>995413</v>
      </c>
      <c r="B21" s="809"/>
      <c r="C21" s="831">
        <v>0.18</v>
      </c>
      <c r="D21" s="828" t="s">
        <v>209</v>
      </c>
      <c r="E21" s="890">
        <v>9</v>
      </c>
      <c r="F21" s="890" t="s">
        <v>420</v>
      </c>
      <c r="G21" s="977" t="s">
        <v>525</v>
      </c>
      <c r="H21" s="890" t="s">
        <v>519</v>
      </c>
      <c r="I21" s="891">
        <v>33.333333333333336</v>
      </c>
      <c r="J21" s="809"/>
      <c r="K21" s="961" t="str">
        <f t="shared" si="8"/>
        <v>Included</v>
      </c>
      <c r="L21" s="962">
        <f t="shared" si="9"/>
        <v>0</v>
      </c>
      <c r="M21" s="847">
        <f t="shared" si="10"/>
        <v>0</v>
      </c>
      <c r="N21" s="847">
        <f t="shared" si="11"/>
        <v>0</v>
      </c>
    </row>
    <row r="22" spans="1:14" ht="29">
      <c r="A22" s="960">
        <v>995413</v>
      </c>
      <c r="B22" s="809"/>
      <c r="C22" s="831">
        <v>0.18</v>
      </c>
      <c r="D22" s="828" t="s">
        <v>209</v>
      </c>
      <c r="E22" s="890">
        <v>10</v>
      </c>
      <c r="F22" s="890" t="s">
        <v>416</v>
      </c>
      <c r="G22" s="977" t="s">
        <v>526</v>
      </c>
      <c r="H22" s="890" t="s">
        <v>519</v>
      </c>
      <c r="I22" s="891">
        <v>66.666666666666671</v>
      </c>
      <c r="J22" s="809"/>
      <c r="K22" s="961" t="str">
        <f>IF(J22=0, "Included", IF(ISERROR(I22*J22), J22, I22*J22))</f>
        <v>Included</v>
      </c>
      <c r="L22" s="962">
        <f>N22</f>
        <v>0</v>
      </c>
      <c r="M22" s="847">
        <f>IF(K22="Included",0,K22)</f>
        <v>0</v>
      </c>
      <c r="N22" s="847">
        <f>IF(C22="confirmed",(M22*B22),(M22*C22))</f>
        <v>0</v>
      </c>
    </row>
    <row r="23" spans="1:14" ht="58">
      <c r="A23" s="960">
        <v>995413</v>
      </c>
      <c r="B23" s="809"/>
      <c r="C23" s="831">
        <v>0.18</v>
      </c>
      <c r="D23" s="828" t="s">
        <v>209</v>
      </c>
      <c r="E23" s="890">
        <v>11</v>
      </c>
      <c r="F23" s="890" t="s">
        <v>418</v>
      </c>
      <c r="G23" s="977" t="s">
        <v>527</v>
      </c>
      <c r="H23" s="890" t="s">
        <v>528</v>
      </c>
      <c r="I23" s="891">
        <v>4000</v>
      </c>
      <c r="J23" s="809"/>
      <c r="K23" s="961" t="str">
        <f t="shared" ref="K23:K24" si="12">IF(J23=0, "Included", IF(ISERROR(I23*J23), J23, I23*J23))</f>
        <v>Included</v>
      </c>
      <c r="L23" s="962">
        <f t="shared" ref="L23:L24" si="13">N23</f>
        <v>0</v>
      </c>
      <c r="M23" s="847">
        <f t="shared" ref="M23:M24" si="14">IF(K23="Included",0,K23)</f>
        <v>0</v>
      </c>
      <c r="N23" s="847">
        <f t="shared" ref="N23:N24" si="15">IF(C23="confirmed",(M23*B23),(M23*C23))</f>
        <v>0</v>
      </c>
    </row>
    <row r="24" spans="1:14" ht="15.5">
      <c r="A24" s="960">
        <v>995413</v>
      </c>
      <c r="B24" s="809"/>
      <c r="C24" s="831">
        <v>0.18</v>
      </c>
      <c r="D24" s="828" t="s">
        <v>209</v>
      </c>
      <c r="E24" s="890">
        <v>12</v>
      </c>
      <c r="F24" s="890" t="s">
        <v>420</v>
      </c>
      <c r="G24" s="977" t="s">
        <v>529</v>
      </c>
      <c r="H24" s="890" t="s">
        <v>528</v>
      </c>
      <c r="I24" s="891">
        <v>52000</v>
      </c>
      <c r="J24" s="809"/>
      <c r="K24" s="961" t="str">
        <f t="shared" si="12"/>
        <v>Included</v>
      </c>
      <c r="L24" s="962">
        <f t="shared" si="13"/>
        <v>0</v>
      </c>
      <c r="M24" s="847">
        <f t="shared" si="14"/>
        <v>0</v>
      </c>
      <c r="N24" s="847">
        <f t="shared" si="15"/>
        <v>0</v>
      </c>
    </row>
    <row r="25" spans="1:14" ht="15.5">
      <c r="A25" s="960">
        <v>995413</v>
      </c>
      <c r="B25" s="809"/>
      <c r="C25" s="831">
        <v>0.18</v>
      </c>
      <c r="D25" s="828" t="s">
        <v>209</v>
      </c>
      <c r="E25" s="890">
        <v>13</v>
      </c>
      <c r="F25" s="890" t="s">
        <v>416</v>
      </c>
      <c r="G25" s="977" t="s">
        <v>530</v>
      </c>
      <c r="H25" s="890" t="s">
        <v>528</v>
      </c>
      <c r="I25" s="891">
        <v>52000</v>
      </c>
      <c r="J25" s="809"/>
      <c r="K25" s="961" t="str">
        <f>IF(J25=0, "Included", IF(ISERROR(I25*J25), J25, I25*J25))</f>
        <v>Included</v>
      </c>
      <c r="L25" s="962">
        <f>N25</f>
        <v>0</v>
      </c>
      <c r="M25" s="847">
        <f>IF(K25="Included",0,K25)</f>
        <v>0</v>
      </c>
      <c r="N25" s="847">
        <f>IF(C25="confirmed",(M25*B25),(M25*C25))</f>
        <v>0</v>
      </c>
    </row>
    <row r="26" spans="1:14" ht="29">
      <c r="A26" s="960">
        <v>995413</v>
      </c>
      <c r="B26" s="809"/>
      <c r="C26" s="831">
        <v>0.18</v>
      </c>
      <c r="D26" s="828" t="s">
        <v>209</v>
      </c>
      <c r="E26" s="890">
        <v>14</v>
      </c>
      <c r="F26" s="890" t="s">
        <v>418</v>
      </c>
      <c r="G26" s="977" t="s">
        <v>531</v>
      </c>
      <c r="H26" s="890" t="s">
        <v>532</v>
      </c>
      <c r="I26" s="891">
        <v>3.06</v>
      </c>
      <c r="J26" s="809"/>
      <c r="K26" s="961" t="str">
        <f t="shared" ref="K26:K27" si="16">IF(J26=0, "Included", IF(ISERROR(I26*J26), J26, I26*J26))</f>
        <v>Included</v>
      </c>
      <c r="L26" s="962">
        <f t="shared" ref="L26:L27" si="17">N26</f>
        <v>0</v>
      </c>
      <c r="M26" s="847">
        <f t="shared" ref="M26:M27" si="18">IF(K26="Included",0,K26)</f>
        <v>0</v>
      </c>
      <c r="N26" s="847">
        <f t="shared" ref="N26:N27" si="19">IF(C26="confirmed",(M26*B26),(M26*C26))</f>
        <v>0</v>
      </c>
    </row>
    <row r="27" spans="1:14" ht="15.5">
      <c r="A27" s="960">
        <v>995413</v>
      </c>
      <c r="B27" s="809"/>
      <c r="C27" s="831">
        <v>0.18</v>
      </c>
      <c r="D27" s="828" t="s">
        <v>209</v>
      </c>
      <c r="E27" s="890">
        <v>15</v>
      </c>
      <c r="F27" s="890" t="s">
        <v>420</v>
      </c>
      <c r="G27" s="977" t="s">
        <v>533</v>
      </c>
      <c r="H27" s="890" t="s">
        <v>532</v>
      </c>
      <c r="I27" s="891">
        <v>372</v>
      </c>
      <c r="J27" s="809"/>
      <c r="K27" s="961" t="str">
        <f t="shared" si="16"/>
        <v>Included</v>
      </c>
      <c r="L27" s="962">
        <f t="shared" si="17"/>
        <v>0</v>
      </c>
      <c r="M27" s="847">
        <f t="shared" si="18"/>
        <v>0</v>
      </c>
      <c r="N27" s="847">
        <f t="shared" si="19"/>
        <v>0</v>
      </c>
    </row>
    <row r="28" spans="1:14" ht="29">
      <c r="A28" s="960">
        <v>995413</v>
      </c>
      <c r="B28" s="809"/>
      <c r="C28" s="831">
        <v>0.18</v>
      </c>
      <c r="D28" s="828" t="s">
        <v>209</v>
      </c>
      <c r="E28" s="890">
        <v>16</v>
      </c>
      <c r="F28" s="890" t="s">
        <v>416</v>
      </c>
      <c r="G28" s="977" t="s">
        <v>534</v>
      </c>
      <c r="H28" s="890" t="s">
        <v>516</v>
      </c>
      <c r="I28" s="891">
        <v>4645</v>
      </c>
      <c r="J28" s="809"/>
      <c r="K28" s="961" t="str">
        <f>IF(J28=0, "Included", IF(ISERROR(I28*J28), J28, I28*J28))</f>
        <v>Included</v>
      </c>
      <c r="L28" s="962">
        <f>N28</f>
        <v>0</v>
      </c>
      <c r="M28" s="847">
        <f>IF(K28="Included",0,K28)</f>
        <v>0</v>
      </c>
      <c r="N28" s="847">
        <f>IF(C28="confirmed",(M28*B28),(M28*C28))</f>
        <v>0</v>
      </c>
    </row>
    <row r="29" spans="1:14" ht="15.5">
      <c r="A29" s="960">
        <v>995413</v>
      </c>
      <c r="B29" s="809"/>
      <c r="C29" s="831">
        <v>0.18</v>
      </c>
      <c r="D29" s="828" t="s">
        <v>209</v>
      </c>
      <c r="E29" s="890">
        <v>17</v>
      </c>
      <c r="F29" s="890" t="s">
        <v>418</v>
      </c>
      <c r="G29" s="977" t="s">
        <v>535</v>
      </c>
      <c r="H29" s="890" t="s">
        <v>516</v>
      </c>
      <c r="I29" s="891">
        <v>49.714519500000009</v>
      </c>
      <c r="J29" s="809"/>
      <c r="K29" s="961" t="str">
        <f t="shared" ref="K29:K30" si="20">IF(J29=0, "Included", IF(ISERROR(I29*J29), J29, I29*J29))</f>
        <v>Included</v>
      </c>
      <c r="L29" s="962">
        <f t="shared" ref="L29:L30" si="21">N29</f>
        <v>0</v>
      </c>
      <c r="M29" s="847">
        <f t="shared" ref="M29:M30" si="22">IF(K29="Included",0,K29)</f>
        <v>0</v>
      </c>
      <c r="N29" s="847">
        <f t="shared" ref="N29:N30" si="23">IF(C29="confirmed",(M29*B29),(M29*C29))</f>
        <v>0</v>
      </c>
    </row>
    <row r="30" spans="1:14" ht="15.5">
      <c r="A30" s="960">
        <v>995413</v>
      </c>
      <c r="B30" s="809"/>
      <c r="C30" s="831">
        <v>0.18</v>
      </c>
      <c r="D30" s="828" t="s">
        <v>209</v>
      </c>
      <c r="E30" s="890">
        <v>18</v>
      </c>
      <c r="F30" s="890" t="s">
        <v>420</v>
      </c>
      <c r="G30" s="977" t="s">
        <v>536</v>
      </c>
      <c r="H30" s="890" t="s">
        <v>516</v>
      </c>
      <c r="I30" s="891">
        <v>764.5670100000001</v>
      </c>
      <c r="J30" s="809"/>
      <c r="K30" s="961" t="str">
        <f t="shared" si="20"/>
        <v>Included</v>
      </c>
      <c r="L30" s="962">
        <f t="shared" si="21"/>
        <v>0</v>
      </c>
      <c r="M30" s="847">
        <f t="shared" si="22"/>
        <v>0</v>
      </c>
      <c r="N30" s="847">
        <f t="shared" si="23"/>
        <v>0</v>
      </c>
    </row>
    <row r="31" spans="1:14" ht="43.5">
      <c r="A31" s="960">
        <v>995413</v>
      </c>
      <c r="B31" s="809"/>
      <c r="C31" s="831">
        <v>0.18</v>
      </c>
      <c r="D31" s="828" t="s">
        <v>209</v>
      </c>
      <c r="E31" s="890">
        <v>19</v>
      </c>
      <c r="F31" s="890" t="s">
        <v>416</v>
      </c>
      <c r="G31" s="977" t="s">
        <v>537</v>
      </c>
      <c r="H31" s="890" t="s">
        <v>516</v>
      </c>
      <c r="I31" s="891">
        <v>100</v>
      </c>
      <c r="J31" s="809"/>
      <c r="K31" s="961" t="str">
        <f>IF(J31=0, "Included", IF(ISERROR(I31*J31), J31, I31*J31))</f>
        <v>Included</v>
      </c>
      <c r="L31" s="962">
        <f>N31</f>
        <v>0</v>
      </c>
      <c r="M31" s="847">
        <f>IF(K31="Included",0,K31)</f>
        <v>0</v>
      </c>
      <c r="N31" s="847">
        <f>IF(C31="confirmed",(M31*B31),(M31*C31))</f>
        <v>0</v>
      </c>
    </row>
    <row r="32" spans="1:14" ht="43.5">
      <c r="A32" s="960">
        <v>995413</v>
      </c>
      <c r="B32" s="809"/>
      <c r="C32" s="831">
        <v>0.18</v>
      </c>
      <c r="D32" s="828" t="s">
        <v>209</v>
      </c>
      <c r="E32" s="890">
        <v>20</v>
      </c>
      <c r="F32" s="890" t="s">
        <v>418</v>
      </c>
      <c r="G32" s="977" t="s">
        <v>538</v>
      </c>
      <c r="H32" s="890" t="s">
        <v>516</v>
      </c>
      <c r="I32" s="891">
        <v>26206.94236500001</v>
      </c>
      <c r="J32" s="809"/>
      <c r="K32" s="961" t="str">
        <f t="shared" ref="K32:K33" si="24">IF(J32=0, "Included", IF(ISERROR(I32*J32), J32, I32*J32))</f>
        <v>Included</v>
      </c>
      <c r="L32" s="962">
        <f t="shared" ref="L32:L33" si="25">N32</f>
        <v>0</v>
      </c>
      <c r="M32" s="847">
        <f t="shared" ref="M32:M33" si="26">IF(K32="Included",0,K32)</f>
        <v>0</v>
      </c>
      <c r="N32" s="847">
        <f t="shared" ref="N32:N33" si="27">IF(C32="confirmed",(M32*B32),(M32*C32))</f>
        <v>0</v>
      </c>
    </row>
    <row r="33" spans="1:14" ht="43.5">
      <c r="A33" s="960">
        <v>995413</v>
      </c>
      <c r="B33" s="809"/>
      <c r="C33" s="831">
        <v>0.18</v>
      </c>
      <c r="D33" s="828" t="s">
        <v>209</v>
      </c>
      <c r="E33" s="890">
        <v>21</v>
      </c>
      <c r="F33" s="890" t="s">
        <v>420</v>
      </c>
      <c r="G33" s="977" t="s">
        <v>539</v>
      </c>
      <c r="H33" s="890" t="s">
        <v>519</v>
      </c>
      <c r="I33" s="891">
        <v>66.666666666666671</v>
      </c>
      <c r="J33" s="809"/>
      <c r="K33" s="961" t="str">
        <f t="shared" si="24"/>
        <v>Included</v>
      </c>
      <c r="L33" s="962">
        <f t="shared" si="25"/>
        <v>0</v>
      </c>
      <c r="M33" s="847">
        <f t="shared" si="26"/>
        <v>0</v>
      </c>
      <c r="N33" s="847">
        <f t="shared" si="27"/>
        <v>0</v>
      </c>
    </row>
    <row r="34" spans="1:14" ht="43.5">
      <c r="A34" s="960">
        <v>995413</v>
      </c>
      <c r="B34" s="809"/>
      <c r="C34" s="831">
        <v>0.18</v>
      </c>
      <c r="D34" s="828" t="s">
        <v>209</v>
      </c>
      <c r="E34" s="890">
        <v>22</v>
      </c>
      <c r="F34" s="890" t="s">
        <v>416</v>
      </c>
      <c r="G34" s="977" t="s">
        <v>540</v>
      </c>
      <c r="H34" s="890" t="s">
        <v>519</v>
      </c>
      <c r="I34" s="891">
        <v>33.333333333333336</v>
      </c>
      <c r="J34" s="809"/>
      <c r="K34" s="961" t="str">
        <f>IF(J34=0, "Included", IF(ISERROR(I34*J34), J34, I34*J34))</f>
        <v>Included</v>
      </c>
      <c r="L34" s="962">
        <f>N34</f>
        <v>0</v>
      </c>
      <c r="M34" s="847">
        <f>IF(K34="Included",0,K34)</f>
        <v>0</v>
      </c>
      <c r="N34" s="847">
        <f>IF(C34="confirmed",(M34*B34),(M34*C34))</f>
        <v>0</v>
      </c>
    </row>
    <row r="35" spans="1:14" ht="29">
      <c r="A35" s="960">
        <v>995413</v>
      </c>
      <c r="B35" s="809"/>
      <c r="C35" s="831">
        <v>0.18</v>
      </c>
      <c r="D35" s="828" t="s">
        <v>209</v>
      </c>
      <c r="E35" s="890">
        <v>23</v>
      </c>
      <c r="F35" s="890" t="s">
        <v>418</v>
      </c>
      <c r="G35" s="977" t="s">
        <v>541</v>
      </c>
      <c r="H35" s="890" t="s">
        <v>542</v>
      </c>
      <c r="I35" s="891">
        <v>500</v>
      </c>
      <c r="J35" s="809"/>
      <c r="K35" s="961" t="str">
        <f t="shared" ref="K35:K36" si="28">IF(J35=0, "Included", IF(ISERROR(I35*J35), J35, I35*J35))</f>
        <v>Included</v>
      </c>
      <c r="L35" s="962">
        <f t="shared" ref="L35:L36" si="29">N35</f>
        <v>0</v>
      </c>
      <c r="M35" s="847">
        <f t="shared" ref="M35:M36" si="30">IF(K35="Included",0,K35)</f>
        <v>0</v>
      </c>
      <c r="N35" s="847">
        <f t="shared" ref="N35:N36" si="31">IF(C35="confirmed",(M35*B35),(M35*C35))</f>
        <v>0</v>
      </c>
    </row>
    <row r="36" spans="1:14" ht="29">
      <c r="A36" s="960">
        <v>995413</v>
      </c>
      <c r="B36" s="809"/>
      <c r="C36" s="831">
        <v>0.18</v>
      </c>
      <c r="D36" s="828" t="s">
        <v>209</v>
      </c>
      <c r="E36" s="890">
        <v>24</v>
      </c>
      <c r="F36" s="890" t="s">
        <v>420</v>
      </c>
      <c r="G36" s="977" t="s">
        <v>543</v>
      </c>
      <c r="H36" s="890" t="s">
        <v>542</v>
      </c>
      <c r="I36" s="891">
        <v>533.33333333333337</v>
      </c>
      <c r="J36" s="809"/>
      <c r="K36" s="961" t="str">
        <f t="shared" si="28"/>
        <v>Included</v>
      </c>
      <c r="L36" s="962">
        <f t="shared" si="29"/>
        <v>0</v>
      </c>
      <c r="M36" s="847">
        <f t="shared" si="30"/>
        <v>0</v>
      </c>
      <c r="N36" s="847">
        <f t="shared" si="31"/>
        <v>0</v>
      </c>
    </row>
    <row r="37" spans="1:14" ht="29">
      <c r="A37" s="960">
        <v>995413</v>
      </c>
      <c r="B37" s="809"/>
      <c r="C37" s="831">
        <v>0.18</v>
      </c>
      <c r="D37" s="828" t="s">
        <v>209</v>
      </c>
      <c r="E37" s="890">
        <v>25</v>
      </c>
      <c r="F37" s="890" t="s">
        <v>416</v>
      </c>
      <c r="G37" s="977" t="s">
        <v>544</v>
      </c>
      <c r="H37" s="890" t="s">
        <v>542</v>
      </c>
      <c r="I37" s="891">
        <v>333.33333333333331</v>
      </c>
      <c r="J37" s="809"/>
      <c r="K37" s="961" t="str">
        <f>IF(J37=0, "Included", IF(ISERROR(I37*J37), J37, I37*J37))</f>
        <v>Included</v>
      </c>
      <c r="L37" s="962">
        <f>N37</f>
        <v>0</v>
      </c>
      <c r="M37" s="847">
        <f>IF(K37="Included",0,K37)</f>
        <v>0</v>
      </c>
      <c r="N37" s="847">
        <f>IF(C37="confirmed",(M37*B37),(M37*C37))</f>
        <v>0</v>
      </c>
    </row>
    <row r="38" spans="1:14" ht="29">
      <c r="A38" s="960">
        <v>995413</v>
      </c>
      <c r="B38" s="809"/>
      <c r="C38" s="831">
        <v>0.18</v>
      </c>
      <c r="D38" s="828" t="s">
        <v>209</v>
      </c>
      <c r="E38" s="890">
        <v>26</v>
      </c>
      <c r="F38" s="890" t="s">
        <v>418</v>
      </c>
      <c r="G38" s="977" t="s">
        <v>545</v>
      </c>
      <c r="H38" s="890" t="s">
        <v>542</v>
      </c>
      <c r="I38" s="891">
        <v>266.66666666666669</v>
      </c>
      <c r="J38" s="809"/>
      <c r="K38" s="961" t="str">
        <f t="shared" ref="K38:K39" si="32">IF(J38=0, "Included", IF(ISERROR(I38*J38), J38, I38*J38))</f>
        <v>Included</v>
      </c>
      <c r="L38" s="962">
        <f t="shared" ref="L38:L39" si="33">N38</f>
        <v>0</v>
      </c>
      <c r="M38" s="847">
        <f t="shared" ref="M38:M39" si="34">IF(K38="Included",0,K38)</f>
        <v>0</v>
      </c>
      <c r="N38" s="847">
        <f t="shared" ref="N38:N39" si="35">IF(C38="confirmed",(M38*B38),(M38*C38))</f>
        <v>0</v>
      </c>
    </row>
    <row r="39" spans="1:14" ht="58">
      <c r="A39" s="960">
        <v>995413</v>
      </c>
      <c r="B39" s="809"/>
      <c r="C39" s="831">
        <v>0.18</v>
      </c>
      <c r="D39" s="828" t="s">
        <v>209</v>
      </c>
      <c r="E39" s="890">
        <v>27</v>
      </c>
      <c r="F39" s="890" t="s">
        <v>420</v>
      </c>
      <c r="G39" s="977" t="s">
        <v>546</v>
      </c>
      <c r="H39" s="890" t="s">
        <v>542</v>
      </c>
      <c r="I39" s="891">
        <v>300</v>
      </c>
      <c r="J39" s="809"/>
      <c r="K39" s="961" t="str">
        <f t="shared" si="32"/>
        <v>Included</v>
      </c>
      <c r="L39" s="962">
        <f t="shared" si="33"/>
        <v>0</v>
      </c>
      <c r="M39" s="847">
        <f t="shared" si="34"/>
        <v>0</v>
      </c>
      <c r="N39" s="847">
        <f t="shared" si="35"/>
        <v>0</v>
      </c>
    </row>
    <row r="40" spans="1:14" ht="43.5">
      <c r="A40" s="960">
        <v>995413</v>
      </c>
      <c r="B40" s="809"/>
      <c r="C40" s="831">
        <v>0.18</v>
      </c>
      <c r="D40" s="828" t="s">
        <v>209</v>
      </c>
      <c r="E40" s="890">
        <v>28</v>
      </c>
      <c r="F40" s="890" t="s">
        <v>416</v>
      </c>
      <c r="G40" s="977" t="s">
        <v>547</v>
      </c>
      <c r="H40" s="890" t="s">
        <v>528</v>
      </c>
      <c r="I40" s="891">
        <v>52000</v>
      </c>
      <c r="J40" s="809"/>
      <c r="K40" s="961" t="str">
        <f>IF(J40=0, "Included", IF(ISERROR(I40*J40), J40, I40*J40))</f>
        <v>Included</v>
      </c>
      <c r="L40" s="962">
        <f>N40</f>
        <v>0</v>
      </c>
      <c r="M40" s="847">
        <f>IF(K40="Included",0,K40)</f>
        <v>0</v>
      </c>
      <c r="N40" s="847">
        <f>IF(C40="confirmed",(M40*B40),(M40*C40))</f>
        <v>0</v>
      </c>
    </row>
    <row r="41" spans="1:14" ht="15.5">
      <c r="A41" s="978"/>
      <c r="B41" s="809"/>
      <c r="C41" s="831"/>
      <c r="D41" s="828"/>
      <c r="E41" s="890"/>
      <c r="F41" s="890"/>
      <c r="G41" s="979" t="s">
        <v>548</v>
      </c>
      <c r="H41" s="890"/>
      <c r="I41" s="1238"/>
      <c r="J41" s="840"/>
      <c r="K41" s="961"/>
      <c r="L41" s="962"/>
      <c r="M41" s="847"/>
      <c r="N41" s="847"/>
    </row>
    <row r="42" spans="1:14" ht="58">
      <c r="A42" s="960">
        <v>995413</v>
      </c>
      <c r="B42" s="809"/>
      <c r="C42" s="831">
        <v>0.18</v>
      </c>
      <c r="D42" s="828" t="s">
        <v>209</v>
      </c>
      <c r="E42" s="890">
        <v>1</v>
      </c>
      <c r="F42" s="890" t="s">
        <v>549</v>
      </c>
      <c r="G42" s="977" t="s">
        <v>550</v>
      </c>
      <c r="H42" s="890" t="s">
        <v>551</v>
      </c>
      <c r="I42" s="891">
        <v>129</v>
      </c>
      <c r="J42" s="809"/>
      <c r="K42" s="961" t="str">
        <f>IF(J42=0, "Included", IF(ISERROR(I42*J42), J42, I42*J42))</f>
        <v>Included</v>
      </c>
      <c r="L42" s="962">
        <f>N42</f>
        <v>0</v>
      </c>
      <c r="M42" s="847">
        <f>IF(K42="Included",0,K42)</f>
        <v>0</v>
      </c>
      <c r="N42" s="847">
        <f>IF(C42="confirmed",(M42*B42),(M42*C42))</f>
        <v>0</v>
      </c>
    </row>
    <row r="43" spans="1:14" ht="72.5">
      <c r="A43" s="960">
        <v>995413</v>
      </c>
      <c r="B43" s="809"/>
      <c r="C43" s="831">
        <v>0.18</v>
      </c>
      <c r="D43" s="828" t="s">
        <v>209</v>
      </c>
      <c r="E43" s="890">
        <v>2</v>
      </c>
      <c r="F43" s="890" t="s">
        <v>552</v>
      </c>
      <c r="G43" s="977" t="s">
        <v>553</v>
      </c>
      <c r="H43" s="890" t="s">
        <v>551</v>
      </c>
      <c r="I43" s="891">
        <v>15</v>
      </c>
      <c r="J43" s="809"/>
      <c r="K43" s="961" t="str">
        <f t="shared" ref="K43:K44" si="36">IF(J43=0, "Included", IF(ISERROR(I43*J43), J43, I43*J43))</f>
        <v>Included</v>
      </c>
      <c r="L43" s="962">
        <f t="shared" ref="L43:L44" si="37">N43</f>
        <v>0</v>
      </c>
      <c r="M43" s="847">
        <f t="shared" ref="M43:M44" si="38">IF(K43="Included",0,K43)</f>
        <v>0</v>
      </c>
      <c r="N43" s="847">
        <f t="shared" ref="N43:N44" si="39">IF(C43="confirmed",(M43*B43),(M43*C43))</f>
        <v>0</v>
      </c>
    </row>
    <row r="44" spans="1:14" ht="43.5">
      <c r="A44" s="960">
        <v>995413</v>
      </c>
      <c r="B44" s="809"/>
      <c r="C44" s="831">
        <v>0.18</v>
      </c>
      <c r="D44" s="828" t="s">
        <v>209</v>
      </c>
      <c r="E44" s="890">
        <v>3</v>
      </c>
      <c r="F44" s="890">
        <v>2.25</v>
      </c>
      <c r="G44" s="977" t="s">
        <v>554</v>
      </c>
      <c r="H44" s="890" t="s">
        <v>551</v>
      </c>
      <c r="I44" s="891">
        <v>90</v>
      </c>
      <c r="J44" s="809"/>
      <c r="K44" s="961" t="str">
        <f t="shared" si="36"/>
        <v>Included</v>
      </c>
      <c r="L44" s="962">
        <f t="shared" si="37"/>
        <v>0</v>
      </c>
      <c r="M44" s="847">
        <f t="shared" si="38"/>
        <v>0</v>
      </c>
      <c r="N44" s="847">
        <f t="shared" si="39"/>
        <v>0</v>
      </c>
    </row>
    <row r="45" spans="1:14" ht="29">
      <c r="A45" s="960">
        <v>995413</v>
      </c>
      <c r="B45" s="809"/>
      <c r="C45" s="831">
        <v>0.18</v>
      </c>
      <c r="D45" s="828" t="s">
        <v>209</v>
      </c>
      <c r="E45" s="890">
        <v>4</v>
      </c>
      <c r="F45" s="890">
        <v>2.27</v>
      </c>
      <c r="G45" s="977" t="s">
        <v>555</v>
      </c>
      <c r="H45" s="890" t="s">
        <v>551</v>
      </c>
      <c r="I45" s="891">
        <v>9</v>
      </c>
      <c r="J45" s="809"/>
      <c r="K45" s="961" t="str">
        <f>IF(J45=0, "Included", IF(ISERROR(I45*J45), J45, I45*J45))</f>
        <v>Included</v>
      </c>
      <c r="L45" s="962">
        <f>N45</f>
        <v>0</v>
      </c>
      <c r="M45" s="847">
        <f>IF(K45="Included",0,K45)</f>
        <v>0</v>
      </c>
      <c r="N45" s="847">
        <f>IF(C45="confirmed",(M45*B45),(M45*C45))</f>
        <v>0</v>
      </c>
    </row>
    <row r="46" spans="1:14" ht="43.5">
      <c r="A46" s="960">
        <v>995413</v>
      </c>
      <c r="B46" s="809"/>
      <c r="C46" s="831">
        <v>0.18</v>
      </c>
      <c r="D46" s="828" t="s">
        <v>209</v>
      </c>
      <c r="E46" s="890">
        <v>5</v>
      </c>
      <c r="F46" s="890" t="s">
        <v>556</v>
      </c>
      <c r="G46" s="977" t="s">
        <v>557</v>
      </c>
      <c r="H46" s="890" t="s">
        <v>558</v>
      </c>
      <c r="I46" s="891">
        <v>60</v>
      </c>
      <c r="J46" s="809"/>
      <c r="K46" s="961" t="str">
        <f t="shared" ref="K46:K47" si="40">IF(J46=0, "Included", IF(ISERROR(I46*J46), J46, I46*J46))</f>
        <v>Included</v>
      </c>
      <c r="L46" s="962">
        <f t="shared" ref="L46:L47" si="41">N46</f>
        <v>0</v>
      </c>
      <c r="M46" s="847">
        <f t="shared" ref="M46:M47" si="42">IF(K46="Included",0,K46)</f>
        <v>0</v>
      </c>
      <c r="N46" s="847">
        <f t="shared" ref="N46:N47" si="43">IF(C46="confirmed",(M46*B46),(M46*C46))</f>
        <v>0</v>
      </c>
    </row>
    <row r="47" spans="1:14" ht="87">
      <c r="A47" s="960">
        <v>995413</v>
      </c>
      <c r="B47" s="809"/>
      <c r="C47" s="831">
        <v>0.18</v>
      </c>
      <c r="D47" s="828" t="s">
        <v>209</v>
      </c>
      <c r="E47" s="890">
        <v>6</v>
      </c>
      <c r="F47" s="890" t="s">
        <v>559</v>
      </c>
      <c r="G47" s="977" t="s">
        <v>560</v>
      </c>
      <c r="H47" s="890" t="s">
        <v>561</v>
      </c>
      <c r="I47" s="891">
        <v>90</v>
      </c>
      <c r="J47" s="809"/>
      <c r="K47" s="961" t="str">
        <f t="shared" si="40"/>
        <v>Included</v>
      </c>
      <c r="L47" s="962">
        <f t="shared" si="41"/>
        <v>0</v>
      </c>
      <c r="M47" s="847">
        <f t="shared" si="42"/>
        <v>0</v>
      </c>
      <c r="N47" s="847">
        <f t="shared" si="43"/>
        <v>0</v>
      </c>
    </row>
    <row r="48" spans="1:14" ht="72.5">
      <c r="A48" s="960">
        <v>995413</v>
      </c>
      <c r="B48" s="809"/>
      <c r="C48" s="831">
        <v>0.18</v>
      </c>
      <c r="D48" s="828" t="s">
        <v>209</v>
      </c>
      <c r="E48" s="890">
        <v>7</v>
      </c>
      <c r="F48" s="890" t="s">
        <v>562</v>
      </c>
      <c r="G48" s="977" t="s">
        <v>563</v>
      </c>
      <c r="H48" s="890" t="s">
        <v>551</v>
      </c>
      <c r="I48" s="891">
        <v>6.3000000000000007</v>
      </c>
      <c r="J48" s="809"/>
      <c r="K48" s="961" t="str">
        <f>IF(J48=0, "Included", IF(ISERROR(I48*J48), J48, I48*J48))</f>
        <v>Included</v>
      </c>
      <c r="L48" s="962">
        <f>N48</f>
        <v>0</v>
      </c>
      <c r="M48" s="847">
        <f>IF(K48="Included",0,K48)</f>
        <v>0</v>
      </c>
      <c r="N48" s="847">
        <f>IF(C48="confirmed",(M48*B48),(M48*C48))</f>
        <v>0</v>
      </c>
    </row>
    <row r="49" spans="1:14" ht="72.5">
      <c r="A49" s="960">
        <v>995413</v>
      </c>
      <c r="B49" s="809"/>
      <c r="C49" s="831">
        <v>0.18</v>
      </c>
      <c r="D49" s="828" t="s">
        <v>209</v>
      </c>
      <c r="E49" s="890">
        <v>8</v>
      </c>
      <c r="F49" s="890" t="s">
        <v>564</v>
      </c>
      <c r="G49" s="977" t="s">
        <v>565</v>
      </c>
      <c r="H49" s="890" t="s">
        <v>551</v>
      </c>
      <c r="I49" s="891">
        <v>9.8999999999999986</v>
      </c>
      <c r="J49" s="809"/>
      <c r="K49" s="961" t="str">
        <f t="shared" ref="K49:K50" si="44">IF(J49=0, "Included", IF(ISERROR(I49*J49), J49, I49*J49))</f>
        <v>Included</v>
      </c>
      <c r="L49" s="962">
        <f t="shared" ref="L49:L50" si="45">N49</f>
        <v>0</v>
      </c>
      <c r="M49" s="847">
        <f t="shared" ref="M49:M50" si="46">IF(K49="Included",0,K49)</f>
        <v>0</v>
      </c>
      <c r="N49" s="847">
        <f t="shared" ref="N49:N50" si="47">IF(C49="confirmed",(M49*B49),(M49*C49))</f>
        <v>0</v>
      </c>
    </row>
    <row r="50" spans="1:14" ht="58">
      <c r="A50" s="960">
        <v>995413</v>
      </c>
      <c r="B50" s="809"/>
      <c r="C50" s="831">
        <v>0.18</v>
      </c>
      <c r="D50" s="828" t="s">
        <v>209</v>
      </c>
      <c r="E50" s="890">
        <v>9</v>
      </c>
      <c r="F50" s="890">
        <v>4.0999999999999996</v>
      </c>
      <c r="G50" s="977" t="s">
        <v>566</v>
      </c>
      <c r="H50" s="890" t="s">
        <v>561</v>
      </c>
      <c r="I50" s="891">
        <v>15</v>
      </c>
      <c r="J50" s="809"/>
      <c r="K50" s="961" t="str">
        <f t="shared" si="44"/>
        <v>Included</v>
      </c>
      <c r="L50" s="962">
        <f t="shared" si="45"/>
        <v>0</v>
      </c>
      <c r="M50" s="847">
        <f t="shared" si="46"/>
        <v>0</v>
      </c>
      <c r="N50" s="847">
        <f t="shared" si="47"/>
        <v>0</v>
      </c>
    </row>
    <row r="51" spans="1:14" ht="87">
      <c r="A51" s="960">
        <v>995413</v>
      </c>
      <c r="B51" s="809"/>
      <c r="C51" s="831">
        <v>0.18</v>
      </c>
      <c r="D51" s="828" t="s">
        <v>209</v>
      </c>
      <c r="E51" s="890">
        <v>10</v>
      </c>
      <c r="F51" s="890">
        <v>4.17</v>
      </c>
      <c r="G51" s="977" t="s">
        <v>567</v>
      </c>
      <c r="H51" s="890" t="s">
        <v>561</v>
      </c>
      <c r="I51" s="891">
        <v>69</v>
      </c>
      <c r="J51" s="809"/>
      <c r="K51" s="961" t="str">
        <f>IF(J51=0, "Included", IF(ISERROR(I51*J51), J51, I51*J51))</f>
        <v>Included</v>
      </c>
      <c r="L51" s="962">
        <f>N51</f>
        <v>0</v>
      </c>
      <c r="M51" s="847">
        <f>IF(K51="Included",0,K51)</f>
        <v>0</v>
      </c>
      <c r="N51" s="847">
        <f>IF(C51="confirmed",(M51*B51),(M51*C51))</f>
        <v>0</v>
      </c>
    </row>
    <row r="52" spans="1:14" ht="29">
      <c r="A52" s="960">
        <v>995413</v>
      </c>
      <c r="B52" s="809"/>
      <c r="C52" s="831">
        <v>0.18</v>
      </c>
      <c r="D52" s="828" t="s">
        <v>209</v>
      </c>
      <c r="E52" s="890">
        <v>11</v>
      </c>
      <c r="F52" s="890">
        <v>5.9</v>
      </c>
      <c r="G52" s="977" t="s">
        <v>568</v>
      </c>
      <c r="H52" s="1238"/>
      <c r="I52" s="1239"/>
      <c r="J52" s="840"/>
      <c r="K52" s="961"/>
      <c r="L52" s="962"/>
      <c r="M52" s="847">
        <f t="shared" ref="M52:M53" si="48">IF(K52="Included",0,K52)</f>
        <v>0</v>
      </c>
      <c r="N52" s="847">
        <f t="shared" ref="N52:N53" si="49">IF(C52="confirmed",(M52*B52),(M52*C52))</f>
        <v>0</v>
      </c>
    </row>
    <row r="53" spans="1:14" ht="43.5">
      <c r="A53" s="960">
        <v>995413</v>
      </c>
      <c r="B53" s="809"/>
      <c r="C53" s="831">
        <v>0.18</v>
      </c>
      <c r="D53" s="828" t="s">
        <v>209</v>
      </c>
      <c r="E53" s="890">
        <v>12</v>
      </c>
      <c r="F53" s="890" t="s">
        <v>569</v>
      </c>
      <c r="G53" s="977" t="s">
        <v>570</v>
      </c>
      <c r="H53" s="890" t="s">
        <v>561</v>
      </c>
      <c r="I53" s="891">
        <v>45</v>
      </c>
      <c r="J53" s="809"/>
      <c r="K53" s="961" t="str">
        <f t="shared" ref="K52:K53" si="50">IF(J53=0, "Included", IF(ISERROR(I53*J53), J53, I53*J53))</f>
        <v>Included</v>
      </c>
      <c r="L53" s="962">
        <f t="shared" ref="L52:L53" si="51">N53</f>
        <v>0</v>
      </c>
      <c r="M53" s="847">
        <f t="shared" si="48"/>
        <v>0</v>
      </c>
      <c r="N53" s="847">
        <f t="shared" si="49"/>
        <v>0</v>
      </c>
    </row>
    <row r="54" spans="1:14" ht="29">
      <c r="A54" s="960">
        <v>995413</v>
      </c>
      <c r="B54" s="809"/>
      <c r="C54" s="831">
        <v>0.18</v>
      </c>
      <c r="D54" s="828" t="s">
        <v>209</v>
      </c>
      <c r="E54" s="890">
        <v>13</v>
      </c>
      <c r="F54" s="890" t="s">
        <v>571</v>
      </c>
      <c r="G54" s="977" t="s">
        <v>572</v>
      </c>
      <c r="H54" s="890" t="s">
        <v>561</v>
      </c>
      <c r="I54" s="891">
        <v>174</v>
      </c>
      <c r="J54" s="809"/>
      <c r="K54" s="961" t="str">
        <f>IF(J54=0, "Included", IF(ISERROR(I54*J54), J54, I54*J54))</f>
        <v>Included</v>
      </c>
      <c r="L54" s="962">
        <f>N54</f>
        <v>0</v>
      </c>
      <c r="M54" s="847">
        <f>IF(K54="Included",0,K54)</f>
        <v>0</v>
      </c>
      <c r="N54" s="847">
        <f>IF(C54="confirmed",(M54*B54),(M54*C54))</f>
        <v>0</v>
      </c>
    </row>
    <row r="55" spans="1:14" ht="29">
      <c r="A55" s="960">
        <v>995413</v>
      </c>
      <c r="B55" s="809"/>
      <c r="C55" s="831">
        <v>0.18</v>
      </c>
      <c r="D55" s="828" t="s">
        <v>209</v>
      </c>
      <c r="E55" s="890">
        <v>14</v>
      </c>
      <c r="F55" s="890" t="s">
        <v>573</v>
      </c>
      <c r="G55" s="977" t="s">
        <v>574</v>
      </c>
      <c r="H55" s="890" t="s">
        <v>561</v>
      </c>
      <c r="I55" s="891">
        <v>129</v>
      </c>
      <c r="J55" s="809"/>
      <c r="K55" s="961" t="str">
        <f t="shared" ref="K55:K56" si="52">IF(J55=0, "Included", IF(ISERROR(I55*J55), J55, I55*J55))</f>
        <v>Included</v>
      </c>
      <c r="L55" s="962">
        <f t="shared" ref="L55:L56" si="53">N55</f>
        <v>0</v>
      </c>
      <c r="M55" s="847">
        <f t="shared" ref="M55:M56" si="54">IF(K55="Included",0,K55)</f>
        <v>0</v>
      </c>
      <c r="N55" s="847">
        <f t="shared" ref="N55:N56" si="55">IF(C55="confirmed",(M55*B55),(M55*C55))</f>
        <v>0</v>
      </c>
    </row>
    <row r="56" spans="1:14" ht="29">
      <c r="A56" s="960">
        <v>995413</v>
      </c>
      <c r="B56" s="809"/>
      <c r="C56" s="831">
        <v>0.18</v>
      </c>
      <c r="D56" s="828" t="s">
        <v>209</v>
      </c>
      <c r="E56" s="890">
        <v>15</v>
      </c>
      <c r="F56" s="890" t="s">
        <v>575</v>
      </c>
      <c r="G56" s="977" t="s">
        <v>576</v>
      </c>
      <c r="H56" s="890" t="s">
        <v>561</v>
      </c>
      <c r="I56" s="891">
        <v>102</v>
      </c>
      <c r="J56" s="809"/>
      <c r="K56" s="961" t="str">
        <f t="shared" si="52"/>
        <v>Included</v>
      </c>
      <c r="L56" s="962">
        <f t="shared" si="53"/>
        <v>0</v>
      </c>
      <c r="M56" s="847">
        <f t="shared" si="54"/>
        <v>0</v>
      </c>
      <c r="N56" s="847">
        <f t="shared" si="55"/>
        <v>0</v>
      </c>
    </row>
    <row r="57" spans="1:14" ht="15.5">
      <c r="A57" s="960">
        <v>995413</v>
      </c>
      <c r="B57" s="809"/>
      <c r="C57" s="831">
        <v>0.18</v>
      </c>
      <c r="D57" s="828" t="s">
        <v>209</v>
      </c>
      <c r="E57" s="890">
        <v>16</v>
      </c>
      <c r="F57" s="890" t="s">
        <v>577</v>
      </c>
      <c r="G57" s="977" t="s">
        <v>578</v>
      </c>
      <c r="H57" s="890" t="s">
        <v>561</v>
      </c>
      <c r="I57" s="891">
        <v>120</v>
      </c>
      <c r="J57" s="809"/>
      <c r="K57" s="961" t="str">
        <f>IF(J57=0, "Included", IF(ISERROR(I57*J57), J57, I57*J57))</f>
        <v>Included</v>
      </c>
      <c r="L57" s="962">
        <f>N57</f>
        <v>0</v>
      </c>
      <c r="M57" s="847">
        <f>IF(K57="Included",0,K57)</f>
        <v>0</v>
      </c>
      <c r="N57" s="847">
        <f>IF(C57="confirmed",(M57*B57),(M57*C57))</f>
        <v>0</v>
      </c>
    </row>
    <row r="58" spans="1:14" ht="29">
      <c r="A58" s="960">
        <v>995413</v>
      </c>
      <c r="B58" s="809"/>
      <c r="C58" s="831">
        <v>0.18</v>
      </c>
      <c r="D58" s="828" t="s">
        <v>209</v>
      </c>
      <c r="E58" s="890">
        <v>17</v>
      </c>
      <c r="F58" s="890" t="s">
        <v>579</v>
      </c>
      <c r="G58" s="977" t="s">
        <v>580</v>
      </c>
      <c r="H58" s="890" t="s">
        <v>581</v>
      </c>
      <c r="I58" s="891">
        <v>72</v>
      </c>
      <c r="J58" s="809"/>
      <c r="K58" s="961" t="str">
        <f t="shared" ref="K58:K59" si="56">IF(J58=0, "Included", IF(ISERROR(I58*J58), J58, I58*J58))</f>
        <v>Included</v>
      </c>
      <c r="L58" s="962">
        <f t="shared" ref="L58:L59" si="57">N58</f>
        <v>0</v>
      </c>
      <c r="M58" s="847">
        <f t="shared" ref="M58:M59" si="58">IF(K58="Included",0,K58)</f>
        <v>0</v>
      </c>
      <c r="N58" s="847">
        <f t="shared" ref="N58:N59" si="59">IF(C58="confirmed",(M58*B58),(M58*C58))</f>
        <v>0</v>
      </c>
    </row>
    <row r="59" spans="1:14" ht="43.5">
      <c r="A59" s="960">
        <v>995413</v>
      </c>
      <c r="B59" s="809"/>
      <c r="C59" s="831">
        <v>0.18</v>
      </c>
      <c r="D59" s="828" t="s">
        <v>209</v>
      </c>
      <c r="E59" s="890">
        <v>18</v>
      </c>
      <c r="F59" s="890" t="s">
        <v>582</v>
      </c>
      <c r="G59" s="977" t="s">
        <v>583</v>
      </c>
      <c r="H59" s="890" t="s">
        <v>584</v>
      </c>
      <c r="I59" s="891">
        <v>6300</v>
      </c>
      <c r="J59" s="809"/>
      <c r="K59" s="961" t="str">
        <f t="shared" si="56"/>
        <v>Included</v>
      </c>
      <c r="L59" s="962">
        <f t="shared" si="57"/>
        <v>0</v>
      </c>
      <c r="M59" s="847">
        <f t="shared" si="58"/>
        <v>0</v>
      </c>
      <c r="N59" s="847">
        <f t="shared" si="59"/>
        <v>0</v>
      </c>
    </row>
    <row r="60" spans="1:14" ht="232">
      <c r="A60" s="960">
        <v>995413</v>
      </c>
      <c r="B60" s="809"/>
      <c r="C60" s="831">
        <v>0.18</v>
      </c>
      <c r="D60" s="828" t="s">
        <v>209</v>
      </c>
      <c r="E60" s="890">
        <v>19</v>
      </c>
      <c r="F60" s="890">
        <v>5.33</v>
      </c>
      <c r="G60" s="977" t="s">
        <v>585</v>
      </c>
      <c r="H60" s="1238"/>
      <c r="I60" s="1239"/>
      <c r="J60" s="840"/>
      <c r="K60" s="961"/>
      <c r="L60" s="962"/>
      <c r="M60" s="847">
        <f>IF(K60="Included",0,K60)</f>
        <v>0</v>
      </c>
      <c r="N60" s="847">
        <f>IF(C60="confirmed",(M60*B60),(M60*C60))</f>
        <v>0</v>
      </c>
    </row>
    <row r="61" spans="1:14" ht="29">
      <c r="A61" s="960">
        <v>995413</v>
      </c>
      <c r="B61" s="809"/>
      <c r="C61" s="831">
        <v>0.18</v>
      </c>
      <c r="D61" s="828" t="s">
        <v>209</v>
      </c>
      <c r="E61" s="890">
        <v>20</v>
      </c>
      <c r="F61" s="890" t="s">
        <v>586</v>
      </c>
      <c r="G61" s="977" t="s">
        <v>587</v>
      </c>
      <c r="H61" s="890" t="s">
        <v>551</v>
      </c>
      <c r="I61" s="891">
        <v>42</v>
      </c>
      <c r="J61" s="809"/>
      <c r="K61" s="961" t="str">
        <f t="shared" ref="K61:K62" si="60">IF(J61=0, "Included", IF(ISERROR(I61*J61), J61, I61*J61))</f>
        <v>Included</v>
      </c>
      <c r="L61" s="962">
        <f t="shared" ref="L61:L62" si="61">N61</f>
        <v>0</v>
      </c>
      <c r="M61" s="847">
        <f t="shared" ref="M61:M62" si="62">IF(K61="Included",0,K61)</f>
        <v>0</v>
      </c>
      <c r="N61" s="847">
        <f t="shared" ref="N61:N62" si="63">IF(C61="confirmed",(M61*B61),(M61*C61))</f>
        <v>0</v>
      </c>
    </row>
    <row r="62" spans="1:14" ht="29">
      <c r="A62" s="960">
        <v>995413</v>
      </c>
      <c r="B62" s="809"/>
      <c r="C62" s="831">
        <v>0.18</v>
      </c>
      <c r="D62" s="828" t="s">
        <v>209</v>
      </c>
      <c r="E62" s="890">
        <v>21</v>
      </c>
      <c r="F62" s="890" t="s">
        <v>588</v>
      </c>
      <c r="G62" s="977" t="s">
        <v>589</v>
      </c>
      <c r="H62" s="890" t="s">
        <v>551</v>
      </c>
      <c r="I62" s="891">
        <v>25.5</v>
      </c>
      <c r="J62" s="809"/>
      <c r="K62" s="961" t="str">
        <f t="shared" si="60"/>
        <v>Included</v>
      </c>
      <c r="L62" s="962">
        <f t="shared" si="61"/>
        <v>0</v>
      </c>
      <c r="M62" s="847">
        <f t="shared" si="62"/>
        <v>0</v>
      </c>
      <c r="N62" s="847">
        <f t="shared" si="63"/>
        <v>0</v>
      </c>
    </row>
    <row r="63" spans="1:14" ht="43.5">
      <c r="A63" s="960">
        <v>995413</v>
      </c>
      <c r="B63" s="809"/>
      <c r="C63" s="831">
        <v>0.18</v>
      </c>
      <c r="D63" s="828" t="s">
        <v>209</v>
      </c>
      <c r="E63" s="890">
        <v>22</v>
      </c>
      <c r="F63" s="890" t="s">
        <v>258</v>
      </c>
      <c r="G63" s="977" t="s">
        <v>590</v>
      </c>
      <c r="H63" s="890" t="s">
        <v>551</v>
      </c>
      <c r="I63" s="891">
        <v>69</v>
      </c>
      <c r="J63" s="809"/>
      <c r="K63" s="961" t="str">
        <f>IF(J63=0, "Included", IF(ISERROR(I63*J63), J63, I63*J63))</f>
        <v>Included</v>
      </c>
      <c r="L63" s="962">
        <f>N63</f>
        <v>0</v>
      </c>
      <c r="M63" s="847">
        <f>IF(K63="Included",0,K63)</f>
        <v>0</v>
      </c>
      <c r="N63" s="847">
        <f>IF(C63="confirmed",(M63*B63),(M63*C63))</f>
        <v>0</v>
      </c>
    </row>
    <row r="64" spans="1:14" ht="290">
      <c r="A64" s="960">
        <v>995413</v>
      </c>
      <c r="B64" s="809"/>
      <c r="C64" s="831">
        <v>0.18</v>
      </c>
      <c r="D64" s="828" t="s">
        <v>209</v>
      </c>
      <c r="E64" s="890">
        <v>23</v>
      </c>
      <c r="F64" s="890" t="s">
        <v>591</v>
      </c>
      <c r="G64" s="977" t="s">
        <v>592</v>
      </c>
      <c r="H64" s="1238"/>
      <c r="I64" s="1239"/>
      <c r="J64" s="840"/>
      <c r="K64" s="961"/>
      <c r="L64" s="962"/>
      <c r="M64" s="847">
        <f t="shared" ref="M64:M65" si="64">IF(K64="Included",0,K64)</f>
        <v>0</v>
      </c>
      <c r="N64" s="847">
        <f t="shared" ref="N64:N65" si="65">IF(C64="confirmed",(M64*B64),(M64*C64))</f>
        <v>0</v>
      </c>
    </row>
    <row r="65" spans="1:14" ht="72.5">
      <c r="A65" s="960">
        <v>995413</v>
      </c>
      <c r="B65" s="809"/>
      <c r="C65" s="831">
        <v>0.18</v>
      </c>
      <c r="D65" s="828" t="s">
        <v>209</v>
      </c>
      <c r="E65" s="890">
        <v>24</v>
      </c>
      <c r="F65" s="890" t="s">
        <v>593</v>
      </c>
      <c r="G65" s="977" t="s">
        <v>594</v>
      </c>
      <c r="H65" s="890" t="s">
        <v>561</v>
      </c>
      <c r="I65" s="891">
        <v>13.5</v>
      </c>
      <c r="J65" s="809"/>
      <c r="K65" s="961" t="str">
        <f t="shared" ref="K64:K65" si="66">IF(J65=0, "Included", IF(ISERROR(I65*J65), J65, I65*J65))</f>
        <v>Included</v>
      </c>
      <c r="L65" s="962">
        <f t="shared" ref="L64:L65" si="67">N65</f>
        <v>0</v>
      </c>
      <c r="M65" s="847">
        <f t="shared" si="64"/>
        <v>0</v>
      </c>
      <c r="N65" s="847">
        <f t="shared" si="65"/>
        <v>0</v>
      </c>
    </row>
    <row r="66" spans="1:14" ht="87">
      <c r="A66" s="960">
        <v>995413</v>
      </c>
      <c r="B66" s="809"/>
      <c r="C66" s="831">
        <v>0.18</v>
      </c>
      <c r="D66" s="828" t="s">
        <v>209</v>
      </c>
      <c r="E66" s="890">
        <v>25</v>
      </c>
      <c r="F66" s="890" t="s">
        <v>595</v>
      </c>
      <c r="G66" s="977" t="s">
        <v>596</v>
      </c>
      <c r="H66" s="890" t="s">
        <v>561</v>
      </c>
      <c r="I66" s="891">
        <v>5.3999999999999995</v>
      </c>
      <c r="J66" s="809"/>
      <c r="K66" s="961" t="str">
        <f>IF(J66=0, "Included", IF(ISERROR(I66*J66), J66, I66*J66))</f>
        <v>Included</v>
      </c>
      <c r="L66" s="962">
        <f>N66</f>
        <v>0</v>
      </c>
      <c r="M66" s="847">
        <f>IF(K66="Included",0,K66)</f>
        <v>0</v>
      </c>
      <c r="N66" s="847">
        <f>IF(C66="confirmed",(M66*B66),(M66*C66))</f>
        <v>0</v>
      </c>
    </row>
    <row r="67" spans="1:14" ht="116">
      <c r="A67" s="960">
        <v>995413</v>
      </c>
      <c r="B67" s="809"/>
      <c r="C67" s="831">
        <v>0.18</v>
      </c>
      <c r="D67" s="828" t="s">
        <v>209</v>
      </c>
      <c r="E67" s="890">
        <v>26</v>
      </c>
      <c r="F67" s="890" t="s">
        <v>597</v>
      </c>
      <c r="G67" s="977" t="s">
        <v>598</v>
      </c>
      <c r="H67" s="890" t="s">
        <v>561</v>
      </c>
      <c r="I67" s="891">
        <v>10.799999999999999</v>
      </c>
      <c r="J67" s="809"/>
      <c r="K67" s="961" t="str">
        <f t="shared" ref="K67:K68" si="68">IF(J67=0, "Included", IF(ISERROR(I67*J67), J67, I67*J67))</f>
        <v>Included</v>
      </c>
      <c r="L67" s="962">
        <f t="shared" ref="L67:L68" si="69">N67</f>
        <v>0</v>
      </c>
      <c r="M67" s="847">
        <f t="shared" ref="M67:M68" si="70">IF(K67="Included",0,K67)</f>
        <v>0</v>
      </c>
      <c r="N67" s="847">
        <f t="shared" ref="N67:N68" si="71">IF(C67="confirmed",(M67*B67),(M67*C67))</f>
        <v>0</v>
      </c>
    </row>
    <row r="68" spans="1:14" ht="58">
      <c r="A68" s="960">
        <v>995413</v>
      </c>
      <c r="B68" s="809"/>
      <c r="C68" s="831">
        <v>0.18</v>
      </c>
      <c r="D68" s="828" t="s">
        <v>209</v>
      </c>
      <c r="E68" s="890">
        <v>27</v>
      </c>
      <c r="F68" s="890">
        <v>10.1</v>
      </c>
      <c r="G68" s="977" t="s">
        <v>599</v>
      </c>
      <c r="H68" s="890" t="s">
        <v>584</v>
      </c>
      <c r="I68" s="891">
        <v>600</v>
      </c>
      <c r="J68" s="809"/>
      <c r="K68" s="961" t="str">
        <f t="shared" si="68"/>
        <v>Included</v>
      </c>
      <c r="L68" s="962">
        <f t="shared" si="69"/>
        <v>0</v>
      </c>
      <c r="M68" s="847">
        <f t="shared" si="70"/>
        <v>0</v>
      </c>
      <c r="N68" s="847">
        <f t="shared" si="71"/>
        <v>0</v>
      </c>
    </row>
    <row r="69" spans="1:14" ht="87">
      <c r="A69" s="960">
        <v>995413</v>
      </c>
      <c r="B69" s="809"/>
      <c r="C69" s="831">
        <v>0.18</v>
      </c>
      <c r="D69" s="828" t="s">
        <v>209</v>
      </c>
      <c r="E69" s="890">
        <v>28</v>
      </c>
      <c r="F69" s="890" t="s">
        <v>600</v>
      </c>
      <c r="G69" s="977" t="s">
        <v>601</v>
      </c>
      <c r="H69" s="890" t="s">
        <v>211</v>
      </c>
      <c r="I69" s="891">
        <v>81</v>
      </c>
      <c r="J69" s="809"/>
      <c r="K69" s="961" t="str">
        <f>IF(J69=0, "Included", IF(ISERROR(I69*J69), J69, I69*J69))</f>
        <v>Included</v>
      </c>
      <c r="L69" s="962">
        <f>N69</f>
        <v>0</v>
      </c>
      <c r="M69" s="847">
        <f>IF(K69="Included",0,K69)</f>
        <v>0</v>
      </c>
      <c r="N69" s="847">
        <f>IF(C69="confirmed",(M69*B69),(M69*C69))</f>
        <v>0</v>
      </c>
    </row>
    <row r="70" spans="1:14" ht="101.5">
      <c r="A70" s="960">
        <v>995413</v>
      </c>
      <c r="B70" s="809"/>
      <c r="C70" s="831">
        <v>0.18</v>
      </c>
      <c r="D70" s="828" t="s">
        <v>209</v>
      </c>
      <c r="E70" s="890">
        <v>29</v>
      </c>
      <c r="F70" s="890" t="s">
        <v>219</v>
      </c>
      <c r="G70" s="977" t="s">
        <v>602</v>
      </c>
      <c r="H70" s="890" t="s">
        <v>561</v>
      </c>
      <c r="I70" s="891">
        <v>9.6000000000000014</v>
      </c>
      <c r="J70" s="809"/>
      <c r="K70" s="961" t="str">
        <f t="shared" ref="K70:K71" si="72">IF(J70=0, "Included", IF(ISERROR(I70*J70), J70, I70*J70))</f>
        <v>Included</v>
      </c>
      <c r="L70" s="962">
        <f t="shared" ref="L70:L71" si="73">N70</f>
        <v>0</v>
      </c>
      <c r="M70" s="847">
        <f t="shared" ref="M70:M71" si="74">IF(K70="Included",0,K70)</f>
        <v>0</v>
      </c>
      <c r="N70" s="847">
        <f t="shared" ref="N70:N71" si="75">IF(C70="confirmed",(M70*B70),(M70*C70))</f>
        <v>0</v>
      </c>
    </row>
    <row r="71" spans="1:14" ht="145">
      <c r="A71" s="960">
        <v>995413</v>
      </c>
      <c r="B71" s="809"/>
      <c r="C71" s="831">
        <v>0.18</v>
      </c>
      <c r="D71" s="828" t="s">
        <v>209</v>
      </c>
      <c r="E71" s="890">
        <v>30</v>
      </c>
      <c r="F71" s="890" t="s">
        <v>603</v>
      </c>
      <c r="G71" s="977" t="s">
        <v>604</v>
      </c>
      <c r="H71" s="890" t="s">
        <v>561</v>
      </c>
      <c r="I71" s="891">
        <v>24</v>
      </c>
      <c r="J71" s="809"/>
      <c r="K71" s="961" t="str">
        <f t="shared" si="72"/>
        <v>Included</v>
      </c>
      <c r="L71" s="962">
        <f t="shared" si="73"/>
        <v>0</v>
      </c>
      <c r="M71" s="847">
        <f t="shared" si="74"/>
        <v>0</v>
      </c>
      <c r="N71" s="847">
        <f t="shared" si="75"/>
        <v>0</v>
      </c>
    </row>
    <row r="72" spans="1:14" ht="15.5">
      <c r="A72" s="960">
        <v>995413</v>
      </c>
      <c r="B72" s="809"/>
      <c r="C72" s="831">
        <v>0.18</v>
      </c>
      <c r="D72" s="828" t="s">
        <v>209</v>
      </c>
      <c r="E72" s="890">
        <v>31</v>
      </c>
      <c r="F72" s="890" t="s">
        <v>313</v>
      </c>
      <c r="G72" s="977" t="s">
        <v>605</v>
      </c>
      <c r="H72" s="890" t="s">
        <v>561</v>
      </c>
      <c r="I72" s="891">
        <v>225</v>
      </c>
      <c r="J72" s="809"/>
      <c r="K72" s="961" t="str">
        <f>IF(J72=0, "Included", IF(ISERROR(I72*J72), J72, I72*J72))</f>
        <v>Included</v>
      </c>
      <c r="L72" s="962">
        <f>N72</f>
        <v>0</v>
      </c>
      <c r="M72" s="847">
        <f>IF(K72="Included",0,K72)</f>
        <v>0</v>
      </c>
      <c r="N72" s="847">
        <f>IF(C72="confirmed",(M72*B72),(M72*C72))</f>
        <v>0</v>
      </c>
    </row>
    <row r="73" spans="1:14" ht="43.5">
      <c r="A73" s="960">
        <v>995413</v>
      </c>
      <c r="B73" s="809"/>
      <c r="C73" s="831">
        <v>0.18</v>
      </c>
      <c r="D73" s="828" t="s">
        <v>209</v>
      </c>
      <c r="E73" s="890">
        <v>32</v>
      </c>
      <c r="F73" s="890">
        <v>13.11</v>
      </c>
      <c r="G73" s="977" t="s">
        <v>606</v>
      </c>
      <c r="H73" s="890" t="s">
        <v>561</v>
      </c>
      <c r="I73" s="891">
        <v>255</v>
      </c>
      <c r="J73" s="809"/>
      <c r="K73" s="961" t="str">
        <f t="shared" ref="K73:K74" si="76">IF(J73=0, "Included", IF(ISERROR(I73*J73), J73, I73*J73))</f>
        <v>Included</v>
      </c>
      <c r="L73" s="962">
        <f t="shared" ref="L73:L74" si="77">N73</f>
        <v>0</v>
      </c>
      <c r="M73" s="847">
        <f t="shared" ref="M73:M74" si="78">IF(K73="Included",0,K73)</f>
        <v>0</v>
      </c>
      <c r="N73" s="847">
        <f t="shared" ref="N73:N74" si="79">IF(C73="confirmed",(M73*B73),(M73*C73))</f>
        <v>0</v>
      </c>
    </row>
    <row r="74" spans="1:14" ht="15.5">
      <c r="A74" s="960">
        <v>995413</v>
      </c>
      <c r="B74" s="809"/>
      <c r="C74" s="831">
        <v>0.18</v>
      </c>
      <c r="D74" s="828" t="s">
        <v>209</v>
      </c>
      <c r="E74" s="890">
        <v>33</v>
      </c>
      <c r="F74" s="890" t="s">
        <v>607</v>
      </c>
      <c r="G74" s="977" t="s">
        <v>608</v>
      </c>
      <c r="H74" s="890" t="s">
        <v>561</v>
      </c>
      <c r="I74" s="891">
        <v>81</v>
      </c>
      <c r="J74" s="809"/>
      <c r="K74" s="961" t="str">
        <f t="shared" si="76"/>
        <v>Included</v>
      </c>
      <c r="L74" s="962">
        <f t="shared" si="77"/>
        <v>0</v>
      </c>
      <c r="M74" s="847">
        <f t="shared" si="78"/>
        <v>0</v>
      </c>
      <c r="N74" s="847">
        <f t="shared" si="79"/>
        <v>0</v>
      </c>
    </row>
    <row r="75" spans="1:14" ht="29">
      <c r="A75" s="960">
        <v>995413</v>
      </c>
      <c r="B75" s="809"/>
      <c r="C75" s="831">
        <v>0.18</v>
      </c>
      <c r="D75" s="828" t="s">
        <v>209</v>
      </c>
      <c r="E75" s="890">
        <v>1</v>
      </c>
      <c r="F75" s="890">
        <v>13.26</v>
      </c>
      <c r="G75" s="977" t="s">
        <v>609</v>
      </c>
      <c r="H75" s="890" t="s">
        <v>211</v>
      </c>
      <c r="I75" s="891">
        <v>306</v>
      </c>
      <c r="J75" s="809"/>
      <c r="K75" s="961" t="str">
        <f>IF(J75=0, "Included", IF(ISERROR(I75*J75), J75, I75*J75))</f>
        <v>Included</v>
      </c>
      <c r="L75" s="962">
        <f>N75</f>
        <v>0</v>
      </c>
      <c r="M75" s="847">
        <f>IF(K75="Included",0,K75)</f>
        <v>0</v>
      </c>
      <c r="N75" s="847">
        <f>IF(C75="confirmed",(M75*B75),(M75*C75))</f>
        <v>0</v>
      </c>
    </row>
    <row r="76" spans="1:14" ht="58">
      <c r="A76" s="960">
        <v>995413</v>
      </c>
      <c r="B76" s="809"/>
      <c r="C76" s="831">
        <v>0.18</v>
      </c>
      <c r="D76" s="828" t="s">
        <v>209</v>
      </c>
      <c r="E76" s="890">
        <v>2</v>
      </c>
      <c r="F76" s="890" t="s">
        <v>610</v>
      </c>
      <c r="G76" s="977" t="s">
        <v>611</v>
      </c>
      <c r="H76" s="890" t="s">
        <v>561</v>
      </c>
      <c r="I76" s="891">
        <v>255</v>
      </c>
      <c r="J76" s="809"/>
      <c r="K76" s="961" t="str">
        <f t="shared" ref="K76:K77" si="80">IF(J76=0, "Included", IF(ISERROR(I76*J76), J76, I76*J76))</f>
        <v>Included</v>
      </c>
      <c r="L76" s="962">
        <f t="shared" ref="L76:L77" si="81">N76</f>
        <v>0</v>
      </c>
      <c r="M76" s="847">
        <f t="shared" ref="M76:M77" si="82">IF(K76="Included",0,K76)</f>
        <v>0</v>
      </c>
      <c r="N76" s="847">
        <f t="shared" ref="N76:N77" si="83">IF(C76="confirmed",(M76*B76),(M76*C76))</f>
        <v>0</v>
      </c>
    </row>
    <row r="77" spans="1:14" ht="43.5">
      <c r="A77" s="960">
        <v>995413</v>
      </c>
      <c r="B77" s="809"/>
      <c r="C77" s="831">
        <v>0.18</v>
      </c>
      <c r="D77" s="828" t="s">
        <v>209</v>
      </c>
      <c r="E77" s="890">
        <v>3</v>
      </c>
      <c r="F77" s="890">
        <v>13.8</v>
      </c>
      <c r="G77" s="977" t="s">
        <v>612</v>
      </c>
      <c r="H77" s="890" t="s">
        <v>561</v>
      </c>
      <c r="I77" s="891">
        <v>255</v>
      </c>
      <c r="J77" s="809"/>
      <c r="K77" s="961" t="str">
        <f t="shared" si="80"/>
        <v>Included</v>
      </c>
      <c r="L77" s="962">
        <f t="shared" si="81"/>
        <v>0</v>
      </c>
      <c r="M77" s="847">
        <f t="shared" si="82"/>
        <v>0</v>
      </c>
      <c r="N77" s="847">
        <f t="shared" si="83"/>
        <v>0</v>
      </c>
    </row>
    <row r="78" spans="1:14" ht="58">
      <c r="A78" s="960">
        <v>995413</v>
      </c>
      <c r="B78" s="809"/>
      <c r="C78" s="831">
        <v>0.18</v>
      </c>
      <c r="D78" s="828" t="s">
        <v>209</v>
      </c>
      <c r="E78" s="890">
        <v>4</v>
      </c>
      <c r="F78" s="890" t="s">
        <v>613</v>
      </c>
      <c r="G78" s="977" t="s">
        <v>614</v>
      </c>
      <c r="H78" s="890" t="s">
        <v>561</v>
      </c>
      <c r="I78" s="891">
        <v>387</v>
      </c>
      <c r="J78" s="809"/>
      <c r="K78" s="961" t="str">
        <f>IF(J78=0, "Included", IF(ISERROR(I78*J78), J78, I78*J78))</f>
        <v>Included</v>
      </c>
      <c r="L78" s="962">
        <f>N78</f>
        <v>0</v>
      </c>
      <c r="M78" s="847">
        <f>IF(K78="Included",0,K78)</f>
        <v>0</v>
      </c>
      <c r="N78" s="847">
        <f>IF(C78="confirmed",(M78*B78),(M78*C78))</f>
        <v>0</v>
      </c>
    </row>
    <row r="79" spans="1:14" ht="58">
      <c r="A79" s="960">
        <v>995413</v>
      </c>
      <c r="B79" s="809"/>
      <c r="C79" s="831">
        <v>0.18</v>
      </c>
      <c r="D79" s="828" t="s">
        <v>209</v>
      </c>
      <c r="E79" s="890">
        <v>5</v>
      </c>
      <c r="F79" s="890" t="s">
        <v>615</v>
      </c>
      <c r="G79" s="977" t="s">
        <v>616</v>
      </c>
      <c r="H79" s="890" t="s">
        <v>561</v>
      </c>
      <c r="I79" s="891">
        <v>387</v>
      </c>
      <c r="J79" s="809"/>
      <c r="K79" s="961" t="str">
        <f t="shared" ref="K79:K80" si="84">IF(J79=0, "Included", IF(ISERROR(I79*J79), J79, I79*J79))</f>
        <v>Included</v>
      </c>
      <c r="L79" s="962">
        <f t="shared" ref="L79:L80" si="85">N79</f>
        <v>0</v>
      </c>
      <c r="M79" s="847">
        <f t="shared" ref="M79:M80" si="86">IF(K79="Included",0,K79)</f>
        <v>0</v>
      </c>
      <c r="N79" s="847">
        <f t="shared" ref="N79:N80" si="87">IF(C79="confirmed",(M79*B79),(M79*C79))</f>
        <v>0</v>
      </c>
    </row>
    <row r="80" spans="1:14" ht="43.5">
      <c r="A80" s="960">
        <v>995413</v>
      </c>
      <c r="B80" s="809"/>
      <c r="C80" s="831">
        <v>0.18</v>
      </c>
      <c r="D80" s="828" t="s">
        <v>209</v>
      </c>
      <c r="E80" s="890">
        <v>6</v>
      </c>
      <c r="F80" s="890" t="s">
        <v>617</v>
      </c>
      <c r="G80" s="977" t="s">
        <v>618</v>
      </c>
      <c r="H80" s="890" t="s">
        <v>581</v>
      </c>
      <c r="I80" s="891">
        <v>18</v>
      </c>
      <c r="J80" s="809"/>
      <c r="K80" s="961" t="str">
        <f t="shared" si="84"/>
        <v>Included</v>
      </c>
      <c r="L80" s="962">
        <f t="shared" si="85"/>
        <v>0</v>
      </c>
      <c r="M80" s="847">
        <f t="shared" si="86"/>
        <v>0</v>
      </c>
      <c r="N80" s="847">
        <f t="shared" si="87"/>
        <v>0</v>
      </c>
    </row>
    <row r="81" spans="1:14" ht="362.5">
      <c r="A81" s="960">
        <v>995413</v>
      </c>
      <c r="B81" s="809"/>
      <c r="C81" s="831">
        <v>0.18</v>
      </c>
      <c r="D81" s="828" t="s">
        <v>209</v>
      </c>
      <c r="E81" s="890">
        <v>7</v>
      </c>
      <c r="F81" s="890">
        <v>22.7</v>
      </c>
      <c r="G81" s="977" t="s">
        <v>619</v>
      </c>
      <c r="H81" s="890" t="s">
        <v>561</v>
      </c>
      <c r="I81" s="891">
        <v>90</v>
      </c>
      <c r="J81" s="809"/>
      <c r="K81" s="961" t="str">
        <f>IF(J81=0, "Included", IF(ISERROR(I81*J81), J81, I81*J81))</f>
        <v>Included</v>
      </c>
      <c r="L81" s="962">
        <f>N81</f>
        <v>0</v>
      </c>
      <c r="M81" s="847">
        <f>IF(K81="Included",0,K81)</f>
        <v>0</v>
      </c>
      <c r="N81" s="847">
        <f>IF(C81="confirmed",(M81*B81),(M81*C81))</f>
        <v>0</v>
      </c>
    </row>
    <row r="82" spans="1:14" ht="43.5">
      <c r="A82" s="960">
        <v>995413</v>
      </c>
      <c r="B82" s="809"/>
      <c r="C82" s="831">
        <v>0.18</v>
      </c>
      <c r="D82" s="828" t="s">
        <v>209</v>
      </c>
      <c r="E82" s="890">
        <v>8</v>
      </c>
      <c r="F82" s="890">
        <v>100001721</v>
      </c>
      <c r="G82" s="977" t="s">
        <v>620</v>
      </c>
      <c r="H82" s="890" t="s">
        <v>551</v>
      </c>
      <c r="I82" s="891">
        <v>18</v>
      </c>
      <c r="J82" s="809"/>
      <c r="K82" s="961" t="str">
        <f t="shared" ref="K82:K83" si="88">IF(J82=0, "Included", IF(ISERROR(I82*J82), J82, I82*J82))</f>
        <v>Included</v>
      </c>
      <c r="L82" s="962">
        <f t="shared" ref="L82:L83" si="89">N82</f>
        <v>0</v>
      </c>
      <c r="M82" s="847">
        <f t="shared" ref="M82:M83" si="90">IF(K82="Included",0,K82)</f>
        <v>0</v>
      </c>
      <c r="N82" s="847">
        <f t="shared" ref="N82:N83" si="91">IF(C82="confirmed",(M82*B82),(M82*C82))</f>
        <v>0</v>
      </c>
    </row>
    <row r="83" spans="1:14" ht="29">
      <c r="A83" s="960">
        <v>995413</v>
      </c>
      <c r="B83" s="809"/>
      <c r="C83" s="831">
        <v>0.18</v>
      </c>
      <c r="D83" s="828" t="s">
        <v>209</v>
      </c>
      <c r="E83" s="890">
        <v>9</v>
      </c>
      <c r="F83" s="890">
        <v>100001720</v>
      </c>
      <c r="G83" s="977" t="s">
        <v>621</v>
      </c>
      <c r="H83" s="890" t="s">
        <v>551</v>
      </c>
      <c r="I83" s="891">
        <v>30</v>
      </c>
      <c r="J83" s="809"/>
      <c r="K83" s="961" t="str">
        <f t="shared" si="88"/>
        <v>Included</v>
      </c>
      <c r="L83" s="962">
        <f t="shared" si="89"/>
        <v>0</v>
      </c>
      <c r="M83" s="847">
        <f t="shared" si="90"/>
        <v>0</v>
      </c>
      <c r="N83" s="847">
        <f t="shared" si="91"/>
        <v>0</v>
      </c>
    </row>
    <row r="84" spans="1:14" ht="43.5">
      <c r="A84" s="960">
        <v>995413</v>
      </c>
      <c r="B84" s="809"/>
      <c r="C84" s="831">
        <v>0.18</v>
      </c>
      <c r="D84" s="828" t="s">
        <v>209</v>
      </c>
      <c r="E84" s="890">
        <v>10</v>
      </c>
      <c r="F84" s="890" t="s">
        <v>416</v>
      </c>
      <c r="G84" s="977" t="s">
        <v>622</v>
      </c>
      <c r="H84" s="890" t="s">
        <v>561</v>
      </c>
      <c r="I84" s="891">
        <v>60</v>
      </c>
      <c r="J84" s="809"/>
      <c r="K84" s="961" t="str">
        <f>IF(J84=0, "Included", IF(ISERROR(I84*J84), J84, I84*J84))</f>
        <v>Included</v>
      </c>
      <c r="L84" s="962">
        <f>N84</f>
        <v>0</v>
      </c>
      <c r="M84" s="847">
        <f>IF(K84="Included",0,K84)</f>
        <v>0</v>
      </c>
      <c r="N84" s="847">
        <f>IF(C84="confirmed",(M84*B84),(M84*C84))</f>
        <v>0</v>
      </c>
    </row>
    <row r="85" spans="1:14" ht="43.5">
      <c r="A85" s="960">
        <v>995413</v>
      </c>
      <c r="B85" s="809"/>
      <c r="C85" s="831">
        <v>0.18</v>
      </c>
      <c r="D85" s="828" t="s">
        <v>209</v>
      </c>
      <c r="E85" s="890">
        <v>11</v>
      </c>
      <c r="F85" s="890" t="s">
        <v>418</v>
      </c>
      <c r="G85" s="977" t="s">
        <v>623</v>
      </c>
      <c r="H85" s="890" t="s">
        <v>561</v>
      </c>
      <c r="I85" s="891">
        <v>27</v>
      </c>
      <c r="J85" s="809"/>
      <c r="K85" s="961" t="str">
        <f t="shared" ref="K85" si="92">IF(J85=0, "Included", IF(ISERROR(I85*J85), J85, I85*J85))</f>
        <v>Included</v>
      </c>
      <c r="L85" s="962">
        <f t="shared" ref="L85" si="93">N85</f>
        <v>0</v>
      </c>
      <c r="M85" s="847">
        <f t="shared" ref="M85:M87" si="94">IF(K85="Included",0,K85)</f>
        <v>0</v>
      </c>
      <c r="N85" s="847">
        <f t="shared" ref="N85:N87" si="95">IF(C85="confirmed",(M85*B85),(M85*C85))</f>
        <v>0</v>
      </c>
    </row>
    <row r="86" spans="1:14" ht="15.5">
      <c r="A86" s="960"/>
      <c r="B86" s="809"/>
      <c r="C86" s="831"/>
      <c r="D86" s="828"/>
      <c r="E86" s="890"/>
      <c r="F86" s="890"/>
      <c r="G86" s="979" t="s">
        <v>624</v>
      </c>
      <c r="H86" s="890"/>
      <c r="I86" s="890"/>
      <c r="J86" s="809"/>
      <c r="K86" s="961"/>
      <c r="L86" s="962"/>
      <c r="M86" s="847"/>
      <c r="N86" s="847"/>
    </row>
    <row r="87" spans="1:14" ht="58">
      <c r="A87" s="960">
        <v>995413</v>
      </c>
      <c r="B87" s="809"/>
      <c r="C87" s="831">
        <v>0.18</v>
      </c>
      <c r="D87" s="828" t="s">
        <v>209</v>
      </c>
      <c r="E87" s="890">
        <v>12</v>
      </c>
      <c r="F87" s="890">
        <v>1.1000000000000001</v>
      </c>
      <c r="G87" s="977" t="s">
        <v>625</v>
      </c>
      <c r="H87" s="1238"/>
      <c r="I87" s="1238"/>
      <c r="J87" s="840"/>
      <c r="K87" s="961"/>
      <c r="L87" s="962"/>
      <c r="M87" s="847">
        <f t="shared" si="94"/>
        <v>0</v>
      </c>
      <c r="N87" s="847">
        <f t="shared" si="95"/>
        <v>0</v>
      </c>
    </row>
    <row r="88" spans="1:14" ht="15.5">
      <c r="A88" s="960">
        <v>995413</v>
      </c>
      <c r="B88" s="809"/>
      <c r="C88" s="831">
        <v>0.18</v>
      </c>
      <c r="D88" s="828" t="s">
        <v>209</v>
      </c>
      <c r="E88" s="890">
        <v>13</v>
      </c>
      <c r="F88" s="890" t="s">
        <v>626</v>
      </c>
      <c r="G88" s="977" t="s">
        <v>627</v>
      </c>
      <c r="H88" s="890" t="s">
        <v>628</v>
      </c>
      <c r="I88" s="890">
        <v>24</v>
      </c>
      <c r="J88" s="809"/>
      <c r="K88" s="961" t="str">
        <f>IF(J88=0, "Included", IF(ISERROR(I88*J88), J88, I88*J88))</f>
        <v>Included</v>
      </c>
      <c r="L88" s="962">
        <f>N88</f>
        <v>0</v>
      </c>
      <c r="M88" s="847">
        <f>IF(K88="Included",0,K88)</f>
        <v>0</v>
      </c>
      <c r="N88" s="847">
        <f>IF(C88="confirmed",(M88*B88),(M88*C88))</f>
        <v>0</v>
      </c>
    </row>
    <row r="89" spans="1:14" ht="58">
      <c r="A89" s="960">
        <v>995413</v>
      </c>
      <c r="B89" s="809"/>
      <c r="C89" s="831">
        <v>0.18</v>
      </c>
      <c r="D89" s="828" t="s">
        <v>209</v>
      </c>
      <c r="E89" s="890">
        <v>14</v>
      </c>
      <c r="F89" s="890" t="s">
        <v>458</v>
      </c>
      <c r="G89" s="977" t="s">
        <v>629</v>
      </c>
      <c r="H89" s="890" t="s">
        <v>467</v>
      </c>
      <c r="I89" s="890">
        <v>150</v>
      </c>
      <c r="J89" s="809"/>
      <c r="K89" s="961" t="str">
        <f t="shared" ref="K89:K90" si="96">IF(J89=0, "Included", IF(ISERROR(I89*J89), J89, I89*J89))</f>
        <v>Included</v>
      </c>
      <c r="L89" s="962">
        <f t="shared" ref="L89:L90" si="97">N89</f>
        <v>0</v>
      </c>
      <c r="M89" s="847">
        <f t="shared" ref="M89:M90" si="98">IF(K89="Included",0,K89)</f>
        <v>0</v>
      </c>
      <c r="N89" s="847">
        <f t="shared" ref="N89:N90" si="99">IF(C89="confirmed",(M89*B89),(M89*C89))</f>
        <v>0</v>
      </c>
    </row>
    <row r="90" spans="1:14" ht="58">
      <c r="A90" s="960">
        <v>995413</v>
      </c>
      <c r="B90" s="809"/>
      <c r="C90" s="831">
        <v>0.18</v>
      </c>
      <c r="D90" s="828" t="s">
        <v>209</v>
      </c>
      <c r="E90" s="890">
        <v>15</v>
      </c>
      <c r="F90" s="890" t="s">
        <v>460</v>
      </c>
      <c r="G90" s="977" t="s">
        <v>630</v>
      </c>
      <c r="H90" s="890" t="s">
        <v>467</v>
      </c>
      <c r="I90" s="890">
        <v>150</v>
      </c>
      <c r="J90" s="809"/>
      <c r="K90" s="961" t="str">
        <f t="shared" si="96"/>
        <v>Included</v>
      </c>
      <c r="L90" s="962">
        <f t="shared" si="97"/>
        <v>0</v>
      </c>
      <c r="M90" s="847">
        <f t="shared" si="98"/>
        <v>0</v>
      </c>
      <c r="N90" s="847">
        <f t="shared" si="99"/>
        <v>0</v>
      </c>
    </row>
    <row r="91" spans="1:14" ht="43.5">
      <c r="A91" s="960">
        <v>995413</v>
      </c>
      <c r="B91" s="809"/>
      <c r="C91" s="831">
        <v>0.18</v>
      </c>
      <c r="D91" s="828" t="s">
        <v>209</v>
      </c>
      <c r="E91" s="890">
        <v>16</v>
      </c>
      <c r="F91" s="890">
        <v>1.21</v>
      </c>
      <c r="G91" s="977" t="s">
        <v>631</v>
      </c>
      <c r="H91" s="890"/>
      <c r="I91" s="1238"/>
      <c r="J91" s="840"/>
      <c r="K91" s="961"/>
      <c r="L91" s="962"/>
      <c r="M91" s="847">
        <f>IF(K91="Included",0,K91)</f>
        <v>0</v>
      </c>
      <c r="N91" s="847">
        <f>IF(C91="confirmed",(M91*B91),(M91*C91))</f>
        <v>0</v>
      </c>
    </row>
    <row r="92" spans="1:14" ht="15.5">
      <c r="A92" s="960">
        <v>995413</v>
      </c>
      <c r="B92" s="809"/>
      <c r="C92" s="831">
        <v>0.18</v>
      </c>
      <c r="D92" s="828" t="s">
        <v>209</v>
      </c>
      <c r="E92" s="890">
        <v>17</v>
      </c>
      <c r="F92" s="890" t="s">
        <v>632</v>
      </c>
      <c r="G92" s="977" t="s">
        <v>633</v>
      </c>
      <c r="H92" s="890" t="s">
        <v>581</v>
      </c>
      <c r="I92" s="890">
        <v>150</v>
      </c>
      <c r="J92" s="809"/>
      <c r="K92" s="961" t="str">
        <f t="shared" ref="K92" si="100">IF(J92=0, "Included", IF(ISERROR(I92*J92), J92, I92*J92))</f>
        <v>Included</v>
      </c>
      <c r="L92" s="962">
        <f t="shared" ref="L92" si="101">N92</f>
        <v>0</v>
      </c>
      <c r="M92" s="847">
        <f t="shared" ref="M92:M93" si="102">IF(K92="Included",0,K92)</f>
        <v>0</v>
      </c>
      <c r="N92" s="847">
        <f t="shared" ref="N92:N93" si="103">IF(C92="confirmed",(M92*B92),(M92*C92))</f>
        <v>0</v>
      </c>
    </row>
    <row r="93" spans="1:14" ht="29">
      <c r="A93" s="960">
        <v>995413</v>
      </c>
      <c r="B93" s="809"/>
      <c r="C93" s="831">
        <v>0.18</v>
      </c>
      <c r="D93" s="828" t="s">
        <v>209</v>
      </c>
      <c r="E93" s="890">
        <v>18</v>
      </c>
      <c r="F93" s="890">
        <v>1.27</v>
      </c>
      <c r="G93" s="977" t="s">
        <v>634</v>
      </c>
      <c r="H93" s="890"/>
      <c r="I93" s="1238"/>
      <c r="J93" s="840"/>
      <c r="K93" s="961"/>
      <c r="L93" s="962"/>
      <c r="M93" s="847">
        <f t="shared" si="102"/>
        <v>0</v>
      </c>
      <c r="N93" s="847">
        <f t="shared" si="103"/>
        <v>0</v>
      </c>
    </row>
    <row r="94" spans="1:14" ht="15.5">
      <c r="A94" s="960">
        <v>995413</v>
      </c>
      <c r="B94" s="809"/>
      <c r="C94" s="831">
        <v>0.18</v>
      </c>
      <c r="D94" s="828" t="s">
        <v>209</v>
      </c>
      <c r="E94" s="890">
        <v>19</v>
      </c>
      <c r="F94" s="890" t="s">
        <v>635</v>
      </c>
      <c r="G94" s="977" t="s">
        <v>636</v>
      </c>
      <c r="H94" s="890" t="s">
        <v>472</v>
      </c>
      <c r="I94" s="890">
        <v>6</v>
      </c>
      <c r="J94" s="809"/>
      <c r="K94" s="961" t="str">
        <f>IF(J94=0, "Included", IF(ISERROR(I94*J94), J94, I94*J94))</f>
        <v>Included</v>
      </c>
      <c r="L94" s="962">
        <f>N94</f>
        <v>0</v>
      </c>
      <c r="M94" s="847">
        <f>IF(K94="Included",0,K94)</f>
        <v>0</v>
      </c>
      <c r="N94" s="847">
        <f>IF(C94="confirmed",(M94*B94),(M94*C94))</f>
        <v>0</v>
      </c>
    </row>
    <row r="95" spans="1:14" ht="15.5">
      <c r="A95" s="960">
        <v>995413</v>
      </c>
      <c r="B95" s="809"/>
      <c r="C95" s="831">
        <v>0.18</v>
      </c>
      <c r="D95" s="828" t="s">
        <v>209</v>
      </c>
      <c r="E95" s="890">
        <v>20</v>
      </c>
      <c r="F95" s="890" t="s">
        <v>637</v>
      </c>
      <c r="G95" s="977" t="s">
        <v>638</v>
      </c>
      <c r="H95" s="890" t="s">
        <v>472</v>
      </c>
      <c r="I95" s="890">
        <v>3</v>
      </c>
      <c r="J95" s="809"/>
      <c r="K95" s="961" t="str">
        <f t="shared" ref="K95:K96" si="104">IF(J95=0, "Included", IF(ISERROR(I95*J95), J95, I95*J95))</f>
        <v>Included</v>
      </c>
      <c r="L95" s="962">
        <f t="shared" ref="L95:L96" si="105">N95</f>
        <v>0</v>
      </c>
      <c r="M95" s="847">
        <f t="shared" ref="M95:M96" si="106">IF(K95="Included",0,K95)</f>
        <v>0</v>
      </c>
      <c r="N95" s="847">
        <f t="shared" ref="N95:N96" si="107">IF(C95="confirmed",(M95*B95),(M95*C95))</f>
        <v>0</v>
      </c>
    </row>
    <row r="96" spans="1:14" ht="15.5">
      <c r="A96" s="960">
        <v>995413</v>
      </c>
      <c r="B96" s="809"/>
      <c r="C96" s="831">
        <v>0.18</v>
      </c>
      <c r="D96" s="828" t="s">
        <v>209</v>
      </c>
      <c r="E96" s="890">
        <v>21</v>
      </c>
      <c r="F96" s="890" t="s">
        <v>639</v>
      </c>
      <c r="G96" s="977" t="s">
        <v>640</v>
      </c>
      <c r="H96" s="890" t="s">
        <v>472</v>
      </c>
      <c r="I96" s="890">
        <v>3</v>
      </c>
      <c r="J96" s="809"/>
      <c r="K96" s="961" t="str">
        <f t="shared" si="104"/>
        <v>Included</v>
      </c>
      <c r="L96" s="962">
        <f t="shared" si="105"/>
        <v>0</v>
      </c>
      <c r="M96" s="847">
        <f t="shared" si="106"/>
        <v>0</v>
      </c>
      <c r="N96" s="847">
        <f t="shared" si="107"/>
        <v>0</v>
      </c>
    </row>
    <row r="97" spans="1:14" ht="29">
      <c r="A97" s="960">
        <v>995413</v>
      </c>
      <c r="B97" s="809"/>
      <c r="C97" s="831">
        <v>0.18</v>
      </c>
      <c r="D97" s="828" t="s">
        <v>209</v>
      </c>
      <c r="E97" s="890">
        <v>22</v>
      </c>
      <c r="F97" s="890">
        <v>1.26</v>
      </c>
      <c r="G97" s="977" t="s">
        <v>641</v>
      </c>
      <c r="H97" s="890" t="s">
        <v>472</v>
      </c>
      <c r="I97" s="890">
        <v>6</v>
      </c>
      <c r="J97" s="809"/>
      <c r="K97" s="961" t="str">
        <f>IF(J97=0, "Included", IF(ISERROR(I97*J97), J97, I97*J97))</f>
        <v>Included</v>
      </c>
      <c r="L97" s="962">
        <f>N97</f>
        <v>0</v>
      </c>
      <c r="M97" s="847">
        <f>IF(K97="Included",0,K97)</f>
        <v>0</v>
      </c>
      <c r="N97" s="847">
        <f>IF(C97="confirmed",(M97*B97),(M97*C97))</f>
        <v>0</v>
      </c>
    </row>
    <row r="98" spans="1:14" ht="58">
      <c r="A98" s="960">
        <v>995413</v>
      </c>
      <c r="B98" s="809"/>
      <c r="C98" s="831">
        <v>0.18</v>
      </c>
      <c r="D98" s="828" t="s">
        <v>209</v>
      </c>
      <c r="E98" s="890">
        <v>23</v>
      </c>
      <c r="F98" s="890">
        <v>1.31</v>
      </c>
      <c r="G98" s="977" t="s">
        <v>642</v>
      </c>
      <c r="H98" s="890" t="s">
        <v>472</v>
      </c>
      <c r="I98" s="890">
        <v>6</v>
      </c>
      <c r="J98" s="809"/>
      <c r="K98" s="961" t="str">
        <f t="shared" ref="K98:K99" si="108">IF(J98=0, "Included", IF(ISERROR(I98*J98), J98, I98*J98))</f>
        <v>Included</v>
      </c>
      <c r="L98" s="962">
        <f t="shared" ref="L98:L99" si="109">N98</f>
        <v>0</v>
      </c>
      <c r="M98" s="847">
        <f t="shared" ref="M98:M99" si="110">IF(K98="Included",0,K98)</f>
        <v>0</v>
      </c>
      <c r="N98" s="847">
        <f t="shared" ref="N98:N99" si="111">IF(C98="confirmed",(M98*B98),(M98*C98))</f>
        <v>0</v>
      </c>
    </row>
    <row r="99" spans="1:14" ht="43.5">
      <c r="A99" s="960">
        <v>995413</v>
      </c>
      <c r="B99" s="809"/>
      <c r="C99" s="831">
        <v>0.18</v>
      </c>
      <c r="D99" s="828" t="s">
        <v>209</v>
      </c>
      <c r="E99" s="890">
        <v>24</v>
      </c>
      <c r="F99" s="890">
        <v>1.32</v>
      </c>
      <c r="G99" s="977" t="s">
        <v>643</v>
      </c>
      <c r="H99" s="890" t="s">
        <v>472</v>
      </c>
      <c r="I99" s="890">
        <v>6</v>
      </c>
      <c r="J99" s="809"/>
      <c r="K99" s="961" t="str">
        <f t="shared" si="108"/>
        <v>Included</v>
      </c>
      <c r="L99" s="962">
        <f t="shared" si="109"/>
        <v>0</v>
      </c>
      <c r="M99" s="847">
        <f t="shared" si="110"/>
        <v>0</v>
      </c>
      <c r="N99" s="847">
        <f t="shared" si="111"/>
        <v>0</v>
      </c>
    </row>
    <row r="100" spans="1:14" ht="43.5">
      <c r="A100" s="960">
        <v>995413</v>
      </c>
      <c r="B100" s="809"/>
      <c r="C100" s="831">
        <v>0.18</v>
      </c>
      <c r="D100" s="828" t="s">
        <v>209</v>
      </c>
      <c r="E100" s="890">
        <v>25</v>
      </c>
      <c r="F100" s="890">
        <v>1.57</v>
      </c>
      <c r="G100" s="977" t="s">
        <v>644</v>
      </c>
      <c r="H100" s="890" t="s">
        <v>472</v>
      </c>
      <c r="I100" s="890">
        <v>18</v>
      </c>
      <c r="J100" s="809"/>
      <c r="K100" s="961" t="str">
        <f>IF(J100=0, "Included", IF(ISERROR(I100*J100), J100, I100*J100))</f>
        <v>Included</v>
      </c>
      <c r="L100" s="962">
        <f>N100</f>
        <v>0</v>
      </c>
      <c r="M100" s="847">
        <f>IF(K100="Included",0,K100)</f>
        <v>0</v>
      </c>
      <c r="N100" s="847">
        <f>IF(C100="confirmed",(M100*B100),(M100*C100))</f>
        <v>0</v>
      </c>
    </row>
    <row r="101" spans="1:14" ht="72.5">
      <c r="A101" s="960">
        <v>995413</v>
      </c>
      <c r="B101" s="809"/>
      <c r="C101" s="831">
        <v>0.18</v>
      </c>
      <c r="D101" s="828" t="s">
        <v>209</v>
      </c>
      <c r="E101" s="890">
        <v>26</v>
      </c>
      <c r="F101" s="890">
        <v>2.4</v>
      </c>
      <c r="G101" s="977" t="s">
        <v>645</v>
      </c>
      <c r="H101" s="890"/>
      <c r="I101" s="1238"/>
      <c r="J101" s="840"/>
      <c r="K101" s="961"/>
      <c r="L101" s="962"/>
      <c r="M101" s="847">
        <f t="shared" ref="M101:M102" si="112">IF(K101="Included",0,K101)</f>
        <v>0</v>
      </c>
      <c r="N101" s="847">
        <f t="shared" ref="N101:N102" si="113">IF(C101="confirmed",(M101*B101),(M101*C101))</f>
        <v>0</v>
      </c>
    </row>
    <row r="102" spans="1:14" ht="15.5">
      <c r="A102" s="960">
        <v>995413</v>
      </c>
      <c r="B102" s="809"/>
      <c r="C102" s="831">
        <v>0.18</v>
      </c>
      <c r="D102" s="828" t="s">
        <v>209</v>
      </c>
      <c r="E102" s="890">
        <v>27</v>
      </c>
      <c r="F102" s="890" t="s">
        <v>646</v>
      </c>
      <c r="G102" s="977" t="s">
        <v>647</v>
      </c>
      <c r="H102" s="890" t="s">
        <v>472</v>
      </c>
      <c r="I102" s="890">
        <v>6</v>
      </c>
      <c r="J102" s="809"/>
      <c r="K102" s="961" t="str">
        <f t="shared" ref="K102" si="114">IF(J102=0, "Included", IF(ISERROR(I102*J102), J102, I102*J102))</f>
        <v>Included</v>
      </c>
      <c r="L102" s="962">
        <f t="shared" ref="L102" si="115">N102</f>
        <v>0</v>
      </c>
      <c r="M102" s="847">
        <f t="shared" si="112"/>
        <v>0</v>
      </c>
      <c r="N102" s="847">
        <f t="shared" si="113"/>
        <v>0</v>
      </c>
    </row>
    <row r="103" spans="1:14" ht="58">
      <c r="A103" s="960">
        <v>995413</v>
      </c>
      <c r="B103" s="809"/>
      <c r="C103" s="831">
        <v>0.18</v>
      </c>
      <c r="D103" s="828" t="s">
        <v>209</v>
      </c>
      <c r="E103" s="890">
        <v>28</v>
      </c>
      <c r="F103" s="890">
        <v>2.1</v>
      </c>
      <c r="G103" s="977" t="s">
        <v>648</v>
      </c>
      <c r="H103" s="890"/>
      <c r="I103" s="1238"/>
      <c r="J103" s="840"/>
      <c r="K103" s="961"/>
      <c r="L103" s="962"/>
      <c r="M103" s="847">
        <f>IF(K103="Included",0,K103)</f>
        <v>0</v>
      </c>
      <c r="N103" s="847">
        <f>IF(C103="confirmed",(M103*B103),(M103*C103))</f>
        <v>0</v>
      </c>
    </row>
    <row r="104" spans="1:14" ht="15.5">
      <c r="A104" s="960">
        <v>995413</v>
      </c>
      <c r="B104" s="809"/>
      <c r="C104" s="831">
        <v>0.18</v>
      </c>
      <c r="D104" s="828" t="s">
        <v>209</v>
      </c>
      <c r="E104" s="890">
        <v>29</v>
      </c>
      <c r="F104" s="890" t="s">
        <v>649</v>
      </c>
      <c r="G104" s="977" t="s">
        <v>650</v>
      </c>
      <c r="H104" s="890" t="s">
        <v>472</v>
      </c>
      <c r="I104" s="890">
        <v>18</v>
      </c>
      <c r="J104" s="809"/>
      <c r="K104" s="961" t="str">
        <f t="shared" ref="K104:K105" si="116">IF(J104=0, "Included", IF(ISERROR(I104*J104), J104, I104*J104))</f>
        <v>Included</v>
      </c>
      <c r="L104" s="962">
        <f t="shared" ref="L104:L105" si="117">N104</f>
        <v>0</v>
      </c>
      <c r="M104" s="847">
        <f t="shared" ref="M104:M105" si="118">IF(K104="Included",0,K104)</f>
        <v>0</v>
      </c>
      <c r="N104" s="847">
        <f t="shared" ref="N104:N105" si="119">IF(C104="confirmed",(M104*B104),(M104*C104))</f>
        <v>0</v>
      </c>
    </row>
    <row r="105" spans="1:14" ht="29">
      <c r="A105" s="960">
        <v>995413</v>
      </c>
      <c r="B105" s="809"/>
      <c r="C105" s="831">
        <v>0.18</v>
      </c>
      <c r="D105" s="828" t="s">
        <v>209</v>
      </c>
      <c r="E105" s="890">
        <v>30</v>
      </c>
      <c r="F105" s="890">
        <v>2.11</v>
      </c>
      <c r="G105" s="977" t="s">
        <v>651</v>
      </c>
      <c r="H105" s="890" t="s">
        <v>472</v>
      </c>
      <c r="I105" s="890">
        <v>30</v>
      </c>
      <c r="J105" s="809"/>
      <c r="K105" s="961" t="str">
        <f t="shared" si="116"/>
        <v>Included</v>
      </c>
      <c r="L105" s="962">
        <f t="shared" si="117"/>
        <v>0</v>
      </c>
      <c r="M105" s="847">
        <f t="shared" si="118"/>
        <v>0</v>
      </c>
      <c r="N105" s="847">
        <f t="shared" si="119"/>
        <v>0</v>
      </c>
    </row>
    <row r="106" spans="1:14" ht="29">
      <c r="A106" s="960">
        <v>995413</v>
      </c>
      <c r="B106" s="809"/>
      <c r="C106" s="831">
        <v>0.18</v>
      </c>
      <c r="D106" s="828" t="s">
        <v>209</v>
      </c>
      <c r="E106" s="890">
        <v>31</v>
      </c>
      <c r="F106" s="890" t="s">
        <v>652</v>
      </c>
      <c r="G106" s="977" t="s">
        <v>653</v>
      </c>
      <c r="H106" s="890" t="s">
        <v>472</v>
      </c>
      <c r="I106" s="890">
        <v>3</v>
      </c>
      <c r="J106" s="809"/>
      <c r="K106" s="961" t="str">
        <f>IF(J106=0, "Included", IF(ISERROR(I106*J106), J106, I106*J106))</f>
        <v>Included</v>
      </c>
      <c r="L106" s="962">
        <f>N106</f>
        <v>0</v>
      </c>
      <c r="M106" s="847">
        <f>IF(K106="Included",0,K106)</f>
        <v>0</v>
      </c>
      <c r="N106" s="847">
        <f>IF(C106="confirmed",(M106*B106),(M106*C106))</f>
        <v>0</v>
      </c>
    </row>
    <row r="107" spans="1:14" ht="43.5">
      <c r="A107" s="960">
        <v>995413</v>
      </c>
      <c r="B107" s="809"/>
      <c r="C107" s="831">
        <v>0.18</v>
      </c>
      <c r="D107" s="828" t="s">
        <v>209</v>
      </c>
      <c r="E107" s="890">
        <v>32</v>
      </c>
      <c r="F107" s="890" t="s">
        <v>654</v>
      </c>
      <c r="G107" s="977" t="s">
        <v>655</v>
      </c>
      <c r="H107" s="890" t="s">
        <v>472</v>
      </c>
      <c r="I107" s="890">
        <v>9</v>
      </c>
      <c r="J107" s="809"/>
      <c r="K107" s="961" t="str">
        <f t="shared" ref="K107:K110" si="120">IF(J107=0, "Included", IF(ISERROR(I107*J107), J107, I107*J107))</f>
        <v>Included</v>
      </c>
      <c r="L107" s="962">
        <f t="shared" ref="L107:L110" si="121">N107</f>
        <v>0</v>
      </c>
      <c r="M107" s="847">
        <f t="shared" ref="M107:M110" si="122">IF(K107="Included",0,K107)</f>
        <v>0</v>
      </c>
      <c r="N107" s="847">
        <f t="shared" ref="N107:N110" si="123">IF(C107="confirmed",(M107*B107),(M107*C107))</f>
        <v>0</v>
      </c>
    </row>
    <row r="108" spans="1:14" ht="72.5">
      <c r="A108" s="960">
        <v>995413</v>
      </c>
      <c r="B108" s="809"/>
      <c r="C108" s="831">
        <v>0.18</v>
      </c>
      <c r="D108" s="828" t="s">
        <v>209</v>
      </c>
      <c r="E108" s="890">
        <v>33</v>
      </c>
      <c r="F108" s="890" t="s">
        <v>656</v>
      </c>
      <c r="G108" s="977" t="s">
        <v>657</v>
      </c>
      <c r="H108" s="890" t="s">
        <v>467</v>
      </c>
      <c r="I108" s="890">
        <v>900</v>
      </c>
      <c r="J108" s="809"/>
      <c r="K108" s="961" t="str">
        <f t="shared" si="120"/>
        <v>Included</v>
      </c>
      <c r="L108" s="962">
        <f t="shared" si="121"/>
        <v>0</v>
      </c>
      <c r="M108" s="847">
        <f t="shared" si="122"/>
        <v>0</v>
      </c>
      <c r="N108" s="847">
        <f t="shared" si="123"/>
        <v>0</v>
      </c>
    </row>
    <row r="109" spans="1:14" ht="72.5">
      <c r="A109" s="960">
        <v>995413</v>
      </c>
      <c r="B109" s="809"/>
      <c r="C109" s="831">
        <v>0.18</v>
      </c>
      <c r="D109" s="828" t="s">
        <v>209</v>
      </c>
      <c r="E109" s="890">
        <v>29</v>
      </c>
      <c r="F109" s="890" t="s">
        <v>656</v>
      </c>
      <c r="G109" s="977" t="s">
        <v>658</v>
      </c>
      <c r="H109" s="890" t="s">
        <v>467</v>
      </c>
      <c r="I109" s="890">
        <v>900</v>
      </c>
      <c r="J109" s="809"/>
      <c r="K109" s="961" t="str">
        <f t="shared" si="120"/>
        <v>Included</v>
      </c>
      <c r="L109" s="962">
        <f t="shared" si="121"/>
        <v>0</v>
      </c>
      <c r="M109" s="847">
        <f t="shared" si="122"/>
        <v>0</v>
      </c>
      <c r="N109" s="847">
        <f t="shared" si="123"/>
        <v>0</v>
      </c>
    </row>
    <row r="110" spans="1:14" ht="29">
      <c r="A110" s="960">
        <v>995413</v>
      </c>
      <c r="B110" s="809"/>
      <c r="C110" s="831">
        <v>0.18</v>
      </c>
      <c r="D110" s="828" t="s">
        <v>209</v>
      </c>
      <c r="E110" s="890">
        <v>30</v>
      </c>
      <c r="F110" s="890" t="s">
        <v>656</v>
      </c>
      <c r="G110" s="977" t="s">
        <v>659</v>
      </c>
      <c r="H110" s="890" t="s">
        <v>472</v>
      </c>
      <c r="I110" s="890">
        <v>24</v>
      </c>
      <c r="J110" s="809"/>
      <c r="K110" s="961" t="str">
        <f t="shared" si="120"/>
        <v>Included</v>
      </c>
      <c r="L110" s="962">
        <f t="shared" si="121"/>
        <v>0</v>
      </c>
      <c r="M110" s="847">
        <f t="shared" si="122"/>
        <v>0</v>
      </c>
      <c r="N110" s="847">
        <f t="shared" si="123"/>
        <v>0</v>
      </c>
    </row>
    <row r="111" spans="1:14" ht="29">
      <c r="A111" s="960">
        <v>995413</v>
      </c>
      <c r="B111" s="809"/>
      <c r="C111" s="831">
        <v>0.18</v>
      </c>
      <c r="D111" s="828" t="s">
        <v>209</v>
      </c>
      <c r="E111" s="890">
        <v>31</v>
      </c>
      <c r="F111" s="890" t="s">
        <v>656</v>
      </c>
      <c r="G111" s="977" t="s">
        <v>660</v>
      </c>
      <c r="H111" s="890" t="s">
        <v>472</v>
      </c>
      <c r="I111" s="890">
        <v>6</v>
      </c>
      <c r="J111" s="809"/>
      <c r="K111" s="961" t="str">
        <f>IF(J111=0, "Included", IF(ISERROR(I111*J111), J111, I111*J111))</f>
        <v>Included</v>
      </c>
      <c r="L111" s="962">
        <f>N111</f>
        <v>0</v>
      </c>
      <c r="M111" s="847">
        <f>IF(K111="Included",0,K111)</f>
        <v>0</v>
      </c>
      <c r="N111" s="847">
        <f>IF(C111="confirmed",(M111*B111),(M111*C111))</f>
        <v>0</v>
      </c>
    </row>
    <row r="112" spans="1:14" ht="15.5">
      <c r="A112" s="955"/>
      <c r="B112" s="963"/>
      <c r="C112" s="963"/>
      <c r="D112" s="963"/>
      <c r="E112" s="963"/>
      <c r="F112" s="963"/>
      <c r="G112" s="843" t="s">
        <v>661</v>
      </c>
      <c r="H112" s="814"/>
      <c r="I112" s="820"/>
      <c r="J112" s="809"/>
      <c r="K112" s="964">
        <f>SUM(K13:K111)</f>
        <v>0</v>
      </c>
      <c r="L112" s="965"/>
    </row>
    <row r="113" spans="1:12" ht="15.5">
      <c r="A113" s="955"/>
      <c r="B113" s="963"/>
      <c r="C113" s="963"/>
      <c r="D113" s="963"/>
      <c r="E113" s="963"/>
      <c r="F113" s="963"/>
      <c r="G113" s="844" t="s">
        <v>509</v>
      </c>
      <c r="H113" s="815"/>
      <c r="I113" s="812"/>
      <c r="J113" s="812"/>
      <c r="K113" s="966"/>
      <c r="L113" s="967">
        <f>SUM(L13:L111)</f>
        <v>0</v>
      </c>
    </row>
    <row r="114" spans="1:12" ht="15.5">
      <c r="A114" s="959"/>
      <c r="B114" s="963"/>
      <c r="C114" s="963"/>
      <c r="D114" s="963"/>
      <c r="E114" s="963"/>
      <c r="F114" s="963"/>
      <c r="G114" s="845" t="s">
        <v>510</v>
      </c>
      <c r="H114" s="816"/>
      <c r="I114" s="821"/>
      <c r="J114" s="821"/>
      <c r="K114" s="964">
        <f>K112+L113</f>
        <v>0</v>
      </c>
      <c r="L114" s="968"/>
    </row>
  </sheetData>
  <sheetProtection algorithmName="SHA-512" hashValue="pGPMSym1PimEV+czy11SclZ6zNFTLUdBJPXdbpu1mnJre4oHZ5z0rqWQfnmkT8PCIKS7DPiNc5gSdG9yA3EfdA==" saltValue="6BwXZXbMP//FYBmhWdG++Q==" spinCount="100000" sheet="1" objects="1" scenarios="1"/>
  <mergeCells count="12">
    <mergeCell ref="A1:L1"/>
    <mergeCell ref="H8:L8"/>
    <mergeCell ref="H9:L9"/>
    <mergeCell ref="D8:F8"/>
    <mergeCell ref="D9:F9"/>
    <mergeCell ref="B6:F6"/>
    <mergeCell ref="B7:F7"/>
    <mergeCell ref="A2:L2"/>
    <mergeCell ref="H4:L4"/>
    <mergeCell ref="H5:L5"/>
    <mergeCell ref="H6:L6"/>
    <mergeCell ref="H7:L7"/>
  </mergeCells>
  <phoneticPr fontId="28" type="noConversion"/>
  <conditionalFormatting sqref="B13:B111 D13:D111 J13:J112">
    <cfRule type="expression" dxfId="7" priority="4" stopIfTrue="1">
      <formula>A13&gt;0</formula>
    </cfRule>
  </conditionalFormatting>
  <dataValidations count="3">
    <dataValidation type="decimal" operator="greaterThan" allowBlank="1" showInputMessage="1" showErrorMessage="1" error="Enter only Numeric Value greater than zero or leave the cell blank !" sqref="J112" xr:uid="{5553D40B-FF98-4D01-9A31-239FE3974F02}">
      <formula1>0</formula1>
    </dataValidation>
    <dataValidation operator="greaterThan" allowBlank="1" showInputMessage="1" showErrorMessage="1" sqref="B13:B111" xr:uid="{C4C1B349-0386-4FA2-89C7-96BF981781E9}"/>
    <dataValidation type="list" operator="greaterThan" allowBlank="1" showInputMessage="1" showErrorMessage="1" error="Enter only Numeric Value greater than zero or leave the cell blank !" sqref="D13:D111" xr:uid="{8775D33E-4D89-44D7-96B7-09CA50C06749}">
      <formula1>"confirmed,0%,5%,12%,18%,28%"</formula1>
    </dataValidation>
  </dataValidations>
  <pageMargins left="0.7" right="0.7" top="0.75" bottom="0.75" header="0.3" footer="0.3"/>
  <pageSetup scale="4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zoomScaleNormal="100" zoomScaleSheetLayoutView="100" workbookViewId="0">
      <selection activeCell="D18" sqref="D18"/>
    </sheetView>
  </sheetViews>
  <sheetFormatPr defaultColWidth="10" defaultRowHeight="15.5"/>
  <cols>
    <col min="1" max="1" width="10.36328125" style="39" customWidth="1"/>
    <col min="2" max="2" width="40.90625" style="39" customWidth="1"/>
    <col min="3" max="3" width="17.453125" style="39" customWidth="1"/>
    <col min="4" max="4" width="20.453125" style="39" customWidth="1"/>
    <col min="5" max="5" width="20" style="39" customWidth="1"/>
    <col min="6" max="6" width="10" style="146" customWidth="1"/>
    <col min="7" max="7" width="29.90625" style="146" customWidth="1"/>
    <col min="8" max="8" width="10" style="146" customWidth="1"/>
    <col min="9" max="9" width="12.26953125" style="146" hidden="1" customWidth="1"/>
    <col min="10" max="10" width="12.6328125" style="146" hidden="1" customWidth="1"/>
    <col min="11" max="11" width="15" style="146" hidden="1" customWidth="1"/>
    <col min="12" max="13" width="10" style="146" hidden="1" customWidth="1"/>
    <col min="14" max="14" width="18.63281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SR-II/C&amp;M/WC-4330/2025</v>
      </c>
      <c r="B1" s="57"/>
      <c r="C1" s="58"/>
      <c r="D1" s="58"/>
      <c r="E1" s="8" t="s">
        <v>148</v>
      </c>
    </row>
    <row r="2" spans="1:15" ht="8.15" customHeight="1">
      <c r="A2" s="4"/>
      <c r="B2" s="13"/>
      <c r="C2" s="6"/>
      <c r="D2" s="6"/>
      <c r="E2" s="1"/>
      <c r="F2" s="180"/>
    </row>
    <row r="3" spans="1:15">
      <c r="A3" s="1124" t="str">
        <f>Cover!$B$2</f>
        <v>Construction of 220 kV Bays including SPR Rooms, common facilities for the augmentation portion of 765/400/220kV Koppal-II PS under “System strengthening at Koppal-II and Gadag-II for integration of RE generation projects” under TBCB SR-II.</v>
      </c>
      <c r="B3" s="1124"/>
      <c r="C3" s="1124"/>
      <c r="D3" s="1124"/>
      <c r="E3" s="1124"/>
    </row>
    <row r="4" spans="1:15" ht="22" customHeight="1">
      <c r="A4" s="1128" t="s">
        <v>662</v>
      </c>
      <c r="B4" s="1128"/>
      <c r="C4" s="1128"/>
      <c r="D4" s="1128"/>
      <c r="E4" s="1128"/>
    </row>
    <row r="5" spans="1:15" ht="12" customHeight="1">
      <c r="A5" s="42"/>
      <c r="B5" s="37"/>
      <c r="C5" s="37"/>
      <c r="D5" s="37"/>
      <c r="E5" s="37"/>
    </row>
    <row r="6" spans="1:15" ht="18" customHeight="1">
      <c r="A6" s="29" t="str">
        <f>'Sch-1'!A7</f>
        <v>Bidder’s Name and Address (Bidder) :</v>
      </c>
      <c r="D6" s="61" t="s">
        <v>83</v>
      </c>
    </row>
    <row r="7" spans="1:15" ht="18" customHeight="1">
      <c r="A7" s="167" t="str">
        <f>'Sch-1'!A8</f>
        <v/>
      </c>
      <c r="D7" s="62" t="str">
        <f>'Sch-1'!M8</f>
        <v>Sr.GM , Contracts &amp; Materials Department,</v>
      </c>
    </row>
    <row r="8" spans="1:15" ht="18" customHeight="1">
      <c r="A8" s="40" t="s">
        <v>663</v>
      </c>
      <c r="B8" s="1127" t="str">
        <f>IF('Sch-1'!G9=0, "", 'Sch-1'!G9)</f>
        <v/>
      </c>
      <c r="C8" s="1127"/>
      <c r="D8" s="62" t="str">
        <f>'Sch-1'!M9</f>
        <v>Power Grid Corporation of India Ltd.,</v>
      </c>
    </row>
    <row r="9" spans="1:15" ht="18" customHeight="1">
      <c r="A9" s="40" t="s">
        <v>664</v>
      </c>
      <c r="B9" s="1127" t="str">
        <f>IF('Sch-1'!G10=0, "", 'Sch-1'!G10)</f>
        <v/>
      </c>
      <c r="C9" s="1127"/>
      <c r="D9" s="62" t="str">
        <f>'Sch-1'!M10</f>
        <v>SRTS-II, RHQ</v>
      </c>
    </row>
    <row r="10" spans="1:15" ht="18" customHeight="1">
      <c r="A10" s="41"/>
      <c r="B10" s="1127" t="str">
        <f>IF('Sch-1'!G11=0, "", 'Sch-1'!G11)</f>
        <v/>
      </c>
      <c r="C10" s="1127"/>
      <c r="D10" s="62" t="str">
        <f>'Sch-1'!M11</f>
        <v>Singanayakanahalli</v>
      </c>
    </row>
    <row r="11" spans="1:15" ht="18" customHeight="1">
      <c r="A11" s="41"/>
      <c r="B11" s="1127" t="str">
        <f>IF('Sch-1'!G12=0, "", 'Sch-1'!G12)</f>
        <v/>
      </c>
      <c r="C11" s="1127"/>
      <c r="D11" s="62" t="str">
        <f>'Sch-1'!M12</f>
        <v>Bengaluru-560064</v>
      </c>
    </row>
    <row r="12" spans="1:15" ht="8.15" customHeight="1"/>
    <row r="13" spans="1:15" ht="22" customHeight="1">
      <c r="A13" s="70" t="s">
        <v>665</v>
      </c>
      <c r="B13" s="1120" t="s">
        <v>666</v>
      </c>
      <c r="C13" s="1121"/>
      <c r="D13" s="1125" t="s">
        <v>667</v>
      </c>
      <c r="E13" s="1126"/>
      <c r="I13" s="1117" t="s">
        <v>668</v>
      </c>
      <c r="J13" s="1117"/>
      <c r="K13" s="1117"/>
      <c r="M13" s="1117" t="s">
        <v>669</v>
      </c>
      <c r="N13" s="1117"/>
      <c r="O13" s="1117"/>
    </row>
    <row r="14" spans="1:15" ht="18" customHeight="1">
      <c r="A14" s="755" t="s">
        <v>670</v>
      </c>
      <c r="B14" s="1113" t="s">
        <v>671</v>
      </c>
      <c r="C14" s="1113"/>
      <c r="D14" s="756"/>
      <c r="E14" s="757"/>
      <c r="I14" s="256" t="s">
        <v>672</v>
      </c>
      <c r="K14" s="256" t="e">
        <f>ROUND('Sch-1'!#REF!*#REF!,0)</f>
        <v>#REF!</v>
      </c>
      <c r="M14" s="256" t="s">
        <v>672</v>
      </c>
      <c r="O14" s="256" t="e">
        <f>ROUND('Sch-1'!#REF!*#REF!,0)</f>
        <v>#REF!</v>
      </c>
    </row>
    <row r="15" spans="1:15" ht="75.75" customHeight="1">
      <c r="A15" s="747"/>
      <c r="B15" s="1118" t="s">
        <v>673</v>
      </c>
      <c r="C15" s="1119"/>
      <c r="D15" s="1122">
        <f>'Schedule-1'!L113</f>
        <v>0</v>
      </c>
      <c r="E15" s="1123"/>
      <c r="G15" s="470"/>
    </row>
    <row r="16" spans="1:15" hidden="1">
      <c r="A16" s="747">
        <v>2</v>
      </c>
      <c r="B16" s="1113" t="s">
        <v>674</v>
      </c>
      <c r="C16" s="1113"/>
      <c r="D16" s="758"/>
      <c r="E16" s="758"/>
      <c r="G16" s="470"/>
    </row>
    <row r="17" spans="1:7" hidden="1">
      <c r="A17" s="747"/>
      <c r="B17" s="1114" t="s">
        <v>675</v>
      </c>
      <c r="C17" s="1114"/>
      <c r="D17" s="1115"/>
      <c r="E17" s="1116"/>
      <c r="G17" s="470"/>
    </row>
    <row r="18" spans="1:7" ht="18" customHeight="1">
      <c r="B18" s="46"/>
      <c r="C18" s="46"/>
      <c r="D18" s="47"/>
      <c r="E18" s="47"/>
    </row>
    <row r="19" spans="1:7" ht="30" customHeight="1">
      <c r="A19" s="33" t="s">
        <v>676</v>
      </c>
      <c r="B19" s="101" t="str">
        <f>IF('Sch-1'!F28=0,"", 'Sch-1'!F28)</f>
        <v>--2023</v>
      </c>
      <c r="C19" s="34" t="s">
        <v>124</v>
      </c>
      <c r="D19" s="95" t="str">
        <f>IF('Sch-1'!M29=0,"",'Sch-1'!M29)</f>
        <v/>
      </c>
      <c r="F19" s="257"/>
    </row>
    <row r="20" spans="1:7" ht="30" customHeight="1">
      <c r="A20" s="33" t="s">
        <v>677</v>
      </c>
      <c r="B20" s="94" t="str">
        <f>IF('Sch-1'!F29=0,"", 'Sch-1'!F29)</f>
        <v/>
      </c>
      <c r="C20" s="34" t="s">
        <v>125</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2" customHeight="1">
      <c r="A23" s="211"/>
      <c r="B23" s="211"/>
      <c r="C23" s="211"/>
      <c r="D23" s="211"/>
      <c r="E23" s="212"/>
    </row>
    <row r="24" spans="1:7" ht="22" customHeight="1">
      <c r="A24" s="211"/>
      <c r="B24" s="211"/>
      <c r="C24" s="211"/>
      <c r="D24" s="211"/>
      <c r="E24" s="212"/>
    </row>
    <row r="25" spans="1:7" ht="22" customHeight="1">
      <c r="A25" s="211"/>
      <c r="B25" s="211"/>
      <c r="C25" s="211"/>
      <c r="D25" s="211"/>
      <c r="E25" s="212"/>
    </row>
    <row r="26" spans="1:7" ht="22" customHeight="1">
      <c r="A26" s="211"/>
      <c r="B26" s="211"/>
      <c r="C26" s="211"/>
      <c r="D26" s="211"/>
      <c r="E26" s="212"/>
    </row>
    <row r="27" spans="1:7" ht="22" customHeight="1">
      <c r="A27" s="211"/>
      <c r="B27" s="211"/>
      <c r="C27" s="211"/>
      <c r="D27" s="211"/>
      <c r="E27" s="212"/>
    </row>
    <row r="28" spans="1:7" ht="22" customHeight="1">
      <c r="A28" s="211"/>
      <c r="B28" s="211"/>
      <c r="C28" s="211"/>
      <c r="D28" s="211"/>
      <c r="E28" s="212"/>
    </row>
    <row r="29" spans="1:7" ht="25" customHeight="1">
      <c r="A29" s="210"/>
      <c r="B29" s="210"/>
      <c r="C29" s="210"/>
      <c r="D29" s="210"/>
      <c r="E29" s="210"/>
    </row>
    <row r="30" spans="1:7" ht="25" customHeight="1">
      <c r="A30" s="210"/>
      <c r="B30" s="210"/>
      <c r="C30" s="210"/>
      <c r="D30" s="210"/>
      <c r="E30" s="210"/>
    </row>
    <row r="31" spans="1:7" ht="25" customHeight="1">
      <c r="A31" s="210"/>
      <c r="B31" s="210"/>
      <c r="C31" s="210"/>
      <c r="D31" s="210"/>
      <c r="E31" s="210"/>
    </row>
    <row r="32" spans="1:7" ht="25" customHeight="1">
      <c r="A32" s="210"/>
      <c r="B32" s="210"/>
      <c r="C32" s="210"/>
      <c r="D32" s="210"/>
      <c r="E32" s="210"/>
    </row>
    <row r="33" spans="1:5" ht="25" customHeight="1">
      <c r="A33" s="210"/>
      <c r="B33" s="210"/>
      <c r="C33" s="210"/>
      <c r="D33" s="210"/>
      <c r="E33" s="210"/>
    </row>
    <row r="34" spans="1:5" ht="25" customHeight="1">
      <c r="A34" s="210"/>
      <c r="B34" s="210"/>
      <c r="C34" s="210"/>
      <c r="D34" s="210"/>
      <c r="E34" s="210"/>
    </row>
    <row r="35" spans="1:5" ht="25" customHeight="1">
      <c r="A35" s="210"/>
      <c r="B35" s="210"/>
      <c r="C35" s="210"/>
      <c r="D35" s="210"/>
      <c r="E35" s="210"/>
    </row>
    <row r="36" spans="1:5" ht="25" customHeight="1">
      <c r="A36" s="210"/>
      <c r="B36" s="210"/>
      <c r="C36" s="210"/>
      <c r="D36" s="210"/>
      <c r="E36" s="210"/>
    </row>
    <row r="37" spans="1:5" ht="25" customHeight="1">
      <c r="A37" s="210"/>
      <c r="B37" s="210"/>
      <c r="C37" s="210"/>
      <c r="D37" s="210"/>
      <c r="E37" s="210"/>
    </row>
    <row r="38" spans="1:5" ht="25" customHeight="1">
      <c r="A38" s="210"/>
      <c r="B38" s="210"/>
      <c r="C38" s="210"/>
      <c r="D38" s="210"/>
      <c r="E38" s="210"/>
    </row>
    <row r="39" spans="1:5" ht="25" customHeight="1">
      <c r="A39" s="210"/>
      <c r="B39" s="210"/>
      <c r="C39" s="210"/>
      <c r="D39" s="210"/>
      <c r="E39" s="210"/>
    </row>
    <row r="40" spans="1:5" ht="25" customHeight="1">
      <c r="A40" s="210"/>
      <c r="B40" s="210"/>
      <c r="C40" s="210"/>
      <c r="D40" s="210"/>
      <c r="E40" s="210"/>
    </row>
    <row r="41" spans="1:5" ht="25" customHeight="1">
      <c r="A41" s="210"/>
      <c r="B41" s="210"/>
      <c r="C41" s="210"/>
      <c r="D41" s="210"/>
      <c r="E41" s="210"/>
    </row>
    <row r="42" spans="1:5" ht="25" customHeight="1">
      <c r="A42" s="210"/>
      <c r="B42" s="210"/>
      <c r="C42" s="210"/>
      <c r="D42" s="210"/>
      <c r="E42" s="210"/>
    </row>
    <row r="43" spans="1:5" ht="25" customHeight="1">
      <c r="A43" s="210"/>
      <c r="B43" s="210"/>
      <c r="C43" s="210"/>
      <c r="D43" s="210"/>
      <c r="E43" s="210"/>
    </row>
    <row r="44" spans="1:5" ht="25" customHeight="1">
      <c r="A44" s="210"/>
      <c r="B44" s="210"/>
      <c r="C44" s="210"/>
      <c r="D44" s="210"/>
      <c r="E44" s="210"/>
    </row>
    <row r="45" spans="1:5" ht="25" customHeight="1">
      <c r="A45" s="210"/>
      <c r="B45" s="210"/>
      <c r="C45" s="210"/>
      <c r="D45" s="210"/>
      <c r="E45" s="210"/>
    </row>
    <row r="46" spans="1:5" ht="25" customHeight="1">
      <c r="A46" s="210"/>
      <c r="B46" s="210"/>
      <c r="C46" s="210"/>
      <c r="D46" s="210"/>
      <c r="E46" s="210"/>
    </row>
    <row r="47" spans="1:5" ht="25" customHeight="1">
      <c r="A47" s="210"/>
      <c r="B47" s="210"/>
      <c r="C47" s="210"/>
      <c r="D47" s="210"/>
      <c r="E47" s="210"/>
    </row>
    <row r="48" spans="1:5" ht="25" customHeight="1">
      <c r="A48" s="210"/>
      <c r="B48" s="210"/>
      <c r="C48" s="210"/>
      <c r="D48" s="210"/>
      <c r="E48" s="210"/>
    </row>
    <row r="49" spans="1:5" ht="25" customHeight="1">
      <c r="A49" s="210"/>
      <c r="B49" s="210"/>
      <c r="C49" s="210"/>
      <c r="D49" s="210"/>
      <c r="E49" s="210"/>
    </row>
    <row r="50" spans="1:5" ht="25" customHeight="1">
      <c r="A50" s="210"/>
      <c r="B50" s="210"/>
      <c r="C50" s="210"/>
      <c r="D50" s="210"/>
      <c r="E50" s="210"/>
    </row>
    <row r="51" spans="1:5" ht="2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t3RlLwcRHcEgnmh4+QiJGQb5LcBrsuA5gtT04hOwFv7URqh4GxX9ZVJjgKPZ2VZdnNINuoXZXdEGKOd7mQyPSg==" saltValue="QHSSM8Eh/oi2Z7X0jqq9qg==" spinCount="100000" sheet="1" formatColumns="0" formatRows="0" selectLockedCells="1"/>
  <dataConsolidate/>
  <customSheetViews>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A3:E3"/>
    <mergeCell ref="D13:E13"/>
    <mergeCell ref="B8:C8"/>
    <mergeCell ref="B10:C10"/>
    <mergeCell ref="A4:E4"/>
    <mergeCell ref="B11:C11"/>
    <mergeCell ref="B9:C9"/>
    <mergeCell ref="B16:C16"/>
    <mergeCell ref="B17:C17"/>
    <mergeCell ref="D17:E17"/>
    <mergeCell ref="M13:O13"/>
    <mergeCell ref="I13:K13"/>
    <mergeCell ref="B15:C15"/>
    <mergeCell ref="B14:C14"/>
    <mergeCell ref="B13:C13"/>
    <mergeCell ref="D15:E15"/>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5.5"/>
  <cols>
    <col min="1" max="1" width="10.36328125" style="39" customWidth="1"/>
    <col min="2" max="2" width="40.90625" style="39" customWidth="1"/>
    <col min="3" max="3" width="17.453125" style="39" customWidth="1"/>
    <col min="4" max="4" width="20.453125" style="39" customWidth="1"/>
    <col min="5" max="5" width="20" style="39" customWidth="1"/>
    <col min="6" max="11" width="10" style="146" customWidth="1"/>
    <col min="12" max="16384" width="10" style="36"/>
  </cols>
  <sheetData>
    <row r="1" spans="1:6" ht="18" customHeight="1">
      <c r="A1" s="56" t="str">
        <f>Cover!B3</f>
        <v>SR-II/C&amp;M/WC-4330/2025</v>
      </c>
      <c r="B1" s="57"/>
      <c r="C1" s="58"/>
      <c r="D1" s="58"/>
      <c r="E1" s="8" t="s">
        <v>678</v>
      </c>
    </row>
    <row r="2" spans="1:6" ht="8.15" customHeight="1">
      <c r="A2" s="4"/>
      <c r="B2" s="13"/>
      <c r="C2" s="6"/>
      <c r="D2" s="6"/>
      <c r="E2" s="1"/>
      <c r="F2" s="180"/>
    </row>
    <row r="3" spans="1:6" ht="40" customHeight="1">
      <c r="A3" s="1144" t="str">
        <f>Cover!$B$2</f>
        <v>Construction of 220 kV Bays including SPR Rooms, common facilities for the augmentation portion of 765/400/220kV Koppal-II PS under “System strengthening at Koppal-II and Gadag-II for integration of RE generation projects” under TBCB SR-II.</v>
      </c>
      <c r="B3" s="1144"/>
      <c r="C3" s="1144"/>
      <c r="D3" s="1144"/>
      <c r="E3" s="1144"/>
    </row>
    <row r="4" spans="1:6" ht="22" customHeight="1">
      <c r="A4" s="1128" t="s">
        <v>679</v>
      </c>
      <c r="B4" s="1128"/>
      <c r="C4" s="1128"/>
      <c r="D4" s="1128"/>
      <c r="E4" s="1128"/>
    </row>
    <row r="5" spans="1:6" ht="12" customHeight="1">
      <c r="A5" s="42"/>
      <c r="B5" s="37"/>
      <c r="C5" s="37"/>
      <c r="D5" s="37"/>
      <c r="E5" s="37"/>
    </row>
    <row r="6" spans="1:6" ht="18" customHeight="1">
      <c r="A6" s="29" t="str">
        <f>'Sch-1'!A7</f>
        <v>Bidder’s Name and Address (Bidder) :</v>
      </c>
      <c r="D6" s="61" t="s">
        <v>83</v>
      </c>
    </row>
    <row r="7" spans="1:6" ht="18" customHeight="1">
      <c r="A7" s="167" t="str">
        <f>'Sch-1'!A8</f>
        <v/>
      </c>
      <c r="D7" s="62" t="str">
        <f>'Sch-1'!M8</f>
        <v>Sr.GM , Contracts &amp; Materials Department,</v>
      </c>
    </row>
    <row r="8" spans="1:6" ht="18" customHeight="1">
      <c r="A8" s="40" t="s">
        <v>663</v>
      </c>
      <c r="B8" s="1127" t="str">
        <f>IF('Sch-1'!G9=0, "", 'Sch-1'!G9)</f>
        <v/>
      </c>
      <c r="C8" s="1127"/>
      <c r="D8" s="62" t="str">
        <f>'Sch-1'!M9</f>
        <v>Power Grid Corporation of India Ltd.,</v>
      </c>
    </row>
    <row r="9" spans="1:6" ht="18" customHeight="1">
      <c r="A9" s="40" t="s">
        <v>664</v>
      </c>
      <c r="B9" s="1127" t="str">
        <f>IF('Sch-1'!G10=0, "", 'Sch-1'!G10)</f>
        <v/>
      </c>
      <c r="C9" s="1127"/>
      <c r="D9" s="62" t="str">
        <f>'Sch-1'!M10</f>
        <v>SRTS-II, RHQ</v>
      </c>
    </row>
    <row r="10" spans="1:6" ht="18" customHeight="1">
      <c r="A10" s="41"/>
      <c r="B10" s="1127" t="str">
        <f>IF('Sch-1'!G11=0, "", 'Sch-1'!G11)</f>
        <v/>
      </c>
      <c r="C10" s="1127"/>
      <c r="D10" s="62" t="str">
        <f>'Sch-1'!M11</f>
        <v>Singanayakanahalli</v>
      </c>
    </row>
    <row r="11" spans="1:6" ht="18" customHeight="1">
      <c r="A11" s="41"/>
      <c r="B11" s="1127" t="str">
        <f>IF('Sch-1'!G12=0, "", 'Sch-1'!G12)</f>
        <v/>
      </c>
      <c r="C11" s="1127"/>
      <c r="D11" s="62" t="str">
        <f>'Sch-1'!M12</f>
        <v>Bengaluru-560064</v>
      </c>
    </row>
    <row r="12" spans="1:6" ht="8.15" customHeight="1"/>
    <row r="13" spans="1:6" ht="22" customHeight="1">
      <c r="A13" s="70" t="s">
        <v>665</v>
      </c>
      <c r="B13" s="1120" t="s">
        <v>666</v>
      </c>
      <c r="C13" s="1121"/>
      <c r="D13" s="1125" t="s">
        <v>667</v>
      </c>
      <c r="E13" s="1126"/>
    </row>
    <row r="14" spans="1:6" ht="18" customHeight="1">
      <c r="A14" s="43" t="s">
        <v>670</v>
      </c>
      <c r="B14" s="1138" t="s">
        <v>674</v>
      </c>
      <c r="C14" s="1145"/>
      <c r="D14" s="1131" t="e">
        <f>'Sch-1'!#REF!*(1-#REF!)</f>
        <v>#REF!</v>
      </c>
      <c r="E14" s="1132"/>
    </row>
    <row r="15" spans="1:6" ht="75.75" customHeight="1">
      <c r="A15" s="44"/>
      <c r="B15" s="1118" t="s">
        <v>680</v>
      </c>
      <c r="C15" s="1119"/>
      <c r="D15" s="1129"/>
      <c r="E15" s="1130"/>
    </row>
    <row r="16" spans="1:6" ht="18" customHeight="1">
      <c r="A16" s="43" t="s">
        <v>681</v>
      </c>
      <c r="B16" s="1138" t="s">
        <v>682</v>
      </c>
      <c r="C16" s="1139"/>
      <c r="D16" s="1131" t="e">
        <f>#REF!*(1-#REF!)</f>
        <v>#REF!</v>
      </c>
      <c r="E16" s="1132"/>
    </row>
    <row r="17" spans="1:6" ht="38.25" customHeight="1">
      <c r="A17" s="44"/>
      <c r="B17" s="1118" t="s">
        <v>683</v>
      </c>
      <c r="C17" s="1119"/>
      <c r="D17" s="1129"/>
      <c r="E17" s="1130"/>
    </row>
    <row r="18" spans="1:6" ht="18" customHeight="1">
      <c r="A18" s="1133"/>
      <c r="B18" s="1134" t="s">
        <v>684</v>
      </c>
      <c r="C18" s="1135"/>
      <c r="D18" s="1140" t="e">
        <f>D14+D16</f>
        <v>#REF!</v>
      </c>
      <c r="E18" s="1141"/>
    </row>
    <row r="19" spans="1:6" ht="23.25" customHeight="1">
      <c r="A19" s="1133"/>
      <c r="B19" s="1136"/>
      <c r="C19" s="1137"/>
      <c r="D19" s="1142"/>
      <c r="E19" s="1143"/>
    </row>
    <row r="20" spans="1:6" ht="18" customHeight="1">
      <c r="B20" s="46"/>
      <c r="C20" s="46"/>
      <c r="D20" s="47"/>
      <c r="E20" s="47"/>
    </row>
    <row r="21" spans="1:6" ht="30" customHeight="1">
      <c r="A21" s="33" t="s">
        <v>676</v>
      </c>
      <c r="B21" s="101" t="str">
        <f>IF('Sch-1'!F28=0,"", 'Sch-1'!F28)</f>
        <v>--2023</v>
      </c>
      <c r="C21" s="34" t="s">
        <v>124</v>
      </c>
      <c r="D21" s="95" t="str">
        <f>IF('Sch-1'!M29=0,"",'Sch-1'!M29)</f>
        <v/>
      </c>
      <c r="F21" s="257"/>
    </row>
    <row r="22" spans="1:6" ht="30" customHeight="1">
      <c r="A22" s="33" t="s">
        <v>677</v>
      </c>
      <c r="B22" s="94" t="str">
        <f>IF('Sch-1'!F29=0,"", 'Sch-1'!F29)</f>
        <v/>
      </c>
      <c r="C22" s="34" t="s">
        <v>125</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2" customHeight="1">
      <c r="A25" s="211"/>
      <c r="B25" s="211"/>
      <c r="C25" s="211"/>
      <c r="D25" s="211"/>
      <c r="E25" s="212"/>
    </row>
    <row r="26" spans="1:6" ht="22" customHeight="1">
      <c r="A26" s="211"/>
      <c r="B26" s="211"/>
      <c r="C26" s="211"/>
      <c r="D26" s="211"/>
      <c r="E26" s="212"/>
    </row>
    <row r="27" spans="1:6" ht="22" customHeight="1">
      <c r="A27" s="211"/>
      <c r="B27" s="211"/>
      <c r="C27" s="211"/>
      <c r="D27" s="211"/>
      <c r="E27" s="212"/>
    </row>
    <row r="28" spans="1:6" ht="22" customHeight="1">
      <c r="A28" s="211"/>
      <c r="B28" s="211"/>
      <c r="C28" s="211"/>
      <c r="D28" s="211"/>
      <c r="E28" s="212"/>
    </row>
    <row r="29" spans="1:6" ht="22" customHeight="1">
      <c r="A29" s="211"/>
      <c r="B29" s="211"/>
      <c r="C29" s="211"/>
      <c r="D29" s="211"/>
      <c r="E29" s="212"/>
    </row>
    <row r="30" spans="1:6" ht="22" customHeight="1">
      <c r="A30" s="211"/>
      <c r="B30" s="211"/>
      <c r="C30" s="211"/>
      <c r="D30" s="211"/>
      <c r="E30" s="212"/>
    </row>
    <row r="31" spans="1:6" ht="25" customHeight="1">
      <c r="A31" s="210"/>
      <c r="B31" s="210"/>
      <c r="C31" s="210"/>
      <c r="D31" s="210"/>
      <c r="E31" s="210"/>
    </row>
    <row r="32" spans="1:6" ht="25" customHeight="1">
      <c r="A32" s="210"/>
      <c r="B32" s="210"/>
      <c r="C32" s="210"/>
      <c r="D32" s="210"/>
      <c r="E32" s="210"/>
    </row>
    <row r="33" spans="1:5" ht="25" customHeight="1">
      <c r="A33" s="210"/>
      <c r="B33" s="210"/>
      <c r="C33" s="210"/>
      <c r="D33" s="210"/>
      <c r="E33" s="210"/>
    </row>
    <row r="34" spans="1:5" ht="25" customHeight="1">
      <c r="A34" s="210"/>
      <c r="B34" s="210"/>
      <c r="C34" s="210"/>
      <c r="D34" s="210"/>
      <c r="E34" s="210"/>
    </row>
    <row r="35" spans="1:5" ht="25" customHeight="1">
      <c r="A35" s="210"/>
      <c r="B35" s="210"/>
      <c r="C35" s="210"/>
      <c r="D35" s="210"/>
      <c r="E35" s="210"/>
    </row>
    <row r="36" spans="1:5" ht="25" customHeight="1">
      <c r="A36" s="210"/>
      <c r="B36" s="210"/>
      <c r="C36" s="210"/>
      <c r="D36" s="210"/>
      <c r="E36" s="210"/>
    </row>
    <row r="37" spans="1:5" ht="25" customHeight="1">
      <c r="A37" s="210"/>
      <c r="B37" s="210"/>
      <c r="C37" s="210"/>
      <c r="D37" s="210"/>
      <c r="E37" s="210"/>
    </row>
    <row r="38" spans="1:5" ht="25" customHeight="1">
      <c r="A38" s="210"/>
      <c r="B38" s="210"/>
      <c r="C38" s="210"/>
      <c r="D38" s="210"/>
      <c r="E38" s="210"/>
    </row>
    <row r="39" spans="1:5" ht="25" customHeight="1">
      <c r="A39" s="210"/>
      <c r="B39" s="210"/>
      <c r="C39" s="210"/>
      <c r="D39" s="210"/>
      <c r="E39" s="210"/>
    </row>
    <row r="40" spans="1:5" ht="25" customHeight="1">
      <c r="A40" s="210"/>
      <c r="B40" s="210"/>
      <c r="C40" s="210"/>
      <c r="D40" s="210"/>
      <c r="E40" s="210"/>
    </row>
    <row r="41" spans="1:5" ht="25" customHeight="1">
      <c r="A41" s="210"/>
      <c r="B41" s="210"/>
      <c r="C41" s="210"/>
      <c r="D41" s="210"/>
      <c r="E41" s="210"/>
    </row>
    <row r="42" spans="1:5" ht="25" customHeight="1">
      <c r="A42" s="210"/>
      <c r="B42" s="210"/>
      <c r="C42" s="210"/>
      <c r="D42" s="210"/>
      <c r="E42" s="210"/>
    </row>
    <row r="43" spans="1:5" ht="25" customHeight="1">
      <c r="A43" s="210"/>
      <c r="B43" s="210"/>
      <c r="C43" s="210"/>
      <c r="D43" s="210"/>
      <c r="E43" s="210"/>
    </row>
    <row r="44" spans="1:5" ht="25" customHeight="1">
      <c r="A44" s="210"/>
      <c r="B44" s="210"/>
      <c r="C44" s="210"/>
      <c r="D44" s="210"/>
      <c r="E44" s="210"/>
    </row>
    <row r="45" spans="1:5" ht="25" customHeight="1">
      <c r="A45" s="210"/>
      <c r="B45" s="210"/>
      <c r="C45" s="210"/>
      <c r="D45" s="210"/>
      <c r="E45" s="210"/>
    </row>
    <row r="46" spans="1:5" ht="25" customHeight="1">
      <c r="A46" s="210"/>
      <c r="B46" s="210"/>
      <c r="C46" s="210"/>
      <c r="D46" s="210"/>
      <c r="E46" s="210"/>
    </row>
    <row r="47" spans="1:5" ht="25" customHeight="1">
      <c r="A47" s="210"/>
      <c r="B47" s="210"/>
      <c r="C47" s="210"/>
      <c r="D47" s="210"/>
      <c r="E47" s="210"/>
    </row>
    <row r="48" spans="1:5" ht="25" customHeight="1">
      <c r="A48" s="210"/>
      <c r="B48" s="210"/>
      <c r="C48" s="210"/>
      <c r="D48" s="210"/>
      <c r="E48" s="210"/>
    </row>
    <row r="49" spans="1:5" ht="25" customHeight="1">
      <c r="A49" s="210"/>
      <c r="B49" s="210"/>
      <c r="C49" s="210"/>
      <c r="D49" s="210"/>
      <c r="E49" s="210"/>
    </row>
    <row r="50" spans="1:5" ht="25" customHeight="1">
      <c r="A50" s="210"/>
      <c r="B50" s="210"/>
      <c r="C50" s="210"/>
      <c r="D50" s="210"/>
      <c r="E50" s="210"/>
    </row>
    <row r="51" spans="1:5" ht="25" customHeight="1">
      <c r="A51" s="210"/>
      <c r="B51" s="210"/>
      <c r="C51" s="210"/>
      <c r="D51" s="210"/>
      <c r="E51" s="210"/>
    </row>
    <row r="52" spans="1:5" ht="25" customHeight="1">
      <c r="A52" s="210"/>
      <c r="B52" s="210"/>
      <c r="C52" s="210"/>
      <c r="D52" s="210"/>
      <c r="E52" s="210"/>
    </row>
    <row r="53" spans="1:5" ht="2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A3:E3"/>
    <mergeCell ref="A4:E4"/>
    <mergeCell ref="B8:C8"/>
    <mergeCell ref="B9:C9"/>
    <mergeCell ref="B14:C14"/>
    <mergeCell ref="B10:C10"/>
    <mergeCell ref="B13:C13"/>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tabSelected="1" view="pageBreakPreview" zoomScaleNormal="100" zoomScaleSheetLayoutView="100" workbookViewId="0">
      <selection activeCell="D24" sqref="D24:D25"/>
    </sheetView>
  </sheetViews>
  <sheetFormatPr defaultColWidth="10" defaultRowHeight="15.5"/>
  <cols>
    <col min="1" max="1" width="10.6328125" style="39" customWidth="1"/>
    <col min="2" max="2" width="27.453125" style="39" customWidth="1"/>
    <col min="3" max="3" width="21" style="39" customWidth="1"/>
    <col min="4" max="4" width="38.08984375" style="39" customWidth="1"/>
    <col min="5" max="16384" width="10" style="36"/>
  </cols>
  <sheetData>
    <row r="1" spans="1:6" ht="18" customHeight="1">
      <c r="A1" s="75" t="str">
        <f>Cover!B3</f>
        <v>SR-II/C&amp;M/WC-4330/2025</v>
      </c>
      <c r="B1" s="76"/>
      <c r="C1" s="78"/>
      <c r="D1" s="79" t="s">
        <v>170</v>
      </c>
    </row>
    <row r="2" spans="1:6" ht="18" customHeight="1">
      <c r="A2" s="64"/>
      <c r="B2" s="82"/>
      <c r="C2" s="32"/>
      <c r="D2" s="32"/>
    </row>
    <row r="3" spans="1:6" ht="36" customHeight="1">
      <c r="A3" s="1124" t="str">
        <f>Cover!$B$2</f>
        <v>Construction of 220 kV Bays including SPR Rooms, common facilities for the augmentation portion of 765/400/220kV Koppal-II PS under “System strengthening at Koppal-II and Gadag-II for integration of RE generation projects” under TBCB SR-II.</v>
      </c>
      <c r="B3" s="1124"/>
      <c r="C3" s="1124"/>
      <c r="D3" s="1124"/>
      <c r="E3" s="49"/>
      <c r="F3" s="49"/>
    </row>
    <row r="4" spans="1:6" ht="22" customHeight="1">
      <c r="A4" s="1128" t="s">
        <v>685</v>
      </c>
      <c r="B4" s="1128"/>
      <c r="C4" s="1128"/>
      <c r="D4" s="1128"/>
    </row>
    <row r="5" spans="1:6" ht="18" customHeight="1">
      <c r="A5" s="38"/>
    </row>
    <row r="6" spans="1:6" ht="18" customHeight="1">
      <c r="A6" s="29" t="str">
        <f>'Sch-1'!A7</f>
        <v>Bidder’s Name and Address (Bidder) :</v>
      </c>
      <c r="D6" s="61" t="s">
        <v>83</v>
      </c>
    </row>
    <row r="7" spans="1:6" ht="25.5" customHeight="1">
      <c r="A7" s="1155" t="str">
        <f>'Sch-1'!A8</f>
        <v/>
      </c>
      <c r="B7" s="1155"/>
      <c r="C7" s="1155"/>
      <c r="D7" s="62" t="str">
        <f>'Sch-1'!M8</f>
        <v>Sr.GM , Contracts &amp; Materials Department,</v>
      </c>
    </row>
    <row r="8" spans="1:6" ht="18" customHeight="1">
      <c r="A8" s="40" t="s">
        <v>663</v>
      </c>
      <c r="B8" s="1127" t="str">
        <f>IF('Sch-1'!G9=0, "", 'Sch-1'!G9)</f>
        <v/>
      </c>
      <c r="C8" s="1127"/>
      <c r="D8" s="62" t="str">
        <f>'Sch-1'!M9</f>
        <v>Power Grid Corporation of India Ltd.,</v>
      </c>
    </row>
    <row r="9" spans="1:6" ht="18" customHeight="1">
      <c r="A9" s="40" t="s">
        <v>664</v>
      </c>
      <c r="B9" s="1127" t="str">
        <f>IF('Sch-1'!G10=0, "", 'Sch-1'!G10)</f>
        <v/>
      </c>
      <c r="C9" s="1127"/>
      <c r="D9" s="62" t="str">
        <f>'Sch-1'!M10</f>
        <v>SRTS-II, RHQ</v>
      </c>
    </row>
    <row r="10" spans="1:6" ht="18" customHeight="1">
      <c r="A10" s="41"/>
      <c r="B10" s="1127" t="str">
        <f>IF('Sch-1'!G11=0, "", 'Sch-1'!G11)</f>
        <v/>
      </c>
      <c r="C10" s="1127"/>
      <c r="D10" s="62" t="str">
        <f>'Sch-1'!M11</f>
        <v>Singanayakanahalli</v>
      </c>
    </row>
    <row r="11" spans="1:6" ht="18" customHeight="1">
      <c r="A11" s="41"/>
      <c r="B11" s="1127" t="str">
        <f>IF('Sch-1'!G12=0, "", 'Sch-1'!G12)</f>
        <v/>
      </c>
      <c r="C11" s="1127"/>
      <c r="D11" s="62" t="str">
        <f>'Sch-1'!M12</f>
        <v>Bengaluru-560064</v>
      </c>
    </row>
    <row r="12" spans="1:6" ht="18" customHeight="1">
      <c r="A12" s="50"/>
      <c r="B12" s="50"/>
      <c r="C12" s="50"/>
      <c r="D12" s="61"/>
    </row>
    <row r="13" spans="1:6" ht="22" customHeight="1">
      <c r="A13" s="51" t="s">
        <v>665</v>
      </c>
      <c r="B13" s="1125" t="s">
        <v>151</v>
      </c>
      <c r="C13" s="1126"/>
      <c r="D13" s="52" t="s">
        <v>667</v>
      </c>
    </row>
    <row r="14" spans="1:6" ht="22" hidden="1" customHeight="1">
      <c r="A14" s="43" t="s">
        <v>670</v>
      </c>
      <c r="B14" s="1148" t="s">
        <v>686</v>
      </c>
      <c r="C14" s="1148"/>
      <c r="D14" s="1151">
        <f>'Sch-1'!N23</f>
        <v>0</v>
      </c>
    </row>
    <row r="15" spans="1:6" ht="35.15" hidden="1" customHeight="1">
      <c r="A15" s="53"/>
      <c r="B15" s="1149" t="s">
        <v>687</v>
      </c>
      <c r="C15" s="1150"/>
      <c r="D15" s="1152"/>
    </row>
    <row r="16" spans="1:6" ht="22" hidden="1" customHeight="1">
      <c r="A16" s="43" t="s">
        <v>681</v>
      </c>
      <c r="B16" s="1148" t="s">
        <v>688</v>
      </c>
      <c r="C16" s="1148"/>
      <c r="D16" s="1151">
        <f>'Sch-2'!J20</f>
        <v>0</v>
      </c>
    </row>
    <row r="17" spans="1:6" ht="35.15" hidden="1" customHeight="1">
      <c r="A17" s="53"/>
      <c r="B17" s="1149" t="s">
        <v>689</v>
      </c>
      <c r="C17" s="1150"/>
      <c r="D17" s="1152"/>
    </row>
    <row r="18" spans="1:6">
      <c r="A18" s="43" t="s">
        <v>670</v>
      </c>
      <c r="B18" s="1148" t="s">
        <v>690</v>
      </c>
      <c r="C18" s="1148"/>
      <c r="D18" s="1151">
        <f>'Schedule-1'!K112</f>
        <v>0</v>
      </c>
    </row>
    <row r="19" spans="1:6">
      <c r="A19" s="53"/>
      <c r="B19" s="1149" t="s">
        <v>691</v>
      </c>
      <c r="C19" s="1150"/>
      <c r="D19" s="1152"/>
    </row>
    <row r="20" spans="1:6" ht="23.25" customHeight="1">
      <c r="A20" s="43" t="s">
        <v>681</v>
      </c>
      <c r="B20" s="1148" t="s">
        <v>692</v>
      </c>
      <c r="C20" s="1148"/>
      <c r="D20" s="1151">
        <f>'Schedule-2'!D15:E15+'Schedule-2'!D17:E17</f>
        <v>0</v>
      </c>
    </row>
    <row r="21" spans="1:6" ht="15.75" customHeight="1">
      <c r="A21" s="53"/>
      <c r="B21" s="1149" t="s">
        <v>107</v>
      </c>
      <c r="C21" s="1150"/>
      <c r="D21" s="1152"/>
    </row>
    <row r="22" spans="1:6" hidden="1">
      <c r="A22" s="43" t="s">
        <v>693</v>
      </c>
      <c r="B22" s="1148" t="s">
        <v>694</v>
      </c>
      <c r="C22" s="1148"/>
      <c r="D22" s="241">
        <f>'Sch-7'!F20</f>
        <v>0</v>
      </c>
    </row>
    <row r="23" spans="1:6" hidden="1">
      <c r="A23" s="53"/>
      <c r="B23" s="1153" t="s">
        <v>695</v>
      </c>
      <c r="C23" s="1150"/>
      <c r="D23" s="45"/>
    </row>
    <row r="24" spans="1:6" ht="28.5" customHeight="1">
      <c r="A24" s="1133"/>
      <c r="B24" s="1154" t="s">
        <v>696</v>
      </c>
      <c r="C24" s="1154"/>
      <c r="D24" s="1146">
        <f>D18+D20</f>
        <v>0</v>
      </c>
    </row>
    <row r="25" spans="1:6">
      <c r="A25" s="1133"/>
      <c r="B25" s="1154"/>
      <c r="C25" s="1154"/>
      <c r="D25" s="1147"/>
    </row>
    <row r="26" spans="1:6" ht="18.75" customHeight="1">
      <c r="A26" s="71"/>
      <c r="B26" s="72"/>
      <c r="C26" s="72"/>
      <c r="D26" s="73"/>
    </row>
    <row r="27" spans="1:6" ht="28" customHeight="1">
      <c r="A27" s="89" t="s">
        <v>122</v>
      </c>
      <c r="B27" s="103" t="str">
        <f>IF('Sch-1'!F28=0,"", 'Sch-1'!F28)</f>
        <v>--2023</v>
      </c>
      <c r="C27" s="90" t="s">
        <v>124</v>
      </c>
      <c r="D27" s="99" t="str">
        <f>IF('Sch-1'!M29=0,"",'Sch-1'!M29)</f>
        <v/>
      </c>
      <c r="F27" s="91"/>
    </row>
    <row r="28" spans="1:6" ht="28" customHeight="1">
      <c r="A28" s="89" t="s">
        <v>123</v>
      </c>
      <c r="B28" s="103" t="str">
        <f>IF('Sch-1'!F29=0,"", 'Sch-1'!F29)</f>
        <v/>
      </c>
      <c r="C28" s="90" t="s">
        <v>125</v>
      </c>
      <c r="D28" s="99" t="str">
        <f>IF('Sch-1'!M30=0,"",'Sch-1'!M30)</f>
        <v/>
      </c>
      <c r="F28" s="64"/>
    </row>
    <row r="29" spans="1:6" ht="28"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ur+vE6W87oSkBpjeezXyXbEV+oFA837JU0yzxYKfsVG4v3KkOWfDc8FrUfJFbUZSq8sklXWL6nVlx0Z1Sp0aIw==" saltValue="MbHkaof8a7aY9m9u3VGkPA==" spinCount="100000" sheet="1" formatColumns="0" formatRows="0" selectLockedCells="1"/>
  <customSheetViews>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A3:D3"/>
    <mergeCell ref="A4:D4"/>
    <mergeCell ref="B13:C13"/>
    <mergeCell ref="B8:C8"/>
    <mergeCell ref="B9:C9"/>
    <mergeCell ref="A7:C7"/>
    <mergeCell ref="B10:C10"/>
    <mergeCell ref="A24:A25"/>
    <mergeCell ref="B23:C23"/>
    <mergeCell ref="B24:C25"/>
    <mergeCell ref="B21:C21"/>
    <mergeCell ref="B18:C18"/>
    <mergeCell ref="D24:D25"/>
    <mergeCell ref="B14:C14"/>
    <mergeCell ref="B15:C15"/>
    <mergeCell ref="B11:C11"/>
    <mergeCell ref="B17:C17"/>
    <mergeCell ref="B22:C22"/>
    <mergeCell ref="B19:C19"/>
    <mergeCell ref="B20:C20"/>
    <mergeCell ref="B16:C16"/>
    <mergeCell ref="D14:D15"/>
    <mergeCell ref="D16:D17"/>
    <mergeCell ref="D20:D21"/>
    <mergeCell ref="D18:D19"/>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ColWidth="9" defaultRowHeight="14.5"/>
  <cols>
    <col min="1" max="1" width="11.36328125" style="349" customWidth="1"/>
    <col min="2" max="2" width="31.36328125" style="308" customWidth="1"/>
    <col min="3" max="3" width="7.6328125" style="308" customWidth="1"/>
    <col min="4" max="4" width="10.26953125" style="308" customWidth="1"/>
    <col min="5" max="5" width="15.36328125" style="308" customWidth="1"/>
    <col min="6" max="6" width="15.7265625" style="308" customWidth="1"/>
    <col min="7" max="7" width="13.6328125" style="308" customWidth="1"/>
    <col min="8" max="8" width="20.90625" style="243" customWidth="1"/>
    <col min="9" max="11" width="9" style="354" hidden="1" customWidth="1"/>
    <col min="12" max="12" width="0" style="354" hidden="1" customWidth="1"/>
    <col min="13" max="29" width="9" style="171"/>
    <col min="30" max="30" width="0" style="171" hidden="1" customWidth="1"/>
    <col min="31" max="31" width="13.90625" style="171" hidden="1" customWidth="1"/>
    <col min="32" max="32" width="13.6328125" style="171" hidden="1" customWidth="1"/>
    <col min="33" max="33" width="21.3632812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SR-II/C&amp;M/WC-4330/2025</v>
      </c>
      <c r="B1" s="76"/>
      <c r="C1" s="77"/>
      <c r="D1" s="77"/>
      <c r="E1" s="77"/>
      <c r="F1" s="79" t="s">
        <v>697</v>
      </c>
      <c r="G1" s="30"/>
      <c r="I1" s="254"/>
      <c r="J1" s="254"/>
      <c r="K1" s="254"/>
      <c r="L1" s="254"/>
    </row>
    <row r="2" spans="1:35" ht="3" customHeight="1">
      <c r="A2" s="64"/>
      <c r="B2" s="82"/>
      <c r="C2" s="83"/>
      <c r="D2" s="83"/>
      <c r="E2" s="83"/>
      <c r="F2" s="83"/>
      <c r="G2" s="83"/>
      <c r="I2" s="254"/>
      <c r="J2" s="254"/>
      <c r="K2" s="254"/>
      <c r="L2" s="254"/>
    </row>
    <row r="3" spans="1:35" ht="132.75" customHeight="1">
      <c r="A3" s="1164" t="str">
        <f>Cover!$B$2</f>
        <v>Construction of 220 kV Bays including SPR Rooms, common facilities for the augmentation portion of 765/400/220kV Koppal-II PS under “System strengthening at Koppal-II and Gadag-II for integration of RE generation projects” under TBCB SR-II.</v>
      </c>
      <c r="B3" s="1164"/>
      <c r="C3" s="1164"/>
      <c r="D3" s="1164"/>
      <c r="E3" s="1164"/>
      <c r="F3" s="1164"/>
      <c r="G3" s="469"/>
      <c r="I3" s="254"/>
      <c r="J3" s="254"/>
      <c r="K3" s="254"/>
      <c r="L3" s="254"/>
      <c r="AD3" s="185" t="s">
        <v>159</v>
      </c>
      <c r="AF3" s="206">
        <f>IF(ISERROR(#REF!/('Sch-3'!D14+'Sch-3'!D16+'Sch-3'!#REF!)),0,#REF!/( 'Sch-3'!D14+'Sch-3'!D16+'Sch-3'!#REF!))</f>
        <v>0</v>
      </c>
    </row>
    <row r="4" spans="1:35" ht="22" customHeight="1">
      <c r="A4" s="1093" t="s">
        <v>186</v>
      </c>
      <c r="B4" s="1093"/>
      <c r="C4" s="1093"/>
      <c r="D4" s="1093"/>
      <c r="E4" s="1093"/>
      <c r="F4" s="1093"/>
      <c r="G4" s="194"/>
      <c r="I4" s="254"/>
      <c r="J4" s="254"/>
      <c r="K4" s="254"/>
      <c r="L4" s="254"/>
      <c r="AD4" s="185" t="s">
        <v>161</v>
      </c>
      <c r="AF4" s="206" t="e">
        <f>#REF!</f>
        <v>#REF!</v>
      </c>
    </row>
    <row r="5" spans="1:35" ht="18.649999999999999" customHeight="1">
      <c r="A5" s="65"/>
      <c r="B5" s="96"/>
      <c r="C5" s="96"/>
      <c r="D5" s="96"/>
      <c r="E5" s="96"/>
      <c r="F5" s="96"/>
      <c r="G5" s="96"/>
      <c r="I5" s="254"/>
      <c r="J5" s="254"/>
      <c r="K5" s="254"/>
      <c r="L5" s="254"/>
      <c r="AD5" s="185" t="s">
        <v>698</v>
      </c>
      <c r="AF5" s="206">
        <f>IF(ISERROR(#REF!/#REF!),0,#REF! /#REF!)</f>
        <v>0</v>
      </c>
    </row>
    <row r="6" spans="1:35" ht="28" customHeight="1">
      <c r="A6" s="29" t="str">
        <f>'Sch-1'!A7</f>
        <v>Bidder’s Name and Address (Bidder) :</v>
      </c>
      <c r="B6" s="39"/>
      <c r="C6" s="39"/>
      <c r="D6" s="448" t="s">
        <v>83</v>
      </c>
      <c r="E6" s="30"/>
      <c r="F6" s="39"/>
      <c r="G6" s="60"/>
      <c r="I6" s="254"/>
      <c r="J6" s="254"/>
      <c r="K6" s="254"/>
      <c r="L6" s="254"/>
      <c r="AD6" s="185" t="s">
        <v>699</v>
      </c>
      <c r="AF6" s="206" t="e">
        <f>#REF!</f>
        <v>#REF!</v>
      </c>
    </row>
    <row r="7" spans="1:35" ht="36" customHeight="1">
      <c r="A7" s="1160" t="str">
        <f>'Sch-1'!A8</f>
        <v/>
      </c>
      <c r="B7" s="1160"/>
      <c r="C7" s="1160"/>
      <c r="D7" s="84" t="str">
        <f>'Sch-1'!M8</f>
        <v>Sr.GM , Contracts &amp; Materials Department,</v>
      </c>
      <c r="E7" s="30"/>
      <c r="F7" s="406"/>
      <c r="G7" s="59"/>
      <c r="I7" s="254"/>
      <c r="J7" s="254"/>
      <c r="K7" s="254"/>
      <c r="L7" s="254"/>
      <c r="AD7" s="185" t="s">
        <v>164</v>
      </c>
      <c r="AF7" s="206" t="e">
        <f>SUM(AF3:AF6)</f>
        <v>#REF!</v>
      </c>
    </row>
    <row r="8" spans="1:35" ht="28" customHeight="1">
      <c r="A8" s="40" t="s">
        <v>663</v>
      </c>
      <c r="B8" s="1127" t="str">
        <f>IF('Sch-1'!G9=0, "", 'Sch-1'!G9)</f>
        <v/>
      </c>
      <c r="C8" s="1127"/>
      <c r="D8" s="84" t="str">
        <f>'Sch-1'!M9</f>
        <v>Power Grid Corporation of India Ltd.,</v>
      </c>
      <c r="E8" s="30"/>
      <c r="F8" s="405"/>
      <c r="G8" s="59"/>
      <c r="I8" s="254"/>
      <c r="J8" s="254"/>
      <c r="K8" s="254"/>
      <c r="L8" s="254"/>
    </row>
    <row r="9" spans="1:35" ht="28" customHeight="1">
      <c r="A9" s="40" t="s">
        <v>664</v>
      </c>
      <c r="B9" s="1127" t="str">
        <f>IF('Sch-1'!G10=0, "", 'Sch-1'!G10)</f>
        <v/>
      </c>
      <c r="C9" s="1127"/>
      <c r="D9" s="84" t="str">
        <f>'Sch-1'!M10</f>
        <v>SRTS-II, RHQ</v>
      </c>
      <c r="E9" s="30"/>
      <c r="F9" s="405"/>
      <c r="G9" s="59"/>
      <c r="I9" s="254"/>
      <c r="J9" s="254"/>
      <c r="K9" s="254"/>
      <c r="L9" s="254"/>
    </row>
    <row r="10" spans="1:35" ht="28" customHeight="1">
      <c r="A10" s="41"/>
      <c r="B10" s="1127" t="str">
        <f>IF('Sch-1'!G11=0, "", 'Sch-1'!G11)</f>
        <v/>
      </c>
      <c r="C10" s="1127"/>
      <c r="D10" s="84" t="str">
        <f>'Sch-1'!M11</f>
        <v>Singanayakanahalli</v>
      </c>
      <c r="E10" s="30"/>
      <c r="F10" s="405"/>
      <c r="G10" s="59"/>
      <c r="I10" s="254"/>
      <c r="J10" s="254"/>
      <c r="K10" s="254"/>
      <c r="L10" s="254"/>
      <c r="AD10" s="185" t="s">
        <v>165</v>
      </c>
      <c r="AF10" s="213" t="e">
        <f>'Sch-1'!#REF!</f>
        <v>#REF!</v>
      </c>
    </row>
    <row r="11" spans="1:35" ht="28" customHeight="1">
      <c r="A11" s="41"/>
      <c r="B11" s="1127" t="str">
        <f>IF('Sch-1'!G12=0, "", 'Sch-1'!G12)</f>
        <v/>
      </c>
      <c r="C11" s="1127"/>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8" customHeight="1">
      <c r="A13" s="29" t="s">
        <v>700</v>
      </c>
      <c r="B13" s="29"/>
      <c r="C13" s="29"/>
      <c r="D13" s="29"/>
      <c r="E13" s="29"/>
      <c r="F13" s="29"/>
      <c r="G13" s="29"/>
      <c r="H13" s="194"/>
      <c r="I13" s="171"/>
      <c r="J13" s="171"/>
      <c r="K13" s="171"/>
      <c r="L13" s="171"/>
    </row>
    <row r="14" spans="1:35" ht="33.75" customHeight="1">
      <c r="A14" s="97" t="s">
        <v>701</v>
      </c>
      <c r="B14" s="434" t="s">
        <v>702</v>
      </c>
      <c r="C14" s="434" t="s">
        <v>103</v>
      </c>
      <c r="D14" s="434" t="s">
        <v>152</v>
      </c>
      <c r="E14" s="434" t="s">
        <v>703</v>
      </c>
      <c r="F14" s="98" t="s">
        <v>704</v>
      </c>
      <c r="G14" s="290"/>
      <c r="H14" s="194"/>
      <c r="I14" s="171" t="e">
        <f>#REF!</f>
        <v>#REF!</v>
      </c>
      <c r="J14" s="171"/>
      <c r="K14" s="171"/>
      <c r="L14" s="171"/>
      <c r="AE14" s="1159" t="s">
        <v>705</v>
      </c>
      <c r="AF14" s="1159"/>
      <c r="AG14" s="187" t="s">
        <v>146</v>
      </c>
      <c r="AH14" s="1159" t="s">
        <v>706</v>
      </c>
      <c r="AI14" s="1159"/>
    </row>
    <row r="15" spans="1:35" s="409" customFormat="1" ht="15.5">
      <c r="A15" s="581"/>
      <c r="B15" s="582"/>
      <c r="C15" s="454"/>
      <c r="D15" s="455"/>
      <c r="E15" s="451"/>
      <c r="F15" s="452"/>
      <c r="H15" s="471"/>
      <c r="I15" s="471"/>
      <c r="J15" s="471"/>
      <c r="K15" s="471"/>
      <c r="L15" s="471"/>
      <c r="M15" s="471"/>
      <c r="N15" s="471"/>
      <c r="O15" s="471"/>
      <c r="P15" s="471"/>
      <c r="Q15" s="471"/>
    </row>
    <row r="16" spans="1:35" s="409" customFormat="1" ht="15.5">
      <c r="A16" s="1163" t="s">
        <v>707</v>
      </c>
      <c r="B16" s="1163"/>
      <c r="C16" s="1163"/>
      <c r="D16" s="1163"/>
      <c r="E16" s="1163"/>
      <c r="F16" s="1163"/>
      <c r="H16" s="471"/>
      <c r="I16" s="471"/>
      <c r="J16" s="471"/>
      <c r="K16" s="471"/>
      <c r="L16" s="471"/>
      <c r="M16" s="471"/>
      <c r="N16" s="471"/>
      <c r="O16" s="471"/>
      <c r="P16" s="471"/>
      <c r="Q16" s="471"/>
    </row>
    <row r="17" spans="1:35" s="409" customFormat="1" ht="15.5">
      <c r="A17" s="583"/>
      <c r="B17" s="584"/>
      <c r="C17" s="458"/>
      <c r="D17" s="459"/>
      <c r="E17" s="453"/>
      <c r="F17" s="452"/>
      <c r="H17" s="471"/>
      <c r="I17" s="471" t="e">
        <f>E17*(1-$I$14)</f>
        <v>#REF!</v>
      </c>
      <c r="J17" s="471"/>
      <c r="K17" s="471"/>
      <c r="L17" s="471"/>
      <c r="M17" s="471"/>
      <c r="N17" s="471"/>
      <c r="O17" s="471"/>
      <c r="P17" s="471"/>
      <c r="Q17" s="471"/>
    </row>
    <row r="18" spans="1:35" s="409" customFormat="1" ht="15.5">
      <c r="A18" s="583"/>
      <c r="B18" s="585"/>
      <c r="C18" s="458"/>
      <c r="D18" s="459"/>
      <c r="E18" s="453"/>
      <c r="F18" s="452"/>
      <c r="H18" s="471"/>
      <c r="I18" s="471" t="e">
        <f>E18*(1-$I$14)</f>
        <v>#REF!</v>
      </c>
      <c r="J18" s="471"/>
      <c r="K18" s="471"/>
      <c r="L18" s="471"/>
      <c r="M18" s="471"/>
      <c r="N18" s="471"/>
      <c r="O18" s="471"/>
      <c r="P18" s="471"/>
      <c r="Q18" s="471"/>
    </row>
    <row r="19" spans="1:35" s="409" customFormat="1" ht="15.5">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708</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162"/>
      <c r="B22" s="1162"/>
      <c r="C22" s="1162"/>
      <c r="D22" s="1162"/>
      <c r="E22" s="1162"/>
      <c r="F22" s="1162"/>
      <c r="G22" s="1162"/>
      <c r="H22" s="194"/>
      <c r="I22" s="171"/>
      <c r="J22" s="171"/>
      <c r="K22" s="171"/>
      <c r="L22" s="171"/>
      <c r="AD22" s="171" t="s">
        <v>146</v>
      </c>
      <c r="AE22" s="242" t="e">
        <f>IF(#REF!&gt;0,#REF!&amp; " Item(s) in Sch-3", "")</f>
        <v>#REF!</v>
      </c>
      <c r="AF22" s="215"/>
    </row>
    <row r="23" spans="1:35" ht="27.75" customHeight="1">
      <c r="A23" s="355"/>
      <c r="B23" s="355"/>
      <c r="C23" s="1161"/>
      <c r="D23" s="1161"/>
      <c r="E23" s="1161"/>
      <c r="F23" s="1161"/>
      <c r="G23" s="1161"/>
      <c r="I23" s="254"/>
      <c r="J23" s="254"/>
      <c r="K23" s="254"/>
      <c r="L23" s="254"/>
      <c r="AE23" s="242"/>
      <c r="AF23" s="215"/>
    </row>
    <row r="24" spans="1:35" ht="28" customHeight="1">
      <c r="A24" s="89" t="s">
        <v>122</v>
      </c>
      <c r="B24" s="103" t="str">
        <f>'Sch-1'!F28</f>
        <v>--2023</v>
      </c>
      <c r="C24" s="1161" t="str">
        <f>"Printed Name   : " &amp; 'Sch-1'!M29</f>
        <v xml:space="preserve">Printed Name   : </v>
      </c>
      <c r="D24" s="1161"/>
      <c r="E24" s="1161"/>
      <c r="F24" s="1161"/>
      <c r="G24" s="1161"/>
      <c r="I24" s="254"/>
      <c r="J24" s="254"/>
      <c r="K24" s="254"/>
      <c r="L24" s="254"/>
    </row>
    <row r="25" spans="1:35" ht="28" customHeight="1">
      <c r="A25" s="89" t="s">
        <v>123</v>
      </c>
      <c r="B25" s="99" t="str">
        <f>'Sch-1'!F29</f>
        <v/>
      </c>
      <c r="C25" s="1161" t="str">
        <f>"Designation      : " &amp; 'Sch-1'!M30</f>
        <v xml:space="preserve">Designation      : </v>
      </c>
      <c r="D25" s="1161"/>
      <c r="E25" s="1161"/>
      <c r="F25" s="1161"/>
      <c r="G25" s="1161"/>
      <c r="I25" s="254"/>
      <c r="J25" s="254"/>
      <c r="K25" s="254"/>
      <c r="L25" s="254"/>
    </row>
    <row r="26" spans="1:35" ht="36.75" customHeight="1">
      <c r="A26" s="100" t="s">
        <v>709</v>
      </c>
      <c r="B26" s="1167" t="s">
        <v>710</v>
      </c>
      <c r="C26" s="1167"/>
      <c r="D26" s="1167"/>
      <c r="E26" s="1167"/>
      <c r="F26" s="1167"/>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SR-II/C&amp;M/WC-4330/2025</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165" t="str">
        <f t="shared" ref="A100:C101" si="0">A3</f>
        <v>Construction of 220 kV Bays including SPR Rooms, common facilities for the augmentation portion of 765/400/220kV Koppal-II PS under “System strengthening at Koppal-II and Gadag-II for integration of RE generation projects” under TBCB SR-II.</v>
      </c>
      <c r="B100" s="1165">
        <f t="shared" si="0"/>
        <v>0</v>
      </c>
      <c r="C100" s="1165">
        <f t="shared" si="0"/>
        <v>0</v>
      </c>
      <c r="D100" s="1165"/>
      <c r="E100" s="1165"/>
      <c r="F100" s="1165"/>
      <c r="G100" s="1165">
        <f>G3</f>
        <v>0</v>
      </c>
      <c r="H100" s="174"/>
    </row>
    <row r="101" spans="1:35" s="254" customFormat="1" hidden="1">
      <c r="A101" s="1166" t="str">
        <f t="shared" si="0"/>
        <v>(SCHEDULE OF RATES AND PRICES )</v>
      </c>
      <c r="B101" s="1166">
        <f t="shared" si="0"/>
        <v>0</v>
      </c>
      <c r="C101" s="1166">
        <f t="shared" si="0"/>
        <v>0</v>
      </c>
      <c r="D101" s="1166"/>
      <c r="E101" s="1166"/>
      <c r="F101" s="1166"/>
      <c r="G101" s="1166">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160" t="str">
        <f>A7</f>
        <v/>
      </c>
      <c r="B104" s="1160">
        <f t="shared" ref="B104:C108" si="2">B7</f>
        <v>0</v>
      </c>
      <c r="C104" s="1160">
        <f t="shared" si="2"/>
        <v>0</v>
      </c>
      <c r="D104" s="406"/>
      <c r="E104" s="406"/>
      <c r="F104" s="406"/>
      <c r="G104" s="59">
        <f t="shared" si="1"/>
        <v>0</v>
      </c>
      <c r="H104" s="174"/>
    </row>
    <row r="105" spans="1:35" s="254" customFormat="1" hidden="1">
      <c r="A105" s="40" t="str">
        <f>A8</f>
        <v>Name     :</v>
      </c>
      <c r="B105" s="1127" t="str">
        <f t="shared" si="2"/>
        <v/>
      </c>
      <c r="C105" s="1127">
        <f t="shared" si="2"/>
        <v>0</v>
      </c>
      <c r="D105" s="405"/>
      <c r="E105" s="405"/>
      <c r="F105" s="405"/>
      <c r="G105" s="59">
        <f t="shared" si="1"/>
        <v>0</v>
      </c>
      <c r="H105" s="174"/>
    </row>
    <row r="106" spans="1:35" s="254" customFormat="1" hidden="1">
      <c r="A106" s="40" t="str">
        <f>A9</f>
        <v>Address :</v>
      </c>
      <c r="B106" s="1127" t="str">
        <f t="shared" si="2"/>
        <v/>
      </c>
      <c r="C106" s="1127">
        <f t="shared" si="2"/>
        <v>0</v>
      </c>
      <c r="D106" s="405"/>
      <c r="E106" s="405"/>
      <c r="F106" s="405"/>
      <c r="G106" s="59">
        <f t="shared" si="1"/>
        <v>0</v>
      </c>
      <c r="H106" s="174"/>
    </row>
    <row r="107" spans="1:35" s="254" customFormat="1" hidden="1">
      <c r="A107" s="41"/>
      <c r="B107" s="1127" t="str">
        <f t="shared" si="2"/>
        <v/>
      </c>
      <c r="C107" s="1127">
        <f t="shared" si="2"/>
        <v>0</v>
      </c>
      <c r="D107" s="405"/>
      <c r="E107" s="405"/>
      <c r="F107" s="405"/>
      <c r="G107" s="59">
        <f t="shared" si="1"/>
        <v>0</v>
      </c>
      <c r="H107" s="174"/>
    </row>
    <row r="108" spans="1:35" s="254" customFormat="1" hidden="1">
      <c r="A108" s="41"/>
      <c r="B108" s="1127" t="str">
        <f t="shared" si="2"/>
        <v/>
      </c>
      <c r="C108" s="1127">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157">
        <f>G14</f>
        <v>0</v>
      </c>
      <c r="D110" s="1157"/>
      <c r="E110" s="1157"/>
      <c r="F110" s="1157"/>
      <c r="G110" s="1157"/>
      <c r="H110" s="174"/>
      <c r="AE110" s="1157"/>
      <c r="AF110" s="1157"/>
      <c r="AH110" s="1157"/>
      <c r="AI110" s="1157"/>
    </row>
    <row r="111" spans="1:35" s="254" customFormat="1" hidden="1">
      <c r="A111" s="96" t="e">
        <f>#REF!</f>
        <v>#REF!</v>
      </c>
      <c r="B111" s="96" t="e">
        <f>#REF!</f>
        <v>#REF!</v>
      </c>
      <c r="C111" s="1158" t="e">
        <f>#REF!</f>
        <v>#REF!</v>
      </c>
      <c r="D111" s="1158"/>
      <c r="E111" s="1158"/>
      <c r="F111" s="1158"/>
      <c r="G111" s="1158"/>
      <c r="H111" s="174"/>
      <c r="AE111" s="1158"/>
      <c r="AF111" s="1158"/>
      <c r="AH111" s="1158"/>
      <c r="AI111" s="1158"/>
    </row>
    <row r="112" spans="1:35" s="254" customFormat="1" hidden="1">
      <c r="A112" s="291" t="e">
        <f>#REF!</f>
        <v>#REF!</v>
      </c>
      <c r="B112" s="292" t="e">
        <f>#REF!</f>
        <v>#REF!</v>
      </c>
      <c r="C112" s="1158"/>
      <c r="D112" s="1158"/>
      <c r="E112" s="1158"/>
      <c r="F112" s="1158"/>
      <c r="G112" s="1158"/>
      <c r="H112" s="174"/>
      <c r="AE112" s="1158"/>
      <c r="AF112" s="1158"/>
      <c r="AH112" s="1158"/>
      <c r="AI112" s="1158"/>
    </row>
    <row r="113" spans="1:35" s="254" customFormat="1" hidden="1">
      <c r="A113" s="293" t="e">
        <f>#REF!</f>
        <v>#REF!</v>
      </c>
      <c r="B113" s="294" t="e">
        <f>#REF!</f>
        <v>#REF!</v>
      </c>
      <c r="C113" s="1156" t="e">
        <f>#REF!</f>
        <v>#REF!</v>
      </c>
      <c r="D113" s="1156"/>
      <c r="E113" s="1156"/>
      <c r="F113" s="1156"/>
      <c r="G113" s="1156"/>
      <c r="H113" s="173"/>
      <c r="AE113" s="295"/>
      <c r="AF113" s="295"/>
      <c r="AH113" s="295"/>
      <c r="AI113" s="295"/>
    </row>
    <row r="114" spans="1:35" s="254" customFormat="1" hidden="1">
      <c r="A114" s="293" t="e">
        <f>#REF!</f>
        <v>#REF!</v>
      </c>
      <c r="B114" s="294" t="e">
        <f>#REF!</f>
        <v>#REF!</v>
      </c>
      <c r="C114" s="1156" t="e">
        <f>#REF!</f>
        <v>#REF!</v>
      </c>
      <c r="D114" s="1156"/>
      <c r="E114" s="1156"/>
      <c r="F114" s="1156"/>
      <c r="G114" s="1156"/>
      <c r="H114" s="173"/>
      <c r="AE114" s="296"/>
      <c r="AF114" s="296"/>
      <c r="AH114" s="295"/>
      <c r="AI114" s="296"/>
    </row>
    <row r="115" spans="1:35" s="254" customFormat="1" ht="20.149999999999999" hidden="1" customHeight="1">
      <c r="A115" s="297"/>
      <c r="B115" s="292" t="e">
        <f>#REF!</f>
        <v>#REF!</v>
      </c>
      <c r="C115" s="1156" t="e">
        <f>#REF!</f>
        <v>#REF!</v>
      </c>
      <c r="D115" s="1156"/>
      <c r="E115" s="1156"/>
      <c r="F115" s="1156"/>
      <c r="G115" s="1156"/>
      <c r="H115" s="174"/>
      <c r="AE115" s="296"/>
      <c r="AF115" s="296"/>
      <c r="AH115" s="296"/>
      <c r="AI115" s="296"/>
    </row>
    <row r="116" spans="1:35" s="254" customFormat="1" hidden="1">
      <c r="A116" s="291" t="e">
        <f>#REF!</f>
        <v>#REF!</v>
      </c>
      <c r="B116" s="292" t="e">
        <f>#REF!</f>
        <v>#REF!</v>
      </c>
      <c r="C116" s="1156"/>
      <c r="D116" s="1156"/>
      <c r="E116" s="1156"/>
      <c r="F116" s="1156"/>
      <c r="G116" s="1156"/>
      <c r="H116" s="174"/>
      <c r="AE116" s="1156"/>
      <c r="AF116" s="1156"/>
      <c r="AH116" s="1156"/>
      <c r="AI116" s="1156"/>
    </row>
    <row r="117" spans="1:35" s="254" customFormat="1" hidden="1">
      <c r="A117" s="298" t="e">
        <f>#REF!</f>
        <v>#REF!</v>
      </c>
      <c r="B117" s="292" t="e">
        <f>#REF!</f>
        <v>#REF!</v>
      </c>
      <c r="C117" s="1156"/>
      <c r="D117" s="1156"/>
      <c r="E117" s="1156"/>
      <c r="F117" s="1156"/>
      <c r="G117" s="1156"/>
      <c r="H117" s="174"/>
      <c r="AE117" s="1156"/>
      <c r="AF117" s="1156"/>
      <c r="AH117" s="1156"/>
      <c r="AI117" s="1156"/>
    </row>
    <row r="118" spans="1:35" s="254" customFormat="1" hidden="1">
      <c r="A118" s="299" t="e">
        <f>#REF!</f>
        <v>#REF!</v>
      </c>
      <c r="B118" s="292" t="e">
        <f>#REF!</f>
        <v>#REF!</v>
      </c>
      <c r="C118" s="1156"/>
      <c r="D118" s="1156"/>
      <c r="E118" s="1156"/>
      <c r="F118" s="1156"/>
      <c r="G118" s="1156"/>
      <c r="H118" s="174"/>
      <c r="AE118" s="1156"/>
      <c r="AF118" s="1156"/>
      <c r="AH118" s="1156"/>
      <c r="AI118" s="1156"/>
    </row>
    <row r="119" spans="1:35" s="254" customFormat="1" hidden="1">
      <c r="A119" s="293" t="e">
        <f>#REF!</f>
        <v>#REF!</v>
      </c>
      <c r="B119" s="294" t="e">
        <f>#REF!</f>
        <v>#REF!</v>
      </c>
      <c r="C119" s="1156" t="e">
        <f>#REF!</f>
        <v>#REF!</v>
      </c>
      <c r="D119" s="1156"/>
      <c r="E119" s="1156"/>
      <c r="F119" s="1156"/>
      <c r="G119" s="1156"/>
      <c r="H119" s="173"/>
      <c r="AE119" s="296"/>
      <c r="AF119" s="296"/>
      <c r="AH119" s="295"/>
      <c r="AI119" s="296"/>
    </row>
    <row r="120" spans="1:35" s="254" customFormat="1" hidden="1">
      <c r="A120" s="293" t="e">
        <f>#REF!</f>
        <v>#REF!</v>
      </c>
      <c r="B120" s="294" t="e">
        <f>#REF!</f>
        <v>#REF!</v>
      </c>
      <c r="C120" s="1156" t="e">
        <f>#REF!</f>
        <v>#REF!</v>
      </c>
      <c r="D120" s="1156"/>
      <c r="E120" s="1156"/>
      <c r="F120" s="1156"/>
      <c r="G120" s="1156"/>
      <c r="H120" s="173"/>
      <c r="AE120" s="296"/>
      <c r="AF120" s="296"/>
      <c r="AH120" s="295"/>
      <c r="AI120" s="296"/>
    </row>
    <row r="121" spans="1:35" s="254" customFormat="1" hidden="1">
      <c r="A121" s="293" t="e">
        <f>#REF!</f>
        <v>#REF!</v>
      </c>
      <c r="B121" s="294" t="e">
        <f>#REF!</f>
        <v>#REF!</v>
      </c>
      <c r="C121" s="1156" t="e">
        <f>#REF!</f>
        <v>#REF!</v>
      </c>
      <c r="D121" s="1156"/>
      <c r="E121" s="1156"/>
      <c r="F121" s="1156"/>
      <c r="G121" s="1156"/>
      <c r="H121" s="173"/>
      <c r="AE121" s="296"/>
      <c r="AF121" s="296"/>
      <c r="AH121" s="295"/>
      <c r="AI121" s="296"/>
    </row>
    <row r="122" spans="1:35" s="254" customFormat="1" hidden="1">
      <c r="A122" s="293" t="e">
        <f>#REF!</f>
        <v>#REF!</v>
      </c>
      <c r="B122" s="294" t="e">
        <f>#REF!</f>
        <v>#REF!</v>
      </c>
      <c r="C122" s="1156" t="e">
        <f>#REF!</f>
        <v>#REF!</v>
      </c>
      <c r="D122" s="1156"/>
      <c r="E122" s="1156"/>
      <c r="F122" s="1156"/>
      <c r="G122" s="1156"/>
      <c r="H122" s="173"/>
      <c r="AE122" s="296"/>
      <c r="AF122" s="296"/>
      <c r="AH122" s="295"/>
      <c r="AI122" s="296"/>
    </row>
    <row r="123" spans="1:35" s="254" customFormat="1" hidden="1">
      <c r="A123" s="293"/>
      <c r="B123" s="292" t="e">
        <f>#REF!</f>
        <v>#REF!</v>
      </c>
      <c r="C123" s="1156" t="e">
        <f>#REF!</f>
        <v>#REF!</v>
      </c>
      <c r="D123" s="1156"/>
      <c r="E123" s="1156"/>
      <c r="F123" s="1156"/>
      <c r="G123" s="1156"/>
      <c r="H123" s="173"/>
      <c r="AE123" s="296"/>
      <c r="AF123" s="296"/>
      <c r="AH123" s="296"/>
      <c r="AI123" s="296"/>
    </row>
    <row r="124" spans="1:35" s="254" customFormat="1" ht="20.149999999999999" hidden="1" customHeight="1">
      <c r="A124" s="299" t="e">
        <f>#REF!</f>
        <v>#REF!</v>
      </c>
      <c r="B124" s="292" t="e">
        <f>#REF!</f>
        <v>#REF!</v>
      </c>
      <c r="C124" s="1156"/>
      <c r="D124" s="1156"/>
      <c r="E124" s="1156"/>
      <c r="F124" s="1156"/>
      <c r="G124" s="1156"/>
      <c r="H124" s="173"/>
      <c r="AE124" s="296"/>
      <c r="AF124" s="296"/>
      <c r="AH124" s="296"/>
      <c r="AI124" s="296"/>
    </row>
    <row r="125" spans="1:35" s="254" customFormat="1" hidden="1">
      <c r="A125" s="293" t="e">
        <f>#REF!</f>
        <v>#REF!</v>
      </c>
      <c r="B125" s="294" t="e">
        <f>#REF!</f>
        <v>#REF!</v>
      </c>
      <c r="C125" s="1156" t="e">
        <f>#REF!</f>
        <v>#REF!</v>
      </c>
      <c r="D125" s="1156"/>
      <c r="E125" s="1156"/>
      <c r="F125" s="1156"/>
      <c r="G125" s="1156"/>
      <c r="H125" s="173"/>
      <c r="AE125" s="296"/>
      <c r="AF125" s="296"/>
      <c r="AH125" s="295"/>
      <c r="AI125" s="296"/>
    </row>
    <row r="126" spans="1:35" s="254" customFormat="1" hidden="1">
      <c r="A126" s="293" t="e">
        <f>#REF!</f>
        <v>#REF!</v>
      </c>
      <c r="B126" s="294" t="e">
        <f>#REF!</f>
        <v>#REF!</v>
      </c>
      <c r="C126" s="1156" t="e">
        <f>#REF!</f>
        <v>#REF!</v>
      </c>
      <c r="D126" s="1156"/>
      <c r="E126" s="1156"/>
      <c r="F126" s="1156"/>
      <c r="G126" s="1156"/>
      <c r="H126" s="173"/>
      <c r="AE126" s="296"/>
      <c r="AF126" s="296"/>
      <c r="AH126" s="295"/>
      <c r="AI126" s="296"/>
    </row>
    <row r="127" spans="1:35" s="254" customFormat="1" ht="20.149999999999999" hidden="1" customHeight="1">
      <c r="A127" s="293" t="e">
        <f>#REF!</f>
        <v>#REF!</v>
      </c>
      <c r="B127" s="294" t="e">
        <f>#REF!</f>
        <v>#REF!</v>
      </c>
      <c r="C127" s="1156" t="e">
        <f>#REF!</f>
        <v>#REF!</v>
      </c>
      <c r="D127" s="1156"/>
      <c r="E127" s="1156"/>
      <c r="F127" s="1156"/>
      <c r="G127" s="1156"/>
      <c r="H127" s="173"/>
      <c r="AE127" s="296"/>
      <c r="AF127" s="296"/>
      <c r="AH127" s="295"/>
      <c r="AI127" s="296"/>
    </row>
    <row r="128" spans="1:35" s="254" customFormat="1" hidden="1">
      <c r="A128" s="293" t="e">
        <f>#REF!</f>
        <v>#REF!</v>
      </c>
      <c r="B128" s="294" t="e">
        <f>#REF!</f>
        <v>#REF!</v>
      </c>
      <c r="C128" s="1156" t="e">
        <f>#REF!</f>
        <v>#REF!</v>
      </c>
      <c r="D128" s="1156"/>
      <c r="E128" s="1156"/>
      <c r="F128" s="1156"/>
      <c r="G128" s="1156"/>
      <c r="H128" s="173"/>
      <c r="AE128" s="296"/>
      <c r="AF128" s="296"/>
      <c r="AH128" s="295"/>
      <c r="AI128" s="296"/>
    </row>
    <row r="129" spans="1:35" s="255" customFormat="1" ht="20.149999999999999" hidden="1" customHeight="1">
      <c r="A129" s="300"/>
      <c r="B129" s="292" t="e">
        <f>#REF!</f>
        <v>#REF!</v>
      </c>
      <c r="C129" s="1156" t="e">
        <f>#REF!</f>
        <v>#REF!</v>
      </c>
      <c r="D129" s="1156"/>
      <c r="E129" s="1156"/>
      <c r="F129" s="1156"/>
      <c r="G129" s="1156"/>
      <c r="H129" s="173"/>
      <c r="AE129" s="296"/>
      <c r="AF129" s="296"/>
      <c r="AH129" s="296"/>
      <c r="AI129" s="296"/>
    </row>
    <row r="130" spans="1:35" s="254" customFormat="1" ht="24" hidden="1" customHeight="1">
      <c r="A130" s="299" t="e">
        <f>#REF!</f>
        <v>#REF!</v>
      </c>
      <c r="B130" s="292" t="e">
        <f>#REF!</f>
        <v>#REF!</v>
      </c>
      <c r="C130" s="1156"/>
      <c r="D130" s="1156"/>
      <c r="E130" s="1156"/>
      <c r="F130" s="1156"/>
      <c r="G130" s="1156"/>
      <c r="H130" s="173"/>
      <c r="AE130" s="296"/>
      <c r="AF130" s="296"/>
      <c r="AH130" s="296"/>
      <c r="AI130" s="296"/>
    </row>
    <row r="131" spans="1:35" s="254" customFormat="1" hidden="1">
      <c r="A131" s="293" t="e">
        <f>#REF!</f>
        <v>#REF!</v>
      </c>
      <c r="B131" s="294" t="e">
        <f>#REF!</f>
        <v>#REF!</v>
      </c>
      <c r="C131" s="1156" t="e">
        <f>#REF!</f>
        <v>#REF!</v>
      </c>
      <c r="D131" s="1156"/>
      <c r="E131" s="1156"/>
      <c r="F131" s="1156"/>
      <c r="G131" s="1156"/>
      <c r="H131" s="173"/>
      <c r="AE131" s="296"/>
      <c r="AF131" s="296"/>
      <c r="AH131" s="295"/>
      <c r="AI131" s="296"/>
    </row>
    <row r="132" spans="1:35" s="254" customFormat="1" hidden="1">
      <c r="A132" s="293" t="e">
        <f>#REF!</f>
        <v>#REF!</v>
      </c>
      <c r="B132" s="294" t="e">
        <f>#REF!</f>
        <v>#REF!</v>
      </c>
      <c r="C132" s="1156" t="e">
        <f>#REF!</f>
        <v>#REF!</v>
      </c>
      <c r="D132" s="1156"/>
      <c r="E132" s="1156"/>
      <c r="F132" s="1156"/>
      <c r="G132" s="1156"/>
      <c r="H132" s="173"/>
      <c r="AE132" s="296"/>
      <c r="AF132" s="296"/>
      <c r="AH132" s="295"/>
      <c r="AI132" s="296"/>
    </row>
    <row r="133" spans="1:35" s="254" customFormat="1" ht="33" hidden="1" customHeight="1">
      <c r="A133" s="293" t="e">
        <f>#REF!</f>
        <v>#REF!</v>
      </c>
      <c r="B133" s="294" t="e">
        <f>#REF!</f>
        <v>#REF!</v>
      </c>
      <c r="C133" s="1156" t="e">
        <f>#REF!</f>
        <v>#REF!</v>
      </c>
      <c r="D133" s="1156"/>
      <c r="E133" s="1156"/>
      <c r="F133" s="1156"/>
      <c r="G133" s="1156"/>
      <c r="H133" s="173"/>
      <c r="AE133" s="296"/>
      <c r="AF133" s="296"/>
      <c r="AH133" s="295"/>
      <c r="AI133" s="296"/>
    </row>
    <row r="134" spans="1:35" s="255" customFormat="1" ht="20.149999999999999" hidden="1" customHeight="1">
      <c r="A134" s="293"/>
      <c r="B134" s="292" t="e">
        <f>#REF!</f>
        <v>#REF!</v>
      </c>
      <c r="C134" s="1156" t="e">
        <f>#REF!</f>
        <v>#REF!</v>
      </c>
      <c r="D134" s="1156"/>
      <c r="E134" s="1156"/>
      <c r="F134" s="1156"/>
      <c r="G134" s="1156"/>
      <c r="H134" s="173"/>
      <c r="AE134" s="296"/>
      <c r="AF134" s="296"/>
      <c r="AH134" s="296"/>
      <c r="AI134" s="296"/>
    </row>
    <row r="135" spans="1:35" s="254" customFormat="1" ht="20.149999999999999" hidden="1" customHeight="1">
      <c r="A135" s="299" t="e">
        <f>#REF!</f>
        <v>#REF!</v>
      </c>
      <c r="B135" s="292" t="e">
        <f>#REF!</f>
        <v>#REF!</v>
      </c>
      <c r="C135" s="1156"/>
      <c r="D135" s="1156"/>
      <c r="E135" s="1156"/>
      <c r="F135" s="1156"/>
      <c r="G135" s="1156"/>
      <c r="H135" s="173"/>
      <c r="AE135" s="296"/>
      <c r="AF135" s="296"/>
      <c r="AH135" s="296"/>
      <c r="AI135" s="296"/>
    </row>
    <row r="136" spans="1:35" s="254" customFormat="1" hidden="1">
      <c r="A136" s="293" t="e">
        <f>#REF!</f>
        <v>#REF!</v>
      </c>
      <c r="B136" s="294" t="e">
        <f>#REF!</f>
        <v>#REF!</v>
      </c>
      <c r="C136" s="1156" t="e">
        <f>#REF!</f>
        <v>#REF!</v>
      </c>
      <c r="D136" s="1156"/>
      <c r="E136" s="1156"/>
      <c r="F136" s="1156"/>
      <c r="G136" s="1156"/>
      <c r="H136" s="173"/>
      <c r="AE136" s="296"/>
      <c r="AF136" s="296"/>
      <c r="AH136" s="295"/>
      <c r="AI136" s="296"/>
    </row>
    <row r="137" spans="1:35" s="254" customFormat="1" hidden="1">
      <c r="A137" s="293" t="e">
        <f>#REF!</f>
        <v>#REF!</v>
      </c>
      <c r="B137" s="294" t="e">
        <f>#REF!</f>
        <v>#REF!</v>
      </c>
      <c r="C137" s="1156" t="e">
        <f>#REF!</f>
        <v>#REF!</v>
      </c>
      <c r="D137" s="1156"/>
      <c r="E137" s="1156"/>
      <c r="F137" s="1156"/>
      <c r="G137" s="1156"/>
      <c r="H137" s="173"/>
      <c r="AE137" s="296"/>
      <c r="AF137" s="296"/>
      <c r="AH137" s="295"/>
      <c r="AI137" s="296"/>
    </row>
    <row r="138" spans="1:35" s="254" customFormat="1" hidden="1">
      <c r="A138" s="293" t="e">
        <f>#REF!</f>
        <v>#REF!</v>
      </c>
      <c r="B138" s="294" t="e">
        <f>#REF!</f>
        <v>#REF!</v>
      </c>
      <c r="C138" s="1156" t="e">
        <f>#REF!</f>
        <v>#REF!</v>
      </c>
      <c r="D138" s="1156"/>
      <c r="E138" s="1156"/>
      <c r="F138" s="1156"/>
      <c r="G138" s="1156"/>
      <c r="H138" s="173"/>
      <c r="AE138" s="296"/>
      <c r="AF138" s="296"/>
      <c r="AH138" s="295"/>
      <c r="AI138" s="296"/>
    </row>
    <row r="139" spans="1:35" s="254" customFormat="1" hidden="1">
      <c r="A139" s="293"/>
      <c r="B139" s="292" t="e">
        <f>#REF!</f>
        <v>#REF!</v>
      </c>
      <c r="C139" s="1156" t="e">
        <f>#REF!</f>
        <v>#REF!</v>
      </c>
      <c r="D139" s="1156"/>
      <c r="E139" s="1156"/>
      <c r="F139" s="1156"/>
      <c r="G139" s="1156"/>
      <c r="H139" s="173"/>
      <c r="AE139" s="296"/>
      <c r="AF139" s="296"/>
      <c r="AH139" s="296"/>
      <c r="AI139" s="296"/>
    </row>
    <row r="140" spans="1:35" s="254" customFormat="1" ht="20.149999999999999" hidden="1" customHeight="1">
      <c r="A140" s="299" t="e">
        <f>#REF!</f>
        <v>#REF!</v>
      </c>
      <c r="B140" s="292" t="e">
        <f>#REF!</f>
        <v>#REF!</v>
      </c>
      <c r="C140" s="1156"/>
      <c r="D140" s="1156"/>
      <c r="E140" s="1156"/>
      <c r="F140" s="1156"/>
      <c r="G140" s="1156"/>
      <c r="H140" s="173"/>
      <c r="AE140" s="296"/>
      <c r="AF140" s="296"/>
      <c r="AH140" s="296"/>
      <c r="AI140" s="296"/>
    </row>
    <row r="141" spans="1:35" s="254" customFormat="1" hidden="1">
      <c r="A141" s="293" t="e">
        <f>#REF!</f>
        <v>#REF!</v>
      </c>
      <c r="B141" s="294" t="e">
        <f>#REF!</f>
        <v>#REF!</v>
      </c>
      <c r="C141" s="1156" t="e">
        <f>#REF!</f>
        <v>#REF!</v>
      </c>
      <c r="D141" s="1156"/>
      <c r="E141" s="1156"/>
      <c r="F141" s="1156"/>
      <c r="G141" s="1156"/>
      <c r="H141" s="173"/>
      <c r="AE141" s="296"/>
      <c r="AF141" s="296"/>
      <c r="AH141" s="295"/>
      <c r="AI141" s="296"/>
    </row>
    <row r="142" spans="1:35" s="254" customFormat="1" hidden="1">
      <c r="A142" s="293" t="e">
        <f>#REF!</f>
        <v>#REF!</v>
      </c>
      <c r="B142" s="294" t="e">
        <f>#REF!</f>
        <v>#REF!</v>
      </c>
      <c r="C142" s="1156" t="e">
        <f>#REF!</f>
        <v>#REF!</v>
      </c>
      <c r="D142" s="1156"/>
      <c r="E142" s="1156"/>
      <c r="F142" s="1156"/>
      <c r="G142" s="1156"/>
      <c r="H142" s="173"/>
      <c r="AE142" s="296"/>
      <c r="AF142" s="296"/>
      <c r="AH142" s="295"/>
      <c r="AI142" s="296"/>
    </row>
    <row r="143" spans="1:35" s="254" customFormat="1" hidden="1">
      <c r="A143" s="293" t="e">
        <f>#REF!</f>
        <v>#REF!</v>
      </c>
      <c r="B143" s="294" t="e">
        <f>#REF!</f>
        <v>#REF!</v>
      </c>
      <c r="C143" s="1156" t="e">
        <f>#REF!</f>
        <v>#REF!</v>
      </c>
      <c r="D143" s="1156"/>
      <c r="E143" s="1156"/>
      <c r="F143" s="1156"/>
      <c r="G143" s="1156"/>
      <c r="H143" s="173"/>
      <c r="AE143" s="296"/>
      <c r="AF143" s="296"/>
      <c r="AH143" s="295"/>
      <c r="AI143" s="296"/>
    </row>
    <row r="144" spans="1:35" s="254" customFormat="1" hidden="1">
      <c r="A144" s="293" t="e">
        <f>#REF!</f>
        <v>#REF!</v>
      </c>
      <c r="B144" s="294" t="e">
        <f>#REF!</f>
        <v>#REF!</v>
      </c>
      <c r="C144" s="1156" t="e">
        <f>#REF!</f>
        <v>#REF!</v>
      </c>
      <c r="D144" s="1156"/>
      <c r="E144" s="1156"/>
      <c r="F144" s="1156"/>
      <c r="G144" s="1156"/>
      <c r="H144" s="173"/>
      <c r="AE144" s="296"/>
      <c r="AF144" s="296"/>
      <c r="AH144" s="295"/>
      <c r="AI144" s="296"/>
    </row>
    <row r="145" spans="1:35" s="255" customFormat="1" ht="20.149999999999999" hidden="1" customHeight="1">
      <c r="A145" s="293"/>
      <c r="B145" s="292" t="e">
        <f>#REF!</f>
        <v>#REF!</v>
      </c>
      <c r="C145" s="1156" t="e">
        <f>#REF!</f>
        <v>#REF!</v>
      </c>
      <c r="D145" s="1156"/>
      <c r="E145" s="1156"/>
      <c r="F145" s="1156"/>
      <c r="G145" s="1156"/>
      <c r="H145" s="173"/>
      <c r="AE145" s="296"/>
      <c r="AF145" s="296"/>
      <c r="AH145" s="296"/>
      <c r="AI145" s="296"/>
    </row>
    <row r="146" spans="1:35" s="254" customFormat="1" ht="20.149999999999999" hidden="1" customHeight="1">
      <c r="A146" s="301"/>
      <c r="B146" s="292" t="e">
        <f>#REF!</f>
        <v>#REF!</v>
      </c>
      <c r="C146" s="1156" t="e">
        <f>#REF!</f>
        <v>#REF!</v>
      </c>
      <c r="D146" s="1156"/>
      <c r="E146" s="1156"/>
      <c r="F146" s="1156"/>
      <c r="G146" s="1156"/>
      <c r="H146" s="173"/>
      <c r="AE146" s="296"/>
      <c r="AF146" s="296"/>
      <c r="AH146" s="296"/>
      <c r="AI146" s="296"/>
    </row>
    <row r="147" spans="1:35" s="254" customFormat="1" hidden="1">
      <c r="A147" s="301"/>
      <c r="B147" s="292"/>
      <c r="C147" s="1156"/>
      <c r="D147" s="1156"/>
      <c r="E147" s="1156"/>
      <c r="F147" s="1156"/>
      <c r="G147" s="1156"/>
      <c r="H147" s="173"/>
      <c r="AE147" s="296"/>
      <c r="AF147" s="296"/>
      <c r="AH147" s="296"/>
      <c r="AI147" s="296"/>
    </row>
    <row r="148" spans="1:35" s="254" customFormat="1" ht="20.149999999999999" hidden="1" customHeight="1">
      <c r="A148" s="298" t="e">
        <f>#REF!</f>
        <v>#REF!</v>
      </c>
      <c r="B148" s="292" t="e">
        <f>#REF!</f>
        <v>#REF!</v>
      </c>
      <c r="C148" s="1156"/>
      <c r="D148" s="1156"/>
      <c r="E148" s="1156"/>
      <c r="F148" s="1156"/>
      <c r="G148" s="1156"/>
      <c r="H148" s="173"/>
      <c r="AE148" s="296"/>
      <c r="AF148" s="296"/>
      <c r="AH148" s="296"/>
      <c r="AI148" s="296"/>
    </row>
    <row r="149" spans="1:35" s="254" customFormat="1" ht="30" hidden="1" customHeight="1">
      <c r="A149" s="299" t="e">
        <f>#REF!</f>
        <v>#REF!</v>
      </c>
      <c r="B149" s="292" t="e">
        <f>#REF!</f>
        <v>#REF!</v>
      </c>
      <c r="C149" s="1156"/>
      <c r="D149" s="1156"/>
      <c r="E149" s="1156"/>
      <c r="F149" s="1156"/>
      <c r="G149" s="1156"/>
      <c r="H149" s="173"/>
      <c r="AE149" s="296"/>
      <c r="AF149" s="296"/>
      <c r="AH149" s="296"/>
      <c r="AI149" s="296"/>
    </row>
    <row r="150" spans="1:35" s="254" customFormat="1" hidden="1">
      <c r="A150" s="293" t="e">
        <f>#REF!</f>
        <v>#REF!</v>
      </c>
      <c r="B150" s="294" t="e">
        <f>#REF!</f>
        <v>#REF!</v>
      </c>
      <c r="C150" s="1156" t="e">
        <f>#REF!</f>
        <v>#REF!</v>
      </c>
      <c r="D150" s="1156"/>
      <c r="E150" s="1156"/>
      <c r="F150" s="1156"/>
      <c r="G150" s="1156"/>
      <c r="H150" s="173"/>
      <c r="AE150" s="296"/>
      <c r="AF150" s="296"/>
      <c r="AH150" s="295"/>
      <c r="AI150" s="296"/>
    </row>
    <row r="151" spans="1:35" s="254" customFormat="1" hidden="1">
      <c r="A151" s="293" t="e">
        <f>#REF!</f>
        <v>#REF!</v>
      </c>
      <c r="B151" s="294" t="e">
        <f>#REF!</f>
        <v>#REF!</v>
      </c>
      <c r="C151" s="1156" t="e">
        <f>#REF!</f>
        <v>#REF!</v>
      </c>
      <c r="D151" s="1156"/>
      <c r="E151" s="1156"/>
      <c r="F151" s="1156"/>
      <c r="G151" s="1156"/>
      <c r="H151" s="173"/>
      <c r="AE151" s="296"/>
      <c r="AF151" s="296"/>
      <c r="AH151" s="295"/>
      <c r="AI151" s="296"/>
    </row>
    <row r="152" spans="1:35" s="254" customFormat="1" hidden="1">
      <c r="A152" s="293" t="e">
        <f>#REF!</f>
        <v>#REF!</v>
      </c>
      <c r="B152" s="294" t="e">
        <f>#REF!</f>
        <v>#REF!</v>
      </c>
      <c r="C152" s="1156" t="e">
        <f>#REF!</f>
        <v>#REF!</v>
      </c>
      <c r="D152" s="1156"/>
      <c r="E152" s="1156"/>
      <c r="F152" s="1156"/>
      <c r="G152" s="1156"/>
      <c r="H152" s="173"/>
      <c r="AE152" s="296"/>
      <c r="AF152" s="296"/>
      <c r="AH152" s="295"/>
      <c r="AI152" s="296"/>
    </row>
    <row r="153" spans="1:35" s="254" customFormat="1" ht="20.149999999999999" hidden="1" customHeight="1">
      <c r="A153" s="302"/>
      <c r="B153" s="292" t="e">
        <f>#REF!</f>
        <v>#REF!</v>
      </c>
      <c r="C153" s="1156" t="e">
        <f>#REF!</f>
        <v>#REF!</v>
      </c>
      <c r="D153" s="1156"/>
      <c r="E153" s="1156"/>
      <c r="F153" s="1156"/>
      <c r="G153" s="1156"/>
      <c r="H153" s="173"/>
      <c r="AE153" s="296"/>
      <c r="AF153" s="296"/>
      <c r="AH153" s="296"/>
      <c r="AI153" s="296"/>
    </row>
    <row r="154" spans="1:35" s="254" customFormat="1" ht="20.149999999999999" hidden="1" customHeight="1">
      <c r="A154" s="301"/>
      <c r="B154" s="292" t="e">
        <f>#REF!</f>
        <v>#REF!</v>
      </c>
      <c r="C154" s="1156" t="e">
        <f>#REF!</f>
        <v>#REF!</v>
      </c>
      <c r="D154" s="1156"/>
      <c r="E154" s="1156"/>
      <c r="F154" s="1156"/>
      <c r="G154" s="1156"/>
      <c r="H154" s="173"/>
      <c r="AE154" s="296"/>
      <c r="AF154" s="296"/>
      <c r="AH154" s="296"/>
      <c r="AI154" s="296"/>
    </row>
    <row r="155" spans="1:35" s="254" customFormat="1" ht="20.149999999999999" hidden="1" customHeight="1">
      <c r="A155" s="291" t="e">
        <f>#REF!</f>
        <v>#REF!</v>
      </c>
      <c r="B155" s="292" t="e">
        <f>#REF!</f>
        <v>#REF!</v>
      </c>
      <c r="C155" s="1156"/>
      <c r="D155" s="1156"/>
      <c r="E155" s="1156"/>
      <c r="F155" s="1156"/>
      <c r="G155" s="1156"/>
      <c r="H155" s="173"/>
      <c r="AE155" s="296"/>
      <c r="AF155" s="296"/>
      <c r="AH155" s="296"/>
      <c r="AI155" s="296"/>
    </row>
    <row r="156" spans="1:35" s="254" customFormat="1" ht="30" hidden="1" customHeight="1">
      <c r="A156" s="298" t="e">
        <f>#REF!</f>
        <v>#REF!</v>
      </c>
      <c r="B156" s="292" t="e">
        <f>#REF!</f>
        <v>#REF!</v>
      </c>
      <c r="C156" s="1156"/>
      <c r="D156" s="1156"/>
      <c r="E156" s="1156"/>
      <c r="F156" s="1156"/>
      <c r="G156" s="1156"/>
      <c r="H156" s="173"/>
      <c r="AE156" s="296"/>
      <c r="AF156" s="296"/>
      <c r="AH156" s="296"/>
      <c r="AI156" s="296"/>
    </row>
    <row r="157" spans="1:35" s="254" customFormat="1" ht="20.149999999999999" hidden="1" customHeight="1">
      <c r="A157" s="293" t="e">
        <f>#REF!</f>
        <v>#REF!</v>
      </c>
      <c r="B157" s="294" t="e">
        <f>#REF!</f>
        <v>#REF!</v>
      </c>
      <c r="C157" s="1156" t="e">
        <f>#REF!</f>
        <v>#REF!</v>
      </c>
      <c r="D157" s="1156"/>
      <c r="E157" s="1156"/>
      <c r="F157" s="1156"/>
      <c r="G157" s="1156"/>
      <c r="H157" s="173"/>
      <c r="AE157" s="296"/>
      <c r="AF157" s="296"/>
      <c r="AH157" s="295"/>
      <c r="AI157" s="296"/>
    </row>
    <row r="158" spans="1:35" s="254" customFormat="1" ht="20.149999999999999" hidden="1" customHeight="1">
      <c r="A158" s="293" t="e">
        <f>#REF!</f>
        <v>#REF!</v>
      </c>
      <c r="B158" s="294" t="e">
        <f>#REF!</f>
        <v>#REF!</v>
      </c>
      <c r="C158" s="1156" t="e">
        <f>#REF!</f>
        <v>#REF!</v>
      </c>
      <c r="D158" s="1156"/>
      <c r="E158" s="1156"/>
      <c r="F158" s="1156"/>
      <c r="G158" s="1156"/>
      <c r="H158" s="173"/>
      <c r="AE158" s="296"/>
      <c r="AF158" s="296"/>
      <c r="AH158" s="295"/>
      <c r="AI158" s="296"/>
    </row>
    <row r="159" spans="1:35" s="254" customFormat="1" ht="20.149999999999999" hidden="1" customHeight="1">
      <c r="A159" s="293" t="e">
        <f>#REF!</f>
        <v>#REF!</v>
      </c>
      <c r="B159" s="294" t="e">
        <f>#REF!</f>
        <v>#REF!</v>
      </c>
      <c r="C159" s="1156" t="e">
        <f>#REF!</f>
        <v>#REF!</v>
      </c>
      <c r="D159" s="1156"/>
      <c r="E159" s="1156"/>
      <c r="F159" s="1156"/>
      <c r="G159" s="1156"/>
      <c r="H159" s="173"/>
      <c r="AE159" s="296"/>
      <c r="AF159" s="296"/>
      <c r="AH159" s="295"/>
      <c r="AI159" s="296"/>
    </row>
    <row r="160" spans="1:35" s="254" customFormat="1" ht="20.149999999999999" hidden="1" customHeight="1">
      <c r="A160" s="293" t="e">
        <f>#REF!</f>
        <v>#REF!</v>
      </c>
      <c r="B160" s="294" t="e">
        <f>#REF!</f>
        <v>#REF!</v>
      </c>
      <c r="C160" s="1156" t="e">
        <f>#REF!</f>
        <v>#REF!</v>
      </c>
      <c r="D160" s="1156"/>
      <c r="E160" s="1156"/>
      <c r="F160" s="1156"/>
      <c r="G160" s="1156"/>
      <c r="H160" s="173"/>
      <c r="AE160" s="296"/>
      <c r="AF160" s="296"/>
      <c r="AH160" s="295"/>
      <c r="AI160" s="296"/>
    </row>
    <row r="161" spans="1:35" s="254" customFormat="1" ht="20.149999999999999" hidden="1" customHeight="1">
      <c r="A161" s="293" t="e">
        <f>#REF!</f>
        <v>#REF!</v>
      </c>
      <c r="B161" s="294" t="e">
        <f>#REF!</f>
        <v>#REF!</v>
      </c>
      <c r="C161" s="1156" t="e">
        <f>#REF!</f>
        <v>#REF!</v>
      </c>
      <c r="D161" s="1156"/>
      <c r="E161" s="1156"/>
      <c r="F161" s="1156"/>
      <c r="G161" s="1156"/>
      <c r="H161" s="173"/>
      <c r="AE161" s="296"/>
      <c r="AF161" s="296"/>
      <c r="AH161" s="295"/>
      <c r="AI161" s="296"/>
    </row>
    <row r="162" spans="1:35" s="254" customFormat="1" ht="20.149999999999999" hidden="1" customHeight="1">
      <c r="A162" s="297"/>
      <c r="B162" s="292" t="e">
        <f>#REF!</f>
        <v>#REF!</v>
      </c>
      <c r="C162" s="1156" t="e">
        <f>#REF!</f>
        <v>#REF!</v>
      </c>
      <c r="D162" s="1156"/>
      <c r="E162" s="1156"/>
      <c r="F162" s="1156"/>
      <c r="G162" s="1156"/>
      <c r="H162" s="173"/>
      <c r="AE162" s="296"/>
      <c r="AF162" s="296"/>
      <c r="AH162" s="296"/>
      <c r="AI162" s="296"/>
    </row>
    <row r="163" spans="1:35" s="254" customFormat="1" ht="20.149999999999999" hidden="1" customHeight="1">
      <c r="A163" s="298" t="e">
        <f>#REF!</f>
        <v>#REF!</v>
      </c>
      <c r="B163" s="292" t="e">
        <f>#REF!</f>
        <v>#REF!</v>
      </c>
      <c r="C163" s="1156"/>
      <c r="D163" s="1156"/>
      <c r="E163" s="1156"/>
      <c r="F163" s="1156"/>
      <c r="G163" s="1156"/>
      <c r="H163" s="173"/>
      <c r="AE163" s="296"/>
      <c r="AF163" s="296"/>
      <c r="AH163" s="296"/>
      <c r="AI163" s="296"/>
    </row>
    <row r="164" spans="1:35" s="254" customFormat="1" ht="20.149999999999999" hidden="1" customHeight="1">
      <c r="A164" s="293" t="e">
        <f>#REF!</f>
        <v>#REF!</v>
      </c>
      <c r="B164" s="303" t="e">
        <f>#REF!</f>
        <v>#REF!</v>
      </c>
      <c r="C164" s="1156" t="e">
        <f>#REF!</f>
        <v>#REF!</v>
      </c>
      <c r="D164" s="1156"/>
      <c r="E164" s="1156"/>
      <c r="F164" s="1156"/>
      <c r="G164" s="1156"/>
      <c r="H164" s="173"/>
      <c r="AE164" s="296"/>
      <c r="AF164" s="296"/>
      <c r="AH164" s="295"/>
      <c r="AI164" s="296"/>
    </row>
    <row r="165" spans="1:35" s="254" customFormat="1" ht="20.149999999999999" hidden="1" customHeight="1">
      <c r="A165" s="293" t="e">
        <f>#REF!</f>
        <v>#REF!</v>
      </c>
      <c r="B165" s="303" t="e">
        <f>#REF!</f>
        <v>#REF!</v>
      </c>
      <c r="C165" s="1156" t="e">
        <f>#REF!</f>
        <v>#REF!</v>
      </c>
      <c r="D165" s="1156"/>
      <c r="E165" s="1156"/>
      <c r="F165" s="1156"/>
      <c r="G165" s="1156"/>
      <c r="H165" s="173"/>
      <c r="AE165" s="296"/>
      <c r="AF165" s="296"/>
      <c r="AH165" s="295"/>
      <c r="AI165" s="296"/>
    </row>
    <row r="166" spans="1:35" s="254" customFormat="1" ht="20.149999999999999" hidden="1" customHeight="1">
      <c r="A166" s="293" t="e">
        <f>#REF!</f>
        <v>#REF!</v>
      </c>
      <c r="B166" s="303" t="e">
        <f>#REF!</f>
        <v>#REF!</v>
      </c>
      <c r="C166" s="1156" t="e">
        <f>#REF!</f>
        <v>#REF!</v>
      </c>
      <c r="D166" s="1156"/>
      <c r="E166" s="1156"/>
      <c r="F166" s="1156"/>
      <c r="G166" s="1156"/>
      <c r="H166" s="173"/>
      <c r="AE166" s="296"/>
      <c r="AF166" s="296"/>
      <c r="AH166" s="295"/>
      <c r="AI166" s="296"/>
    </row>
    <row r="167" spans="1:35" s="254" customFormat="1" ht="20.149999999999999" hidden="1" customHeight="1">
      <c r="A167" s="293" t="e">
        <f>#REF!</f>
        <v>#REF!</v>
      </c>
      <c r="B167" s="303" t="e">
        <f>#REF!</f>
        <v>#REF!</v>
      </c>
      <c r="C167" s="1156" t="e">
        <f>#REF!</f>
        <v>#REF!</v>
      </c>
      <c r="D167" s="1156"/>
      <c r="E167" s="1156"/>
      <c r="F167" s="1156"/>
      <c r="G167" s="1156"/>
      <c r="H167" s="173"/>
      <c r="AE167" s="296"/>
      <c r="AF167" s="296"/>
      <c r="AH167" s="295"/>
      <c r="AI167" s="296"/>
    </row>
    <row r="168" spans="1:35" s="254" customFormat="1" ht="20.149999999999999" hidden="1" customHeight="1">
      <c r="A168" s="293" t="e">
        <f>#REF!</f>
        <v>#REF!</v>
      </c>
      <c r="B168" s="303" t="e">
        <f>#REF!</f>
        <v>#REF!</v>
      </c>
      <c r="C168" s="1156" t="e">
        <f>#REF!</f>
        <v>#REF!</v>
      </c>
      <c r="D168" s="1156"/>
      <c r="E168" s="1156"/>
      <c r="F168" s="1156"/>
      <c r="G168" s="1156"/>
      <c r="H168" s="173"/>
      <c r="AE168" s="296"/>
      <c r="AF168" s="296"/>
      <c r="AH168" s="295"/>
      <c r="AI168" s="296"/>
    </row>
    <row r="169" spans="1:35" s="254" customFormat="1" ht="20.149999999999999" hidden="1" customHeight="1">
      <c r="A169" s="293" t="e">
        <f>#REF!</f>
        <v>#REF!</v>
      </c>
      <c r="B169" s="303" t="e">
        <f>#REF!</f>
        <v>#REF!</v>
      </c>
      <c r="C169" s="1156" t="e">
        <f>#REF!</f>
        <v>#REF!</v>
      </c>
      <c r="D169" s="1156"/>
      <c r="E169" s="1156"/>
      <c r="F169" s="1156"/>
      <c r="G169" s="1156"/>
      <c r="H169" s="173"/>
      <c r="AE169" s="296"/>
      <c r="AF169" s="296"/>
      <c r="AH169" s="295"/>
      <c r="AI169" s="296"/>
    </row>
    <row r="170" spans="1:35" s="254" customFormat="1" ht="20.149999999999999" hidden="1" customHeight="1">
      <c r="A170" s="304"/>
      <c r="B170" s="292" t="e">
        <f>#REF!</f>
        <v>#REF!</v>
      </c>
      <c r="C170" s="1156" t="e">
        <f>#REF!</f>
        <v>#REF!</v>
      </c>
      <c r="D170" s="1156"/>
      <c r="E170" s="1156"/>
      <c r="F170" s="1156"/>
      <c r="G170" s="1156"/>
      <c r="H170" s="173"/>
      <c r="AE170" s="296"/>
      <c r="AF170" s="296"/>
      <c r="AH170" s="296"/>
      <c r="AI170" s="296"/>
    </row>
    <row r="171" spans="1:35" s="254" customFormat="1" ht="35.25" hidden="1" customHeight="1">
      <c r="A171" s="298" t="e">
        <f>#REF!</f>
        <v>#REF!</v>
      </c>
      <c r="B171" s="292" t="e">
        <f>#REF!</f>
        <v>#REF!</v>
      </c>
      <c r="C171" s="1156"/>
      <c r="D171" s="1156"/>
      <c r="E171" s="1156"/>
      <c r="F171" s="1156"/>
      <c r="G171" s="1156"/>
      <c r="H171" s="173"/>
      <c r="AE171" s="296"/>
      <c r="AF171" s="296"/>
      <c r="AH171" s="296"/>
      <c r="AI171" s="296"/>
    </row>
    <row r="172" spans="1:35" s="254" customFormat="1" ht="19.5" hidden="1" customHeight="1">
      <c r="A172" s="293" t="e">
        <f>#REF!</f>
        <v>#REF!</v>
      </c>
      <c r="B172" s="303" t="e">
        <f>#REF!</f>
        <v>#REF!</v>
      </c>
      <c r="C172" s="1156" t="e">
        <f>#REF!</f>
        <v>#REF!</v>
      </c>
      <c r="D172" s="1156"/>
      <c r="E172" s="1156"/>
      <c r="F172" s="1156"/>
      <c r="G172" s="1156"/>
      <c r="H172" s="173"/>
      <c r="AE172" s="296"/>
      <c r="AF172" s="296"/>
      <c r="AH172" s="295"/>
      <c r="AI172" s="296"/>
    </row>
    <row r="173" spans="1:35" s="254" customFormat="1" ht="19.5" hidden="1" customHeight="1">
      <c r="A173" s="293" t="e">
        <f>#REF!</f>
        <v>#REF!</v>
      </c>
      <c r="B173" s="303" t="e">
        <f>#REF!</f>
        <v>#REF!</v>
      </c>
      <c r="C173" s="1156" t="e">
        <f>#REF!</f>
        <v>#REF!</v>
      </c>
      <c r="D173" s="1156"/>
      <c r="E173" s="1156"/>
      <c r="F173" s="1156"/>
      <c r="G173" s="1156"/>
      <c r="H173" s="173"/>
      <c r="AE173" s="296"/>
      <c r="AF173" s="296"/>
      <c r="AH173" s="295"/>
      <c r="AI173" s="296"/>
    </row>
    <row r="174" spans="1:35" s="254" customFormat="1" ht="19.5" hidden="1" customHeight="1">
      <c r="A174" s="293" t="e">
        <f>#REF!</f>
        <v>#REF!</v>
      </c>
      <c r="B174" s="303" t="e">
        <f>#REF!</f>
        <v>#REF!</v>
      </c>
      <c r="C174" s="1156" t="e">
        <f>#REF!</f>
        <v>#REF!</v>
      </c>
      <c r="D174" s="1156"/>
      <c r="E174" s="1156"/>
      <c r="F174" s="1156"/>
      <c r="G174" s="1156"/>
      <c r="H174" s="173"/>
      <c r="AE174" s="296"/>
      <c r="AF174" s="296"/>
      <c r="AH174" s="295"/>
      <c r="AI174" s="296"/>
    </row>
    <row r="175" spans="1:35" s="254" customFormat="1" ht="19.5" hidden="1" customHeight="1">
      <c r="A175" s="293" t="e">
        <f>#REF!</f>
        <v>#REF!</v>
      </c>
      <c r="B175" s="303" t="e">
        <f>#REF!</f>
        <v>#REF!</v>
      </c>
      <c r="C175" s="1156" t="e">
        <f>#REF!</f>
        <v>#REF!</v>
      </c>
      <c r="D175" s="1156"/>
      <c r="E175" s="1156"/>
      <c r="F175" s="1156"/>
      <c r="G175" s="1156"/>
      <c r="H175" s="173"/>
      <c r="AE175" s="296"/>
      <c r="AF175" s="296"/>
      <c r="AH175" s="295"/>
      <c r="AI175" s="296"/>
    </row>
    <row r="176" spans="1:35" s="254" customFormat="1" ht="33" hidden="1" customHeight="1">
      <c r="A176" s="293" t="e">
        <f>#REF!</f>
        <v>#REF!</v>
      </c>
      <c r="B176" s="303" t="e">
        <f>#REF!</f>
        <v>#REF!</v>
      </c>
      <c r="C176" s="1156" t="e">
        <f>#REF!</f>
        <v>#REF!</v>
      </c>
      <c r="D176" s="1156"/>
      <c r="E176" s="1156"/>
      <c r="F176" s="1156"/>
      <c r="G176" s="1156"/>
      <c r="H176" s="173"/>
      <c r="AE176" s="296"/>
      <c r="AF176" s="296"/>
      <c r="AH176" s="295"/>
      <c r="AI176" s="296"/>
    </row>
    <row r="177" spans="1:35" s="254" customFormat="1" ht="19.5" hidden="1" customHeight="1">
      <c r="A177" s="293" t="e">
        <f>#REF!</f>
        <v>#REF!</v>
      </c>
      <c r="B177" s="303" t="e">
        <f>#REF!</f>
        <v>#REF!</v>
      </c>
      <c r="C177" s="1156" t="e">
        <f>#REF!</f>
        <v>#REF!</v>
      </c>
      <c r="D177" s="1156"/>
      <c r="E177" s="1156"/>
      <c r="F177" s="1156"/>
      <c r="G177" s="1156"/>
      <c r="H177" s="173"/>
      <c r="AE177" s="296"/>
      <c r="AF177" s="296"/>
      <c r="AH177" s="295"/>
      <c r="AI177" s="296"/>
    </row>
    <row r="178" spans="1:35" s="254" customFormat="1" ht="19.5" hidden="1" customHeight="1">
      <c r="A178" s="293" t="e">
        <f>#REF!</f>
        <v>#REF!</v>
      </c>
      <c r="B178" s="303" t="e">
        <f>#REF!</f>
        <v>#REF!</v>
      </c>
      <c r="C178" s="1156" t="e">
        <f>#REF!</f>
        <v>#REF!</v>
      </c>
      <c r="D178" s="1156"/>
      <c r="E178" s="1156"/>
      <c r="F178" s="1156"/>
      <c r="G178" s="1156"/>
      <c r="H178" s="173"/>
      <c r="AE178" s="296"/>
      <c r="AF178" s="296"/>
      <c r="AH178" s="295"/>
      <c r="AI178" s="296"/>
    </row>
    <row r="179" spans="1:35" s="254" customFormat="1" ht="19.5" hidden="1" customHeight="1">
      <c r="A179" s="293" t="e">
        <f>#REF!</f>
        <v>#REF!</v>
      </c>
      <c r="B179" s="303" t="e">
        <f>#REF!</f>
        <v>#REF!</v>
      </c>
      <c r="C179" s="1156" t="e">
        <f>#REF!</f>
        <v>#REF!</v>
      </c>
      <c r="D179" s="1156"/>
      <c r="E179" s="1156"/>
      <c r="F179" s="1156"/>
      <c r="G179" s="1156"/>
      <c r="H179" s="173"/>
      <c r="AE179" s="296"/>
      <c r="AF179" s="296"/>
      <c r="AH179" s="295"/>
      <c r="AI179" s="296"/>
    </row>
    <row r="180" spans="1:35" s="254" customFormat="1" ht="19.5" hidden="1" customHeight="1">
      <c r="A180" s="293" t="e">
        <f>#REF!</f>
        <v>#REF!</v>
      </c>
      <c r="B180" s="303" t="e">
        <f>#REF!</f>
        <v>#REF!</v>
      </c>
      <c r="C180" s="1156" t="e">
        <f>#REF!</f>
        <v>#REF!</v>
      </c>
      <c r="D180" s="1156"/>
      <c r="E180" s="1156"/>
      <c r="F180" s="1156"/>
      <c r="G180" s="1156"/>
      <c r="H180" s="173"/>
      <c r="AE180" s="296"/>
      <c r="AF180" s="296"/>
      <c r="AH180" s="295"/>
      <c r="AI180" s="296"/>
    </row>
    <row r="181" spans="1:35" s="254" customFormat="1" ht="19.5" hidden="1" customHeight="1">
      <c r="A181" s="304"/>
      <c r="B181" s="292" t="e">
        <f>#REF!</f>
        <v>#REF!</v>
      </c>
      <c r="C181" s="1156" t="e">
        <f>#REF!</f>
        <v>#REF!</v>
      </c>
      <c r="D181" s="1156"/>
      <c r="E181" s="1156"/>
      <c r="F181" s="1156"/>
      <c r="G181" s="1156"/>
      <c r="H181" s="173"/>
      <c r="AE181" s="296"/>
      <c r="AF181" s="296"/>
      <c r="AH181" s="296"/>
      <c r="AI181" s="296"/>
    </row>
    <row r="182" spans="1:35" s="254" customFormat="1" ht="19.5" hidden="1" customHeight="1">
      <c r="A182" s="298" t="e">
        <f>#REF!</f>
        <v>#REF!</v>
      </c>
      <c r="B182" s="292" t="e">
        <f>#REF!</f>
        <v>#REF!</v>
      </c>
      <c r="C182" s="1156"/>
      <c r="D182" s="1156"/>
      <c r="E182" s="1156"/>
      <c r="F182" s="1156"/>
      <c r="G182" s="1156"/>
      <c r="H182" s="173"/>
      <c r="AE182" s="296"/>
      <c r="AF182" s="296"/>
      <c r="AH182" s="296"/>
      <c r="AI182" s="296"/>
    </row>
    <row r="183" spans="1:35" s="254" customFormat="1" ht="19.5" hidden="1" customHeight="1">
      <c r="A183" s="293" t="e">
        <f>#REF!</f>
        <v>#REF!</v>
      </c>
      <c r="B183" s="294" t="e">
        <f>#REF!</f>
        <v>#REF!</v>
      </c>
      <c r="C183" s="1156" t="e">
        <f>#REF!</f>
        <v>#REF!</v>
      </c>
      <c r="D183" s="1156"/>
      <c r="E183" s="1156"/>
      <c r="F183" s="1156"/>
      <c r="G183" s="1156"/>
      <c r="H183" s="173"/>
      <c r="AE183" s="296"/>
      <c r="AF183" s="296"/>
      <c r="AH183" s="295"/>
      <c r="AI183" s="296"/>
    </row>
    <row r="184" spans="1:35" s="254" customFormat="1" ht="19.5" hidden="1" customHeight="1">
      <c r="A184" s="293" t="e">
        <f>#REF!</f>
        <v>#REF!</v>
      </c>
      <c r="B184" s="294" t="e">
        <f>#REF!</f>
        <v>#REF!</v>
      </c>
      <c r="C184" s="1156" t="e">
        <f>#REF!</f>
        <v>#REF!</v>
      </c>
      <c r="D184" s="1156"/>
      <c r="E184" s="1156"/>
      <c r="F184" s="1156"/>
      <c r="G184" s="1156"/>
      <c r="H184" s="173"/>
      <c r="AE184" s="296"/>
      <c r="AF184" s="296"/>
      <c r="AH184" s="295"/>
      <c r="AI184" s="296"/>
    </row>
    <row r="185" spans="1:35" s="254" customFormat="1" ht="19.5" hidden="1" customHeight="1">
      <c r="A185" s="293" t="e">
        <f>#REF!</f>
        <v>#REF!</v>
      </c>
      <c r="B185" s="294" t="e">
        <f>#REF!</f>
        <v>#REF!</v>
      </c>
      <c r="C185" s="1156" t="e">
        <f>#REF!</f>
        <v>#REF!</v>
      </c>
      <c r="D185" s="1156"/>
      <c r="E185" s="1156"/>
      <c r="F185" s="1156"/>
      <c r="G185" s="1156"/>
      <c r="H185" s="173"/>
      <c r="AE185" s="296"/>
      <c r="AF185" s="296"/>
      <c r="AH185" s="295"/>
      <c r="AI185" s="296"/>
    </row>
    <row r="186" spans="1:35" s="254" customFormat="1" ht="19.5" hidden="1" customHeight="1">
      <c r="A186" s="304"/>
      <c r="B186" s="292" t="e">
        <f>#REF!</f>
        <v>#REF!</v>
      </c>
      <c r="C186" s="1156" t="e">
        <f>#REF!</f>
        <v>#REF!</v>
      </c>
      <c r="D186" s="1156"/>
      <c r="E186" s="1156"/>
      <c r="F186" s="1156"/>
      <c r="G186" s="1156"/>
      <c r="H186" s="173"/>
      <c r="AE186" s="296"/>
      <c r="AF186" s="296"/>
      <c r="AH186" s="296"/>
      <c r="AI186" s="296"/>
    </row>
    <row r="187" spans="1:35" s="254" customFormat="1" ht="33" hidden="1" customHeight="1">
      <c r="A187" s="298" t="e">
        <f>#REF!</f>
        <v>#REF!</v>
      </c>
      <c r="B187" s="292" t="e">
        <f>#REF!</f>
        <v>#REF!</v>
      </c>
      <c r="C187" s="1156"/>
      <c r="D187" s="1156"/>
      <c r="E187" s="1156"/>
      <c r="F187" s="1156"/>
      <c r="G187" s="1156"/>
      <c r="H187" s="173"/>
      <c r="AE187" s="296"/>
      <c r="AF187" s="296"/>
      <c r="AH187" s="296"/>
      <c r="AI187" s="296"/>
    </row>
    <row r="188" spans="1:35" s="254" customFormat="1" ht="19.5" hidden="1" customHeight="1">
      <c r="A188" s="304" t="e">
        <f>#REF!</f>
        <v>#REF!</v>
      </c>
      <c r="B188" s="294" t="e">
        <f>#REF!</f>
        <v>#REF!</v>
      </c>
      <c r="C188" s="1156" t="e">
        <f>#REF!</f>
        <v>#REF!</v>
      </c>
      <c r="D188" s="1156"/>
      <c r="E188" s="1156"/>
      <c r="F188" s="1156"/>
      <c r="G188" s="1156"/>
      <c r="H188" s="173"/>
      <c r="AE188" s="296"/>
      <c r="AF188" s="296"/>
      <c r="AH188" s="295"/>
      <c r="AI188" s="296"/>
    </row>
    <row r="189" spans="1:35" s="254" customFormat="1" ht="19.5" hidden="1" customHeight="1">
      <c r="A189" s="304" t="e">
        <f>#REF!</f>
        <v>#REF!</v>
      </c>
      <c r="B189" s="294" t="e">
        <f>#REF!</f>
        <v>#REF!</v>
      </c>
      <c r="C189" s="1156" t="e">
        <f>#REF!</f>
        <v>#REF!</v>
      </c>
      <c r="D189" s="1156"/>
      <c r="E189" s="1156"/>
      <c r="F189" s="1156"/>
      <c r="G189" s="1156"/>
      <c r="H189" s="173"/>
      <c r="AE189" s="296"/>
      <c r="AF189" s="296"/>
      <c r="AH189" s="295"/>
      <c r="AI189" s="296"/>
    </row>
    <row r="190" spans="1:35" s="254" customFormat="1" ht="19.5" hidden="1" customHeight="1">
      <c r="A190" s="304" t="e">
        <f>#REF!</f>
        <v>#REF!</v>
      </c>
      <c r="B190" s="294" t="e">
        <f>#REF!</f>
        <v>#REF!</v>
      </c>
      <c r="C190" s="1156" t="e">
        <f>#REF!</f>
        <v>#REF!</v>
      </c>
      <c r="D190" s="1156"/>
      <c r="E190" s="1156"/>
      <c r="F190" s="1156"/>
      <c r="G190" s="1156"/>
      <c r="H190" s="173"/>
      <c r="AE190" s="296"/>
      <c r="AF190" s="296"/>
      <c r="AH190" s="295"/>
      <c r="AI190" s="296"/>
    </row>
    <row r="191" spans="1:35" s="254" customFormat="1" ht="19.5" hidden="1" customHeight="1">
      <c r="A191" s="304"/>
      <c r="B191" s="292" t="e">
        <f>#REF!</f>
        <v>#REF!</v>
      </c>
      <c r="C191" s="1156" t="e">
        <f>#REF!</f>
        <v>#REF!</v>
      </c>
      <c r="D191" s="1156"/>
      <c r="E191" s="1156"/>
      <c r="F191" s="1156"/>
      <c r="G191" s="1156"/>
      <c r="H191" s="173"/>
      <c r="AE191" s="296"/>
      <c r="AF191" s="296"/>
      <c r="AH191" s="296"/>
      <c r="AI191" s="296"/>
    </row>
    <row r="192" spans="1:35" s="254" customFormat="1" ht="19.5" hidden="1" customHeight="1">
      <c r="A192" s="298" t="e">
        <f>#REF!</f>
        <v>#REF!</v>
      </c>
      <c r="B192" s="292" t="e">
        <f>#REF!</f>
        <v>#REF!</v>
      </c>
      <c r="C192" s="1156"/>
      <c r="D192" s="1156"/>
      <c r="E192" s="1156"/>
      <c r="F192" s="1156"/>
      <c r="G192" s="1156"/>
      <c r="H192" s="173"/>
      <c r="AE192" s="296"/>
      <c r="AF192" s="296"/>
      <c r="AH192" s="296"/>
      <c r="AI192" s="296"/>
    </row>
    <row r="193" spans="1:35" s="254" customFormat="1" ht="19.5" hidden="1" customHeight="1">
      <c r="A193" s="293" t="e">
        <f>#REF!</f>
        <v>#REF!</v>
      </c>
      <c r="B193" s="294" t="e">
        <f>#REF!</f>
        <v>#REF!</v>
      </c>
      <c r="C193" s="1156" t="e">
        <f>#REF!</f>
        <v>#REF!</v>
      </c>
      <c r="D193" s="1156"/>
      <c r="E193" s="1156"/>
      <c r="F193" s="1156"/>
      <c r="G193" s="1156"/>
      <c r="H193" s="173"/>
      <c r="AE193" s="296"/>
      <c r="AF193" s="296"/>
      <c r="AH193" s="295"/>
      <c r="AI193" s="296"/>
    </row>
    <row r="194" spans="1:35" s="254" customFormat="1" ht="19.5" hidden="1" customHeight="1">
      <c r="A194" s="293" t="e">
        <f>#REF!</f>
        <v>#REF!</v>
      </c>
      <c r="B194" s="294" t="e">
        <f>#REF!</f>
        <v>#REF!</v>
      </c>
      <c r="C194" s="1156" t="e">
        <f>#REF!</f>
        <v>#REF!</v>
      </c>
      <c r="D194" s="1156"/>
      <c r="E194" s="1156"/>
      <c r="F194" s="1156"/>
      <c r="G194" s="1156"/>
      <c r="H194" s="173"/>
      <c r="AE194" s="296"/>
      <c r="AF194" s="296"/>
      <c r="AH194" s="295"/>
      <c r="AI194" s="296"/>
    </row>
    <row r="195" spans="1:35" s="254" customFormat="1" ht="19.5" hidden="1" customHeight="1">
      <c r="A195" s="304"/>
      <c r="B195" s="292" t="e">
        <f>#REF!</f>
        <v>#REF!</v>
      </c>
      <c r="C195" s="1156" t="e">
        <f>#REF!</f>
        <v>#REF!</v>
      </c>
      <c r="D195" s="1156"/>
      <c r="E195" s="1156"/>
      <c r="F195" s="1156"/>
      <c r="G195" s="1156"/>
      <c r="H195" s="173"/>
      <c r="AE195" s="296"/>
      <c r="AF195" s="296"/>
      <c r="AH195" s="296"/>
      <c r="AI195" s="296"/>
    </row>
    <row r="196" spans="1:35" s="254" customFormat="1" ht="33" hidden="1" customHeight="1">
      <c r="A196" s="298" t="e">
        <f>#REF!</f>
        <v>#REF!</v>
      </c>
      <c r="B196" s="292" t="e">
        <f>#REF!</f>
        <v>#REF!</v>
      </c>
      <c r="C196" s="1156"/>
      <c r="D196" s="1156"/>
      <c r="E196" s="1156"/>
      <c r="F196" s="1156"/>
      <c r="G196" s="1156"/>
      <c r="H196" s="173"/>
      <c r="AE196" s="296"/>
      <c r="AF196" s="296"/>
      <c r="AH196" s="296"/>
      <c r="AI196" s="296"/>
    </row>
    <row r="197" spans="1:35" s="254" customFormat="1" ht="19.5" hidden="1" customHeight="1">
      <c r="A197" s="293" t="e">
        <f>#REF!</f>
        <v>#REF!</v>
      </c>
      <c r="B197" s="294" t="e">
        <f>#REF!</f>
        <v>#REF!</v>
      </c>
      <c r="C197" s="1156" t="e">
        <f>#REF!</f>
        <v>#REF!</v>
      </c>
      <c r="D197" s="1156"/>
      <c r="E197" s="1156"/>
      <c r="F197" s="1156"/>
      <c r="G197" s="1156"/>
      <c r="H197" s="173"/>
      <c r="AE197" s="296"/>
      <c r="AF197" s="296"/>
      <c r="AH197" s="295"/>
      <c r="AI197" s="296"/>
    </row>
    <row r="198" spans="1:35" s="254" customFormat="1" ht="19.5" hidden="1" customHeight="1">
      <c r="A198" s="293" t="e">
        <f>#REF!</f>
        <v>#REF!</v>
      </c>
      <c r="B198" s="294" t="e">
        <f>#REF!</f>
        <v>#REF!</v>
      </c>
      <c r="C198" s="1156" t="e">
        <f>#REF!</f>
        <v>#REF!</v>
      </c>
      <c r="D198" s="1156"/>
      <c r="E198" s="1156"/>
      <c r="F198" s="1156"/>
      <c r="G198" s="1156"/>
      <c r="H198" s="173"/>
      <c r="AE198" s="296"/>
      <c r="AF198" s="296"/>
      <c r="AH198" s="295"/>
      <c r="AI198" s="296"/>
    </row>
    <row r="199" spans="1:35" s="254" customFormat="1" ht="19.5" hidden="1" customHeight="1">
      <c r="A199" s="293" t="e">
        <f>#REF!</f>
        <v>#REF!</v>
      </c>
      <c r="B199" s="294" t="e">
        <f>#REF!</f>
        <v>#REF!</v>
      </c>
      <c r="C199" s="1156" t="e">
        <f>#REF!</f>
        <v>#REF!</v>
      </c>
      <c r="D199" s="1156"/>
      <c r="E199" s="1156"/>
      <c r="F199" s="1156"/>
      <c r="G199" s="1156"/>
      <c r="H199" s="173"/>
      <c r="AE199" s="296"/>
      <c r="AF199" s="296"/>
      <c r="AH199" s="295"/>
      <c r="AI199" s="296"/>
    </row>
    <row r="200" spans="1:35" s="254" customFormat="1" ht="19.5" hidden="1" customHeight="1">
      <c r="A200" s="293" t="e">
        <f>#REF!</f>
        <v>#REF!</v>
      </c>
      <c r="B200" s="294" t="e">
        <f>#REF!</f>
        <v>#REF!</v>
      </c>
      <c r="C200" s="1156" t="e">
        <f>#REF!</f>
        <v>#REF!</v>
      </c>
      <c r="D200" s="1156"/>
      <c r="E200" s="1156"/>
      <c r="F200" s="1156"/>
      <c r="G200" s="1156"/>
      <c r="H200" s="173"/>
      <c r="AE200" s="296"/>
      <c r="AF200" s="296"/>
      <c r="AH200" s="295"/>
      <c r="AI200" s="296"/>
    </row>
    <row r="201" spans="1:35" s="254" customFormat="1" ht="19.5" hidden="1" customHeight="1">
      <c r="A201" s="293" t="e">
        <f>#REF!</f>
        <v>#REF!</v>
      </c>
      <c r="B201" s="294" t="e">
        <f>#REF!</f>
        <v>#REF!</v>
      </c>
      <c r="C201" s="1156" t="e">
        <f>#REF!</f>
        <v>#REF!</v>
      </c>
      <c r="D201" s="1156"/>
      <c r="E201" s="1156"/>
      <c r="F201" s="1156"/>
      <c r="G201" s="1156"/>
      <c r="H201" s="173"/>
      <c r="AE201" s="296"/>
      <c r="AF201" s="296"/>
      <c r="AH201" s="295"/>
      <c r="AI201" s="296"/>
    </row>
    <row r="202" spans="1:35" s="254" customFormat="1" ht="19.5" hidden="1" customHeight="1">
      <c r="A202" s="293" t="e">
        <f>#REF!</f>
        <v>#REF!</v>
      </c>
      <c r="B202" s="294" t="e">
        <f>#REF!</f>
        <v>#REF!</v>
      </c>
      <c r="C202" s="1156" t="e">
        <f>#REF!</f>
        <v>#REF!</v>
      </c>
      <c r="D202" s="1156"/>
      <c r="E202" s="1156"/>
      <c r="F202" s="1156"/>
      <c r="G202" s="1156"/>
      <c r="H202" s="173"/>
      <c r="AE202" s="296"/>
      <c r="AF202" s="296"/>
      <c r="AH202" s="295"/>
      <c r="AI202" s="296"/>
    </row>
    <row r="203" spans="1:35" s="254" customFormat="1" ht="19.5" hidden="1" customHeight="1">
      <c r="A203" s="304"/>
      <c r="B203" s="292" t="e">
        <f>#REF!</f>
        <v>#REF!</v>
      </c>
      <c r="C203" s="1156" t="e">
        <f>#REF!</f>
        <v>#REF!</v>
      </c>
      <c r="D203" s="1156"/>
      <c r="E203" s="1156"/>
      <c r="F203" s="1156"/>
      <c r="G203" s="1156"/>
      <c r="H203" s="173"/>
      <c r="AE203" s="296"/>
      <c r="AF203" s="296"/>
      <c r="AH203" s="296"/>
      <c r="AI203" s="296"/>
    </row>
    <row r="204" spans="1:35" s="254" customFormat="1" ht="33" hidden="1" customHeight="1">
      <c r="A204" s="298" t="e">
        <f>#REF!</f>
        <v>#REF!</v>
      </c>
      <c r="B204" s="292" t="e">
        <f>#REF!</f>
        <v>#REF!</v>
      </c>
      <c r="C204" s="1156"/>
      <c r="D204" s="1156"/>
      <c r="E204" s="1156"/>
      <c r="F204" s="1156"/>
      <c r="G204" s="1156"/>
      <c r="H204" s="173"/>
      <c r="AE204" s="296"/>
      <c r="AF204" s="296"/>
      <c r="AH204" s="296"/>
      <c r="AI204" s="296"/>
    </row>
    <row r="205" spans="1:35" s="254" customFormat="1" ht="33" hidden="1" customHeight="1">
      <c r="A205" s="293" t="e">
        <f>#REF!</f>
        <v>#REF!</v>
      </c>
      <c r="B205" s="294" t="e">
        <f>#REF!</f>
        <v>#REF!</v>
      </c>
      <c r="C205" s="1156" t="e">
        <f>#REF!</f>
        <v>#REF!</v>
      </c>
      <c r="D205" s="1156"/>
      <c r="E205" s="1156"/>
      <c r="F205" s="1156"/>
      <c r="G205" s="1156"/>
      <c r="H205" s="173"/>
      <c r="AE205" s="296"/>
      <c r="AF205" s="296"/>
      <c r="AH205" s="295"/>
      <c r="AI205" s="296"/>
    </row>
    <row r="206" spans="1:35" s="254" customFormat="1" ht="19.5" hidden="1" customHeight="1">
      <c r="A206" s="293" t="e">
        <f>#REF!</f>
        <v>#REF!</v>
      </c>
      <c r="B206" s="294" t="e">
        <f>#REF!</f>
        <v>#REF!</v>
      </c>
      <c r="C206" s="1156" t="e">
        <f>#REF!</f>
        <v>#REF!</v>
      </c>
      <c r="D206" s="1156"/>
      <c r="E206" s="1156"/>
      <c r="F206" s="1156"/>
      <c r="G206" s="1156"/>
      <c r="H206" s="173"/>
      <c r="AE206" s="296"/>
      <c r="AF206" s="296"/>
      <c r="AH206" s="295"/>
      <c r="AI206" s="296"/>
    </row>
    <row r="207" spans="1:35" s="254" customFormat="1" ht="19.5" hidden="1" customHeight="1">
      <c r="A207" s="293" t="e">
        <f>#REF!</f>
        <v>#REF!</v>
      </c>
      <c r="B207" s="294" t="e">
        <f>#REF!</f>
        <v>#REF!</v>
      </c>
      <c r="C207" s="1156" t="e">
        <f>#REF!</f>
        <v>#REF!</v>
      </c>
      <c r="D207" s="1156"/>
      <c r="E207" s="1156"/>
      <c r="F207" s="1156"/>
      <c r="G207" s="1156"/>
      <c r="H207" s="173"/>
      <c r="AE207" s="296"/>
      <c r="AF207" s="296"/>
      <c r="AH207" s="295"/>
      <c r="AI207" s="296"/>
    </row>
    <row r="208" spans="1:35" s="254" customFormat="1" ht="19.5" hidden="1" customHeight="1">
      <c r="A208" s="304" t="e">
        <f>#REF!</f>
        <v>#REF!</v>
      </c>
      <c r="B208" s="292" t="e">
        <f>#REF!</f>
        <v>#REF!</v>
      </c>
      <c r="C208" s="1156" t="e">
        <f>#REF!</f>
        <v>#REF!</v>
      </c>
      <c r="D208" s="1156"/>
      <c r="E208" s="1156"/>
      <c r="F208" s="1156"/>
      <c r="G208" s="1156"/>
      <c r="H208" s="173"/>
      <c r="AE208" s="296"/>
      <c r="AF208" s="296"/>
      <c r="AH208" s="296"/>
      <c r="AI208" s="296"/>
    </row>
    <row r="209" spans="1:35" s="254" customFormat="1" ht="33" hidden="1" customHeight="1">
      <c r="A209" s="298" t="e">
        <f>#REF!</f>
        <v>#REF!</v>
      </c>
      <c r="B209" s="292" t="e">
        <f>#REF!</f>
        <v>#REF!</v>
      </c>
      <c r="C209" s="1156"/>
      <c r="D209" s="1156"/>
      <c r="E209" s="1156"/>
      <c r="F209" s="1156"/>
      <c r="G209" s="1156"/>
      <c r="H209" s="173"/>
      <c r="AE209" s="296"/>
      <c r="AF209" s="296"/>
      <c r="AH209" s="296"/>
      <c r="AI209" s="296"/>
    </row>
    <row r="210" spans="1:35" s="254" customFormat="1" ht="19.5" hidden="1" customHeight="1">
      <c r="A210" s="293" t="e">
        <f>#REF!</f>
        <v>#REF!</v>
      </c>
      <c r="B210" s="294" t="e">
        <f>#REF!</f>
        <v>#REF!</v>
      </c>
      <c r="C210" s="1156" t="e">
        <f>#REF!</f>
        <v>#REF!</v>
      </c>
      <c r="D210" s="1156"/>
      <c r="E210" s="1156"/>
      <c r="F210" s="1156"/>
      <c r="G210" s="1156"/>
      <c r="H210" s="173"/>
      <c r="AE210" s="296"/>
      <c r="AF210" s="296"/>
      <c r="AH210" s="295"/>
      <c r="AI210" s="296"/>
    </row>
    <row r="211" spans="1:35" s="254" customFormat="1" ht="19.5" hidden="1" customHeight="1">
      <c r="A211" s="293" t="e">
        <f>#REF!</f>
        <v>#REF!</v>
      </c>
      <c r="B211" s="294" t="e">
        <f>#REF!</f>
        <v>#REF!</v>
      </c>
      <c r="C211" s="1156" t="e">
        <f>#REF!</f>
        <v>#REF!</v>
      </c>
      <c r="D211" s="1156"/>
      <c r="E211" s="1156"/>
      <c r="F211" s="1156"/>
      <c r="G211" s="1156"/>
      <c r="H211" s="173"/>
      <c r="AE211" s="296"/>
      <c r="AF211" s="296"/>
      <c r="AH211" s="295"/>
      <c r="AI211" s="296"/>
    </row>
    <row r="212" spans="1:35" s="254" customFormat="1" ht="32.25" hidden="1" customHeight="1">
      <c r="A212" s="293" t="e">
        <f>#REF!</f>
        <v>#REF!</v>
      </c>
      <c r="B212" s="294" t="e">
        <f>#REF!</f>
        <v>#REF!</v>
      </c>
      <c r="C212" s="1156" t="e">
        <f>#REF!</f>
        <v>#REF!</v>
      </c>
      <c r="D212" s="1156"/>
      <c r="E212" s="1156"/>
      <c r="F212" s="1156"/>
      <c r="G212" s="1156"/>
      <c r="H212" s="173"/>
      <c r="AE212" s="296"/>
      <c r="AF212" s="296"/>
      <c r="AH212" s="295"/>
      <c r="AI212" s="296"/>
    </row>
    <row r="213" spans="1:35" s="254" customFormat="1" ht="19.5" hidden="1" customHeight="1">
      <c r="A213" s="293" t="e">
        <f>#REF!</f>
        <v>#REF!</v>
      </c>
      <c r="B213" s="294" t="e">
        <f>#REF!</f>
        <v>#REF!</v>
      </c>
      <c r="C213" s="1156" t="e">
        <f>#REF!</f>
        <v>#REF!</v>
      </c>
      <c r="D213" s="1156"/>
      <c r="E213" s="1156"/>
      <c r="F213" s="1156"/>
      <c r="G213" s="1156"/>
      <c r="H213" s="173"/>
      <c r="AE213" s="296"/>
      <c r="AF213" s="296"/>
      <c r="AH213" s="295"/>
      <c r="AI213" s="296"/>
    </row>
    <row r="214" spans="1:35" s="254" customFormat="1" ht="19.5" hidden="1" customHeight="1">
      <c r="A214" s="297"/>
      <c r="B214" s="292" t="e">
        <f>#REF!</f>
        <v>#REF!</v>
      </c>
      <c r="C214" s="1156" t="e">
        <f>#REF!</f>
        <v>#REF!</v>
      </c>
      <c r="D214" s="1156"/>
      <c r="E214" s="1156"/>
      <c r="F214" s="1156"/>
      <c r="G214" s="1156"/>
      <c r="H214" s="174"/>
      <c r="AE214" s="296"/>
      <c r="AF214" s="296"/>
      <c r="AH214" s="296"/>
      <c r="AI214" s="296"/>
    </row>
    <row r="215" spans="1:35" s="254" customFormat="1" hidden="1">
      <c r="A215" s="300"/>
      <c r="B215" s="292" t="e">
        <f>#REF!</f>
        <v>#REF!</v>
      </c>
      <c r="C215" s="1156" t="e">
        <f>#REF!</f>
        <v>#REF!</v>
      </c>
      <c r="D215" s="1156"/>
      <c r="E215" s="1156"/>
      <c r="F215" s="1156"/>
      <c r="G215" s="1156"/>
      <c r="H215" s="174"/>
      <c r="AE215" s="296"/>
      <c r="AF215" s="296"/>
      <c r="AH215" s="296"/>
      <c r="AI215" s="296"/>
    </row>
    <row r="216" spans="1:35" s="254" customFormat="1" ht="19.5" hidden="1" customHeight="1">
      <c r="A216" s="301"/>
      <c r="B216" s="292" t="e">
        <f>#REF!</f>
        <v>#REF!</v>
      </c>
      <c r="C216" s="1156" t="e">
        <f>#REF!</f>
        <v>#REF!</v>
      </c>
      <c r="D216" s="1156"/>
      <c r="E216" s="1156"/>
      <c r="F216" s="1156"/>
      <c r="G216" s="1156"/>
      <c r="H216" s="174"/>
      <c r="AE216" s="296"/>
      <c r="AF216" s="296"/>
      <c r="AH216" s="296"/>
      <c r="AI216" s="296"/>
    </row>
    <row r="217" spans="1:35" s="171" customFormat="1">
      <c r="A217" s="216"/>
      <c r="B217" s="209"/>
      <c r="C217" s="1159"/>
      <c r="D217" s="1159"/>
      <c r="E217" s="1159"/>
      <c r="F217" s="1159"/>
      <c r="G217" s="1159"/>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3:F3"/>
    <mergeCell ref="A4:F4"/>
    <mergeCell ref="A100:G100"/>
    <mergeCell ref="A101:G101"/>
    <mergeCell ref="B10:C10"/>
    <mergeCell ref="B11:C11"/>
    <mergeCell ref="B8:C8"/>
    <mergeCell ref="B9:C9"/>
    <mergeCell ref="A7:C7"/>
    <mergeCell ref="B26:F26"/>
    <mergeCell ref="B105:C105"/>
    <mergeCell ref="B106:C106"/>
    <mergeCell ref="B107:C107"/>
    <mergeCell ref="AH14:AI14"/>
    <mergeCell ref="AE14:AF14"/>
    <mergeCell ref="A104:C104"/>
    <mergeCell ref="C25:G25"/>
    <mergeCell ref="C24:G24"/>
    <mergeCell ref="C23:G23"/>
    <mergeCell ref="A22:G22"/>
    <mergeCell ref="A16:F16"/>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60:G160"/>
    <mergeCell ref="C161:G161"/>
    <mergeCell ref="C162:G162"/>
    <mergeCell ref="C163:G163"/>
    <mergeCell ref="C150:G150"/>
    <mergeCell ref="C151:G151"/>
    <mergeCell ref="C154:G154"/>
    <mergeCell ref="C155:G155"/>
    <mergeCell ref="C156:G156"/>
    <mergeCell ref="C157:G15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80:G180"/>
    <mergeCell ref="C181:G181"/>
    <mergeCell ref="C184:G184"/>
    <mergeCell ref="C185:G185"/>
    <mergeCell ref="C182:G182"/>
    <mergeCell ref="C183:G183"/>
    <mergeCell ref="C178:G178"/>
    <mergeCell ref="C179:G179"/>
    <mergeCell ref="C176:G176"/>
    <mergeCell ref="C177:G177"/>
    <mergeCell ref="C201:G201"/>
    <mergeCell ref="C186:G186"/>
    <mergeCell ref="C187:G187"/>
    <mergeCell ref="C188:G188"/>
    <mergeCell ref="C189:G189"/>
    <mergeCell ref="C190:G190"/>
    <mergeCell ref="C191:G191"/>
    <mergeCell ref="C196:G196"/>
    <mergeCell ref="C197:G197"/>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AH117:AI117"/>
    <mergeCell ref="AE118:AF118"/>
    <mergeCell ref="AH118:AI118"/>
    <mergeCell ref="AE110:AF110"/>
    <mergeCell ref="AH110:AI110"/>
    <mergeCell ref="AE111:AF111"/>
    <mergeCell ref="AH111:AI111"/>
    <mergeCell ref="AE112:AF112"/>
    <mergeCell ref="AH112:AI112"/>
    <mergeCell ref="AH116:AI116"/>
    <mergeCell ref="AE116:AF11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4.5"/>
  <cols>
    <col min="1" max="1" width="11.36328125" style="349" customWidth="1"/>
    <col min="2" max="2" width="38.08984375" style="308" customWidth="1"/>
    <col min="3" max="3" width="7.6328125" style="308" customWidth="1"/>
    <col min="4" max="4" width="10.26953125" style="308" customWidth="1"/>
    <col min="5" max="5" width="15.36328125" style="308" customWidth="1"/>
    <col min="6" max="6" width="11.36328125" style="308" customWidth="1"/>
    <col min="7" max="7" width="13.6328125" style="308" customWidth="1"/>
    <col min="8" max="8" width="20.90625" style="243" customWidth="1"/>
    <col min="9" max="12" width="9" style="354"/>
    <col min="13" max="29" width="9" style="171"/>
    <col min="30" max="30" width="0" style="171" hidden="1" customWidth="1"/>
    <col min="31" max="31" width="13.90625" style="171" hidden="1" customWidth="1"/>
    <col min="32" max="32" width="13.6328125" style="171" hidden="1" customWidth="1"/>
    <col min="33" max="33" width="21.3632812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SR-II/C&amp;M/WC-4330/2025</v>
      </c>
      <c r="B1" s="76"/>
      <c r="C1" s="77"/>
      <c r="D1" s="77"/>
      <c r="E1" s="77"/>
      <c r="F1" s="77"/>
      <c r="G1" s="77"/>
      <c r="I1" s="254"/>
      <c r="J1" s="254"/>
      <c r="K1" s="254"/>
      <c r="L1" s="254"/>
    </row>
    <row r="2" spans="1:35" ht="18.649999999999999" customHeight="1">
      <c r="A2" s="64"/>
      <c r="B2" s="82"/>
      <c r="C2" s="83"/>
      <c r="D2" s="83"/>
      <c r="E2" s="83"/>
      <c r="F2" s="83"/>
      <c r="G2" s="83"/>
      <c r="I2" s="254"/>
      <c r="J2" s="254"/>
      <c r="K2" s="254"/>
      <c r="L2" s="254"/>
    </row>
    <row r="3" spans="1:35" ht="55.5" customHeight="1">
      <c r="A3" s="1165" t="str">
        <f>Cover!$B$2</f>
        <v>Construction of 220 kV Bays including SPR Rooms, common facilities for the augmentation portion of 765/400/220kV Koppal-II PS under “System strengthening at Koppal-II and Gadag-II for integration of RE generation projects” under TBCB SR-II.</v>
      </c>
      <c r="B3" s="1165"/>
      <c r="C3" s="1165"/>
      <c r="D3" s="1165"/>
      <c r="E3" s="1165"/>
      <c r="F3" s="1165"/>
      <c r="G3" s="1165"/>
      <c r="I3" s="254"/>
      <c r="J3" s="254"/>
      <c r="K3" s="254"/>
      <c r="L3" s="254"/>
      <c r="AD3" s="185" t="s">
        <v>159</v>
      </c>
      <c r="AF3" s="206">
        <f>IF(ISERROR(#REF!/('Sch-3'!D14+'Sch-3'!D16+'Sch-3'!#REF!)),0,#REF!/( 'Sch-3'!D14+'Sch-3'!D16+'Sch-3'!#REF!))</f>
        <v>0</v>
      </c>
    </row>
    <row r="4" spans="1:35" ht="22" customHeight="1">
      <c r="A4" s="1093" t="s">
        <v>711</v>
      </c>
      <c r="B4" s="1093"/>
      <c r="C4" s="1093"/>
      <c r="D4" s="1093"/>
      <c r="E4" s="1093"/>
      <c r="F4" s="1093"/>
      <c r="G4" s="1093"/>
      <c r="I4" s="254"/>
      <c r="J4" s="254"/>
      <c r="K4" s="254"/>
      <c r="L4" s="254"/>
      <c r="AD4" s="185" t="s">
        <v>161</v>
      </c>
      <c r="AF4" s="206" t="e">
        <f>#REF!</f>
        <v>#REF!</v>
      </c>
    </row>
    <row r="5" spans="1:35" ht="18.649999999999999" customHeight="1">
      <c r="A5" s="65"/>
      <c r="B5" s="96"/>
      <c r="C5" s="96"/>
      <c r="D5" s="96"/>
      <c r="E5" s="96"/>
      <c r="F5" s="96"/>
      <c r="G5" s="96"/>
      <c r="I5" s="254"/>
      <c r="J5" s="254"/>
      <c r="K5" s="254"/>
      <c r="L5" s="254"/>
      <c r="AD5" s="185" t="s">
        <v>698</v>
      </c>
      <c r="AF5" s="206">
        <f>IF(ISERROR(#REF!/#REF!),0,#REF! /#REF!)</f>
        <v>0</v>
      </c>
    </row>
    <row r="6" spans="1:35" ht="28" customHeight="1">
      <c r="A6" s="29" t="str">
        <f>'Sch-1'!A7</f>
        <v>Bidder’s Name and Address (Bidder) :</v>
      </c>
      <c r="B6" s="39"/>
      <c r="C6" s="39"/>
      <c r="D6" s="39"/>
      <c r="E6" s="448" t="s">
        <v>83</v>
      </c>
      <c r="F6" s="39"/>
      <c r="G6" s="60"/>
      <c r="I6" s="254"/>
      <c r="J6" s="254"/>
      <c r="K6" s="254"/>
      <c r="L6" s="254"/>
      <c r="AD6" s="185" t="s">
        <v>699</v>
      </c>
      <c r="AF6" s="206" t="e">
        <f>#REF!</f>
        <v>#REF!</v>
      </c>
    </row>
    <row r="7" spans="1:35" ht="36" customHeight="1">
      <c r="A7" s="1160" t="str">
        <f>'Sch-1'!A8</f>
        <v/>
      </c>
      <c r="B7" s="1160"/>
      <c r="C7" s="1160"/>
      <c r="D7" s="406"/>
      <c r="E7" s="449" t="str">
        <f>'Sch-1'!M8</f>
        <v>Sr.GM , Contracts &amp; Materials Department,</v>
      </c>
      <c r="F7" s="406"/>
      <c r="G7" s="59"/>
      <c r="I7" s="254"/>
      <c r="J7" s="254"/>
      <c r="K7" s="254"/>
      <c r="L7" s="254"/>
      <c r="AD7" s="185" t="s">
        <v>164</v>
      </c>
      <c r="AF7" s="206" t="e">
        <f>SUM(AF3:AF6)</f>
        <v>#REF!</v>
      </c>
    </row>
    <row r="8" spans="1:35" ht="28" customHeight="1">
      <c r="A8" s="40" t="s">
        <v>663</v>
      </c>
      <c r="B8" s="1127" t="str">
        <f>IF('Sch-1'!G9=0, "", 'Sch-1'!G9)</f>
        <v/>
      </c>
      <c r="C8" s="1127"/>
      <c r="D8" s="405"/>
      <c r="E8" s="449" t="str">
        <f>'Sch-1'!M9</f>
        <v>Power Grid Corporation of India Ltd.,</v>
      </c>
      <c r="F8" s="405"/>
      <c r="G8" s="59"/>
      <c r="I8" s="254"/>
      <c r="J8" s="254"/>
      <c r="K8" s="254"/>
      <c r="L8" s="254"/>
    </row>
    <row r="9" spans="1:35" ht="28" customHeight="1">
      <c r="A9" s="40" t="s">
        <v>664</v>
      </c>
      <c r="B9" s="1127" t="str">
        <f>IF('Sch-1'!G10=0, "", 'Sch-1'!G10)</f>
        <v/>
      </c>
      <c r="C9" s="1127"/>
      <c r="D9" s="405"/>
      <c r="E9" s="449" t="str">
        <f>'Sch-1'!M10</f>
        <v>SRTS-II, RHQ</v>
      </c>
      <c r="F9" s="405"/>
      <c r="G9" s="59"/>
      <c r="I9" s="254"/>
      <c r="J9" s="254"/>
      <c r="K9" s="254"/>
      <c r="L9" s="254"/>
    </row>
    <row r="10" spans="1:35" ht="28" customHeight="1">
      <c r="A10" s="41"/>
      <c r="B10" s="1127" t="str">
        <f>IF('Sch-1'!G11=0, "", 'Sch-1'!G11)</f>
        <v/>
      </c>
      <c r="C10" s="1127"/>
      <c r="D10" s="405"/>
      <c r="E10" s="449" t="str">
        <f>'Sch-1'!M11</f>
        <v>Singanayakanahalli</v>
      </c>
      <c r="F10" s="405"/>
      <c r="G10" s="59"/>
      <c r="I10" s="254"/>
      <c r="J10" s="254"/>
      <c r="K10" s="254"/>
      <c r="L10" s="254"/>
      <c r="AD10" s="185" t="s">
        <v>165</v>
      </c>
      <c r="AF10" s="213" t="e">
        <f>'Sch-1'!#REF!</f>
        <v>#REF!</v>
      </c>
    </row>
    <row r="11" spans="1:35" ht="28" customHeight="1">
      <c r="A11" s="41"/>
      <c r="B11" s="1127" t="str">
        <f>IF('Sch-1'!G12=0, "", 'Sch-1'!G12)</f>
        <v/>
      </c>
      <c r="C11" s="1127"/>
      <c r="D11" s="405"/>
      <c r="E11" s="449" t="str">
        <f>'Sch-1'!M12</f>
        <v>Bengaluru-560064</v>
      </c>
      <c r="F11" s="405"/>
      <c r="G11" s="59"/>
      <c r="I11" s="254"/>
      <c r="J11" s="254"/>
      <c r="K11" s="254"/>
      <c r="L11" s="254"/>
      <c r="AD11" s="185"/>
      <c r="AF11" s="206"/>
    </row>
    <row r="12" spans="1:35" ht="18.649999999999999" customHeight="1">
      <c r="A12" s="41"/>
      <c r="B12" s="405"/>
      <c r="C12" s="405"/>
      <c r="D12" s="405"/>
      <c r="E12" s="405"/>
      <c r="F12" s="405"/>
      <c r="G12" s="59"/>
      <c r="I12" s="254"/>
      <c r="J12" s="254"/>
      <c r="K12" s="254"/>
      <c r="L12" s="254"/>
      <c r="AD12" s="185"/>
      <c r="AF12" s="206"/>
    </row>
    <row r="13" spans="1:35" ht="28" customHeight="1">
      <c r="A13" s="1168" t="s">
        <v>712</v>
      </c>
      <c r="B13" s="1168"/>
      <c r="C13" s="1168"/>
      <c r="D13" s="1168"/>
      <c r="E13" s="1168"/>
      <c r="F13" s="1168"/>
      <c r="G13" s="1169"/>
      <c r="I13" s="254"/>
      <c r="J13" s="254"/>
      <c r="K13" s="254"/>
      <c r="L13" s="254"/>
    </row>
    <row r="14" spans="1:35" ht="33.75" customHeight="1">
      <c r="A14" s="97" t="s">
        <v>701</v>
      </c>
      <c r="B14" s="434" t="s">
        <v>702</v>
      </c>
      <c r="C14" s="434" t="s">
        <v>103</v>
      </c>
      <c r="D14" s="434" t="s">
        <v>152</v>
      </c>
      <c r="E14" s="434" t="s">
        <v>703</v>
      </c>
      <c r="F14" s="98" t="s">
        <v>704</v>
      </c>
      <c r="G14" s="290"/>
      <c r="I14" s="254"/>
      <c r="J14" s="254"/>
      <c r="K14" s="254"/>
      <c r="L14" s="254"/>
      <c r="AE14" s="1159" t="s">
        <v>705</v>
      </c>
      <c r="AF14" s="1159"/>
      <c r="AG14" s="187" t="s">
        <v>146</v>
      </c>
      <c r="AH14" s="1159" t="s">
        <v>706</v>
      </c>
      <c r="AI14" s="1159"/>
    </row>
    <row r="15" spans="1:35" s="409" customFormat="1" ht="15.5">
      <c r="A15" s="456" t="s">
        <v>14</v>
      </c>
      <c r="B15" s="450">
        <f>'Sch-7'!B16</f>
        <v>0</v>
      </c>
      <c r="C15" s="450"/>
      <c r="D15" s="450"/>
      <c r="E15" s="451"/>
      <c r="F15" s="452"/>
    </row>
    <row r="16" spans="1:35" s="409" customFormat="1" ht="15.5">
      <c r="A16" s="457" t="s">
        <v>177</v>
      </c>
      <c r="B16" s="450" t="e">
        <f>'Sch-7'!#REF!</f>
        <v>#REF!</v>
      </c>
      <c r="C16" s="450" t="e">
        <f>'Sch-7'!#REF!</f>
        <v>#REF!</v>
      </c>
      <c r="D16" s="450" t="e">
        <f>'Sch-7'!#REF!</f>
        <v>#REF!</v>
      </c>
      <c r="E16" s="451" t="e">
        <f>'Sch-7'!#REF!</f>
        <v>#REF!</v>
      </c>
      <c r="F16" s="452" t="e">
        <f>IF(E16=0, "Included", IF(ISERROR(D16*E16), E16, D16*E16))</f>
        <v>#REF!</v>
      </c>
    </row>
    <row r="17" spans="1:35" s="409" customFormat="1" ht="15.5">
      <c r="A17" s="457" t="s">
        <v>179</v>
      </c>
      <c r="B17" s="450" t="e">
        <f>'Sch-7'!#REF!</f>
        <v>#REF!</v>
      </c>
      <c r="C17" s="450" t="e">
        <f>'Sch-7'!#REF!</f>
        <v>#REF!</v>
      </c>
      <c r="D17" s="450" t="e">
        <f>'Sch-7'!#REF!</f>
        <v>#REF!</v>
      </c>
      <c r="E17" s="451" t="e">
        <f>'Sch-7'!#REF!</f>
        <v>#REF!</v>
      </c>
      <c r="F17" s="452" t="e">
        <f>IF(E17=0, "Included", IF(ISERROR(D17*E17), E17, D17*E17))</f>
        <v>#REF!</v>
      </c>
    </row>
    <row r="18" spans="1:35" s="409" customFormat="1" ht="15.5">
      <c r="A18" s="460"/>
      <c r="B18" s="462" t="s">
        <v>713</v>
      </c>
      <c r="C18" s="462"/>
      <c r="D18" s="462"/>
      <c r="E18" s="462"/>
      <c r="F18" s="463" t="e">
        <f>SUM(F16:F17)</f>
        <v>#REF!</v>
      </c>
    </row>
    <row r="19" spans="1:35" s="409" customFormat="1" ht="15.5">
      <c r="A19" s="461"/>
      <c r="B19" s="462" t="s">
        <v>714</v>
      </c>
      <c r="C19" s="462"/>
      <c r="D19" s="462"/>
      <c r="E19" s="462"/>
      <c r="F19" s="464" t="e">
        <f>F18</f>
        <v>#REF!</v>
      </c>
    </row>
    <row r="20" spans="1:35" ht="18.649999999999999"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715</v>
      </c>
      <c r="AE21" s="215" t="e">
        <f>#REF!-#REF!</f>
        <v>#REF!</v>
      </c>
      <c r="AG21" s="242" t="s">
        <v>716</v>
      </c>
      <c r="AH21" s="215" t="e">
        <f>#REF!-#REF!</f>
        <v>#REF!</v>
      </c>
    </row>
    <row r="22" spans="1:35" ht="18.649999999999999" customHeight="1">
      <c r="A22" s="1162"/>
      <c r="B22" s="1162"/>
      <c r="C22" s="1162"/>
      <c r="D22" s="1162"/>
      <c r="E22" s="1162"/>
      <c r="F22" s="1162"/>
      <c r="G22" s="1162"/>
      <c r="I22" s="254"/>
      <c r="J22" s="254"/>
      <c r="K22" s="254"/>
      <c r="L22" s="254"/>
      <c r="AD22" s="171" t="s">
        <v>146</v>
      </c>
      <c r="AE22" s="242" t="e">
        <f>IF(#REF!&gt;0,#REF!&amp; " Item(s) in Sch-3", "")</f>
        <v>#REF!</v>
      </c>
      <c r="AF22" s="215"/>
    </row>
    <row r="23" spans="1:35" ht="28" customHeight="1">
      <c r="A23" s="355"/>
      <c r="B23" s="355"/>
      <c r="C23" s="1161" t="s">
        <v>717</v>
      </c>
      <c r="D23" s="1161"/>
      <c r="E23" s="1161"/>
      <c r="F23" s="1161"/>
      <c r="G23" s="1161"/>
      <c r="I23" s="254"/>
      <c r="J23" s="254"/>
      <c r="K23" s="254"/>
      <c r="L23" s="254"/>
      <c r="AE23" s="242"/>
      <c r="AF23" s="215"/>
    </row>
    <row r="24" spans="1:35" ht="28" customHeight="1">
      <c r="A24" s="89" t="s">
        <v>122</v>
      </c>
      <c r="B24" s="103" t="str">
        <f>'Sch-1'!F28</f>
        <v>--2023</v>
      </c>
      <c r="C24" s="1161" t="str">
        <f>"Printed Name   : " &amp; 'Sch-1'!M29</f>
        <v xml:space="preserve">Printed Name   : </v>
      </c>
      <c r="D24" s="1161"/>
      <c r="E24" s="1161"/>
      <c r="F24" s="1161"/>
      <c r="G24" s="1161"/>
      <c r="I24" s="254"/>
      <c r="J24" s="254"/>
      <c r="K24" s="254"/>
      <c r="L24" s="254"/>
    </row>
    <row r="25" spans="1:35" ht="28" customHeight="1">
      <c r="A25" s="89" t="s">
        <v>123</v>
      </c>
      <c r="B25" s="99" t="str">
        <f>'Sch-1'!F29</f>
        <v/>
      </c>
      <c r="C25" s="1161" t="str">
        <f>"Designation      : " &amp; 'Sch-1'!M30</f>
        <v xml:space="preserve">Designation      : </v>
      </c>
      <c r="D25" s="1161"/>
      <c r="E25" s="1161"/>
      <c r="F25" s="1161"/>
      <c r="G25" s="1161"/>
      <c r="I25" s="254"/>
      <c r="J25" s="254"/>
      <c r="K25" s="254"/>
      <c r="L25" s="254"/>
    </row>
    <row r="26" spans="1:35" ht="28" customHeight="1">
      <c r="A26" s="83"/>
      <c r="B26" s="82"/>
      <c r="C26" s="1161" t="s">
        <v>718</v>
      </c>
      <c r="D26" s="1161"/>
      <c r="E26" s="1161"/>
      <c r="F26" s="1161"/>
      <c r="G26" s="1161"/>
      <c r="I26" s="254"/>
      <c r="J26" s="254"/>
      <c r="K26" s="254"/>
      <c r="L26" s="254"/>
    </row>
    <row r="27" spans="1:35" ht="28" customHeight="1">
      <c r="A27" s="83"/>
      <c r="B27" s="82"/>
      <c r="C27" s="284"/>
      <c r="D27" s="284"/>
      <c r="E27" s="284"/>
      <c r="F27" s="284"/>
      <c r="G27" s="284"/>
      <c r="I27" s="254"/>
      <c r="J27" s="254"/>
      <c r="K27" s="254"/>
      <c r="L27" s="254"/>
    </row>
    <row r="28" spans="1:35" ht="36.75" customHeight="1">
      <c r="A28" s="100" t="s">
        <v>709</v>
      </c>
      <c r="B28" s="1170" t="s">
        <v>710</v>
      </c>
      <c r="C28" s="1170"/>
      <c r="D28" s="1170"/>
      <c r="E28" s="1170"/>
      <c r="F28" s="1170"/>
      <c r="G28" s="1170"/>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SR-II/C&amp;M/WC-4330/2025</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165" t="str">
        <f t="shared" ref="A106:C107" si="0">A3</f>
        <v>Construction of 220 kV Bays including SPR Rooms, common facilities for the augmentation portion of 765/400/220kV Koppal-II PS under “System strengthening at Koppal-II and Gadag-II for integration of RE generation projects” under TBCB SR-II.</v>
      </c>
      <c r="B106" s="1165">
        <f t="shared" si="0"/>
        <v>0</v>
      </c>
      <c r="C106" s="1165">
        <f t="shared" si="0"/>
        <v>0</v>
      </c>
      <c r="D106" s="1165"/>
      <c r="E106" s="1165"/>
      <c r="F106" s="1165"/>
      <c r="G106" s="1165">
        <f>G3</f>
        <v>0</v>
      </c>
      <c r="H106" s="174"/>
    </row>
    <row r="107" spans="1:12" s="254" customFormat="1" hidden="1">
      <c r="A107" s="1166" t="str">
        <f t="shared" si="0"/>
        <v>(SCHEDULE OF RATES AND PRICES : TYPE TEST CHARGES)</v>
      </c>
      <c r="B107" s="1166">
        <f t="shared" si="0"/>
        <v>0</v>
      </c>
      <c r="C107" s="1166">
        <f t="shared" si="0"/>
        <v>0</v>
      </c>
      <c r="D107" s="1166"/>
      <c r="E107" s="1166"/>
      <c r="F107" s="1166"/>
      <c r="G107" s="1166">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160" t="str">
        <f>A7</f>
        <v/>
      </c>
      <c r="B110" s="1160">
        <f t="shared" ref="B110:C114" si="2">B7</f>
        <v>0</v>
      </c>
      <c r="C110" s="1160">
        <f t="shared" si="2"/>
        <v>0</v>
      </c>
      <c r="D110" s="406"/>
      <c r="E110" s="406"/>
      <c r="F110" s="406"/>
      <c r="G110" s="59">
        <f t="shared" si="1"/>
        <v>0</v>
      </c>
      <c r="H110" s="174"/>
    </row>
    <row r="111" spans="1:12" s="254" customFormat="1" hidden="1">
      <c r="A111" s="40" t="str">
        <f>A8</f>
        <v>Name     :</v>
      </c>
      <c r="B111" s="1127" t="str">
        <f t="shared" si="2"/>
        <v/>
      </c>
      <c r="C111" s="1127">
        <f t="shared" si="2"/>
        <v>0</v>
      </c>
      <c r="D111" s="405"/>
      <c r="E111" s="405"/>
      <c r="F111" s="405"/>
      <c r="G111" s="59">
        <f t="shared" si="1"/>
        <v>0</v>
      </c>
      <c r="H111" s="174"/>
    </row>
    <row r="112" spans="1:12" s="254" customFormat="1" hidden="1">
      <c r="A112" s="40" t="str">
        <f>A9</f>
        <v>Address :</v>
      </c>
      <c r="B112" s="1127" t="str">
        <f t="shared" si="2"/>
        <v/>
      </c>
      <c r="C112" s="1127">
        <f t="shared" si="2"/>
        <v>0</v>
      </c>
      <c r="D112" s="405"/>
      <c r="E112" s="405"/>
      <c r="F112" s="405"/>
      <c r="G112" s="59">
        <f t="shared" si="1"/>
        <v>0</v>
      </c>
      <c r="H112" s="174"/>
    </row>
    <row r="113" spans="1:35" s="254" customFormat="1" hidden="1">
      <c r="A113" s="41"/>
      <c r="B113" s="1127" t="str">
        <f t="shared" si="2"/>
        <v/>
      </c>
      <c r="C113" s="1127">
        <f t="shared" si="2"/>
        <v>0</v>
      </c>
      <c r="D113" s="405"/>
      <c r="E113" s="405"/>
      <c r="F113" s="405"/>
      <c r="G113" s="59">
        <f t="shared" si="1"/>
        <v>0</v>
      </c>
      <c r="H113" s="174"/>
    </row>
    <row r="114" spans="1:35" s="254" customFormat="1" hidden="1">
      <c r="A114" s="41"/>
      <c r="B114" s="1127" t="str">
        <f t="shared" si="2"/>
        <v/>
      </c>
      <c r="C114" s="1127">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157">
        <f>G14</f>
        <v>0</v>
      </c>
      <c r="D116" s="1157"/>
      <c r="E116" s="1157"/>
      <c r="F116" s="1157"/>
      <c r="G116" s="1157"/>
      <c r="H116" s="174"/>
      <c r="AE116" s="1157"/>
      <c r="AF116" s="1157"/>
      <c r="AH116" s="1157"/>
      <c r="AI116" s="1157"/>
    </row>
    <row r="117" spans="1:35" s="254" customFormat="1" hidden="1">
      <c r="A117" s="96" t="e">
        <f>#REF!</f>
        <v>#REF!</v>
      </c>
      <c r="B117" s="96" t="e">
        <f>#REF!</f>
        <v>#REF!</v>
      </c>
      <c r="C117" s="1158" t="e">
        <f>#REF!</f>
        <v>#REF!</v>
      </c>
      <c r="D117" s="1158"/>
      <c r="E117" s="1158"/>
      <c r="F117" s="1158"/>
      <c r="G117" s="1158"/>
      <c r="H117" s="174"/>
      <c r="AE117" s="1158"/>
      <c r="AF117" s="1158"/>
      <c r="AH117" s="1158"/>
      <c r="AI117" s="1158"/>
    </row>
    <row r="118" spans="1:35" s="254" customFormat="1" hidden="1">
      <c r="A118" s="291" t="e">
        <f>#REF!</f>
        <v>#REF!</v>
      </c>
      <c r="B118" s="292" t="e">
        <f>#REF!</f>
        <v>#REF!</v>
      </c>
      <c r="C118" s="1158"/>
      <c r="D118" s="1158"/>
      <c r="E118" s="1158"/>
      <c r="F118" s="1158"/>
      <c r="G118" s="1158"/>
      <c r="H118" s="174"/>
      <c r="AE118" s="1158"/>
      <c r="AF118" s="1158"/>
      <c r="AH118" s="1158"/>
      <c r="AI118" s="1158"/>
    </row>
    <row r="119" spans="1:35" s="254" customFormat="1" hidden="1">
      <c r="A119" s="293" t="e">
        <f>#REF!</f>
        <v>#REF!</v>
      </c>
      <c r="B119" s="294" t="e">
        <f>#REF!</f>
        <v>#REF!</v>
      </c>
      <c r="C119" s="1156" t="e">
        <f>#REF!</f>
        <v>#REF!</v>
      </c>
      <c r="D119" s="1156"/>
      <c r="E119" s="1156"/>
      <c r="F119" s="1156"/>
      <c r="G119" s="1156"/>
      <c r="H119" s="173"/>
      <c r="AE119" s="295"/>
      <c r="AF119" s="295"/>
      <c r="AH119" s="295"/>
      <c r="AI119" s="295"/>
    </row>
    <row r="120" spans="1:35" s="254" customFormat="1" hidden="1">
      <c r="A120" s="293" t="e">
        <f>#REF!</f>
        <v>#REF!</v>
      </c>
      <c r="B120" s="294" t="e">
        <f>#REF!</f>
        <v>#REF!</v>
      </c>
      <c r="C120" s="1156" t="e">
        <f>#REF!</f>
        <v>#REF!</v>
      </c>
      <c r="D120" s="1156"/>
      <c r="E120" s="1156"/>
      <c r="F120" s="1156"/>
      <c r="G120" s="1156"/>
      <c r="H120" s="173"/>
      <c r="AE120" s="296"/>
      <c r="AF120" s="296"/>
      <c r="AH120" s="295"/>
      <c r="AI120" s="296"/>
    </row>
    <row r="121" spans="1:35" s="254" customFormat="1" ht="20.149999999999999" hidden="1" customHeight="1">
      <c r="A121" s="297"/>
      <c r="B121" s="292" t="e">
        <f>#REF!</f>
        <v>#REF!</v>
      </c>
      <c r="C121" s="1156" t="e">
        <f>#REF!</f>
        <v>#REF!</v>
      </c>
      <c r="D121" s="1156"/>
      <c r="E121" s="1156"/>
      <c r="F121" s="1156"/>
      <c r="G121" s="1156"/>
      <c r="H121" s="174"/>
      <c r="AE121" s="296"/>
      <c r="AF121" s="296"/>
      <c r="AH121" s="296"/>
      <c r="AI121" s="296"/>
    </row>
    <row r="122" spans="1:35" s="254" customFormat="1" hidden="1">
      <c r="A122" s="291" t="e">
        <f>#REF!</f>
        <v>#REF!</v>
      </c>
      <c r="B122" s="292" t="e">
        <f>#REF!</f>
        <v>#REF!</v>
      </c>
      <c r="C122" s="1156"/>
      <c r="D122" s="1156"/>
      <c r="E122" s="1156"/>
      <c r="F122" s="1156"/>
      <c r="G122" s="1156"/>
      <c r="H122" s="174"/>
      <c r="AE122" s="1156"/>
      <c r="AF122" s="1156"/>
      <c r="AH122" s="1156"/>
      <c r="AI122" s="1156"/>
    </row>
    <row r="123" spans="1:35" s="254" customFormat="1" hidden="1">
      <c r="A123" s="298" t="e">
        <f>#REF!</f>
        <v>#REF!</v>
      </c>
      <c r="B123" s="292" t="e">
        <f>#REF!</f>
        <v>#REF!</v>
      </c>
      <c r="C123" s="1156"/>
      <c r="D123" s="1156"/>
      <c r="E123" s="1156"/>
      <c r="F123" s="1156"/>
      <c r="G123" s="1156"/>
      <c r="H123" s="174"/>
      <c r="AE123" s="1156"/>
      <c r="AF123" s="1156"/>
      <c r="AH123" s="1156"/>
      <c r="AI123" s="1156"/>
    </row>
    <row r="124" spans="1:35" s="254" customFormat="1" hidden="1">
      <c r="A124" s="299" t="e">
        <f>#REF!</f>
        <v>#REF!</v>
      </c>
      <c r="B124" s="292" t="e">
        <f>#REF!</f>
        <v>#REF!</v>
      </c>
      <c r="C124" s="1156"/>
      <c r="D124" s="1156"/>
      <c r="E124" s="1156"/>
      <c r="F124" s="1156"/>
      <c r="G124" s="1156"/>
      <c r="H124" s="174"/>
      <c r="AE124" s="1156"/>
      <c r="AF124" s="1156"/>
      <c r="AH124" s="1156"/>
      <c r="AI124" s="1156"/>
    </row>
    <row r="125" spans="1:35" s="254" customFormat="1" hidden="1">
      <c r="A125" s="293" t="e">
        <f>#REF!</f>
        <v>#REF!</v>
      </c>
      <c r="B125" s="294" t="e">
        <f>#REF!</f>
        <v>#REF!</v>
      </c>
      <c r="C125" s="1156" t="e">
        <f>#REF!</f>
        <v>#REF!</v>
      </c>
      <c r="D125" s="1156"/>
      <c r="E125" s="1156"/>
      <c r="F125" s="1156"/>
      <c r="G125" s="1156"/>
      <c r="H125" s="173"/>
      <c r="AE125" s="296"/>
      <c r="AF125" s="296"/>
      <c r="AH125" s="295"/>
      <c r="AI125" s="296"/>
    </row>
    <row r="126" spans="1:35" s="254" customFormat="1" hidden="1">
      <c r="A126" s="293" t="e">
        <f>#REF!</f>
        <v>#REF!</v>
      </c>
      <c r="B126" s="294" t="e">
        <f>#REF!</f>
        <v>#REF!</v>
      </c>
      <c r="C126" s="1156" t="e">
        <f>#REF!</f>
        <v>#REF!</v>
      </c>
      <c r="D126" s="1156"/>
      <c r="E126" s="1156"/>
      <c r="F126" s="1156"/>
      <c r="G126" s="1156"/>
      <c r="H126" s="173"/>
      <c r="AE126" s="296"/>
      <c r="AF126" s="296"/>
      <c r="AH126" s="295"/>
      <c r="AI126" s="296"/>
    </row>
    <row r="127" spans="1:35" s="254" customFormat="1" hidden="1">
      <c r="A127" s="293" t="e">
        <f>#REF!</f>
        <v>#REF!</v>
      </c>
      <c r="B127" s="294" t="e">
        <f>#REF!</f>
        <v>#REF!</v>
      </c>
      <c r="C127" s="1156" t="e">
        <f>#REF!</f>
        <v>#REF!</v>
      </c>
      <c r="D127" s="1156"/>
      <c r="E127" s="1156"/>
      <c r="F127" s="1156"/>
      <c r="G127" s="1156"/>
      <c r="H127" s="173"/>
      <c r="AE127" s="296"/>
      <c r="AF127" s="296"/>
      <c r="AH127" s="295"/>
      <c r="AI127" s="296"/>
    </row>
    <row r="128" spans="1:35" s="254" customFormat="1" hidden="1">
      <c r="A128" s="293" t="e">
        <f>#REF!</f>
        <v>#REF!</v>
      </c>
      <c r="B128" s="294" t="e">
        <f>#REF!</f>
        <v>#REF!</v>
      </c>
      <c r="C128" s="1156" t="e">
        <f>#REF!</f>
        <v>#REF!</v>
      </c>
      <c r="D128" s="1156"/>
      <c r="E128" s="1156"/>
      <c r="F128" s="1156"/>
      <c r="G128" s="1156"/>
      <c r="H128" s="173"/>
      <c r="AE128" s="296"/>
      <c r="AF128" s="296"/>
      <c r="AH128" s="295"/>
      <c r="AI128" s="296"/>
    </row>
    <row r="129" spans="1:35" s="254" customFormat="1" hidden="1">
      <c r="A129" s="293"/>
      <c r="B129" s="292" t="e">
        <f>#REF!</f>
        <v>#REF!</v>
      </c>
      <c r="C129" s="1156" t="e">
        <f>#REF!</f>
        <v>#REF!</v>
      </c>
      <c r="D129" s="1156"/>
      <c r="E129" s="1156"/>
      <c r="F129" s="1156"/>
      <c r="G129" s="1156"/>
      <c r="H129" s="173"/>
      <c r="AE129" s="296"/>
      <c r="AF129" s="296"/>
      <c r="AH129" s="296"/>
      <c r="AI129" s="296"/>
    </row>
    <row r="130" spans="1:35" s="254" customFormat="1" ht="20.149999999999999" hidden="1" customHeight="1">
      <c r="A130" s="299" t="e">
        <f>#REF!</f>
        <v>#REF!</v>
      </c>
      <c r="B130" s="292" t="e">
        <f>#REF!</f>
        <v>#REF!</v>
      </c>
      <c r="C130" s="1156"/>
      <c r="D130" s="1156"/>
      <c r="E130" s="1156"/>
      <c r="F130" s="1156"/>
      <c r="G130" s="1156"/>
      <c r="H130" s="173"/>
      <c r="AE130" s="296"/>
      <c r="AF130" s="296"/>
      <c r="AH130" s="296"/>
      <c r="AI130" s="296"/>
    </row>
    <row r="131" spans="1:35" s="254" customFormat="1" hidden="1">
      <c r="A131" s="293" t="e">
        <f>#REF!</f>
        <v>#REF!</v>
      </c>
      <c r="B131" s="294" t="e">
        <f>#REF!</f>
        <v>#REF!</v>
      </c>
      <c r="C131" s="1156" t="e">
        <f>#REF!</f>
        <v>#REF!</v>
      </c>
      <c r="D131" s="1156"/>
      <c r="E131" s="1156"/>
      <c r="F131" s="1156"/>
      <c r="G131" s="1156"/>
      <c r="H131" s="173"/>
      <c r="AE131" s="296"/>
      <c r="AF131" s="296"/>
      <c r="AH131" s="295"/>
      <c r="AI131" s="296"/>
    </row>
    <row r="132" spans="1:35" s="254" customFormat="1" hidden="1">
      <c r="A132" s="293" t="e">
        <f>#REF!</f>
        <v>#REF!</v>
      </c>
      <c r="B132" s="294" t="e">
        <f>#REF!</f>
        <v>#REF!</v>
      </c>
      <c r="C132" s="1156" t="e">
        <f>#REF!</f>
        <v>#REF!</v>
      </c>
      <c r="D132" s="1156"/>
      <c r="E132" s="1156"/>
      <c r="F132" s="1156"/>
      <c r="G132" s="1156"/>
      <c r="H132" s="173"/>
      <c r="AE132" s="296"/>
      <c r="AF132" s="296"/>
      <c r="AH132" s="295"/>
      <c r="AI132" s="296"/>
    </row>
    <row r="133" spans="1:35" s="254" customFormat="1" ht="20.149999999999999" hidden="1" customHeight="1">
      <c r="A133" s="293" t="e">
        <f>#REF!</f>
        <v>#REF!</v>
      </c>
      <c r="B133" s="294" t="e">
        <f>#REF!</f>
        <v>#REF!</v>
      </c>
      <c r="C133" s="1156" t="e">
        <f>#REF!</f>
        <v>#REF!</v>
      </c>
      <c r="D133" s="1156"/>
      <c r="E133" s="1156"/>
      <c r="F133" s="1156"/>
      <c r="G133" s="1156"/>
      <c r="H133" s="173"/>
      <c r="AE133" s="296"/>
      <c r="AF133" s="296"/>
      <c r="AH133" s="295"/>
      <c r="AI133" s="296"/>
    </row>
    <row r="134" spans="1:35" s="254" customFormat="1" hidden="1">
      <c r="A134" s="293" t="e">
        <f>#REF!</f>
        <v>#REF!</v>
      </c>
      <c r="B134" s="294" t="e">
        <f>#REF!</f>
        <v>#REF!</v>
      </c>
      <c r="C134" s="1156" t="e">
        <f>#REF!</f>
        <v>#REF!</v>
      </c>
      <c r="D134" s="1156"/>
      <c r="E134" s="1156"/>
      <c r="F134" s="1156"/>
      <c r="G134" s="1156"/>
      <c r="H134" s="173"/>
      <c r="AE134" s="296"/>
      <c r="AF134" s="296"/>
      <c r="AH134" s="295"/>
      <c r="AI134" s="296"/>
    </row>
    <row r="135" spans="1:35" s="255" customFormat="1" ht="20.149999999999999" hidden="1" customHeight="1">
      <c r="A135" s="300"/>
      <c r="B135" s="292" t="e">
        <f>#REF!</f>
        <v>#REF!</v>
      </c>
      <c r="C135" s="1156" t="e">
        <f>#REF!</f>
        <v>#REF!</v>
      </c>
      <c r="D135" s="1156"/>
      <c r="E135" s="1156"/>
      <c r="F135" s="1156"/>
      <c r="G135" s="1156"/>
      <c r="H135" s="173"/>
      <c r="AE135" s="296"/>
      <c r="AF135" s="296"/>
      <c r="AH135" s="296"/>
      <c r="AI135" s="296"/>
    </row>
    <row r="136" spans="1:35" s="254" customFormat="1" ht="24" hidden="1" customHeight="1">
      <c r="A136" s="299" t="e">
        <f>#REF!</f>
        <v>#REF!</v>
      </c>
      <c r="B136" s="292" t="e">
        <f>#REF!</f>
        <v>#REF!</v>
      </c>
      <c r="C136" s="1156"/>
      <c r="D136" s="1156"/>
      <c r="E136" s="1156"/>
      <c r="F136" s="1156"/>
      <c r="G136" s="1156"/>
      <c r="H136" s="173"/>
      <c r="AE136" s="296"/>
      <c r="AF136" s="296"/>
      <c r="AH136" s="296"/>
      <c r="AI136" s="296"/>
    </row>
    <row r="137" spans="1:35" s="254" customFormat="1" hidden="1">
      <c r="A137" s="293" t="e">
        <f>#REF!</f>
        <v>#REF!</v>
      </c>
      <c r="B137" s="294" t="e">
        <f>#REF!</f>
        <v>#REF!</v>
      </c>
      <c r="C137" s="1156" t="e">
        <f>#REF!</f>
        <v>#REF!</v>
      </c>
      <c r="D137" s="1156"/>
      <c r="E137" s="1156"/>
      <c r="F137" s="1156"/>
      <c r="G137" s="1156"/>
      <c r="H137" s="173"/>
      <c r="AE137" s="296"/>
      <c r="AF137" s="296"/>
      <c r="AH137" s="295"/>
      <c r="AI137" s="296"/>
    </row>
    <row r="138" spans="1:35" s="254" customFormat="1" hidden="1">
      <c r="A138" s="293" t="e">
        <f>#REF!</f>
        <v>#REF!</v>
      </c>
      <c r="B138" s="294" t="e">
        <f>#REF!</f>
        <v>#REF!</v>
      </c>
      <c r="C138" s="1156" t="e">
        <f>#REF!</f>
        <v>#REF!</v>
      </c>
      <c r="D138" s="1156"/>
      <c r="E138" s="1156"/>
      <c r="F138" s="1156"/>
      <c r="G138" s="1156"/>
      <c r="H138" s="173"/>
      <c r="AE138" s="296"/>
      <c r="AF138" s="296"/>
      <c r="AH138" s="295"/>
      <c r="AI138" s="296"/>
    </row>
    <row r="139" spans="1:35" s="254" customFormat="1" ht="33" hidden="1" customHeight="1">
      <c r="A139" s="293" t="e">
        <f>#REF!</f>
        <v>#REF!</v>
      </c>
      <c r="B139" s="294" t="e">
        <f>#REF!</f>
        <v>#REF!</v>
      </c>
      <c r="C139" s="1156" t="e">
        <f>#REF!</f>
        <v>#REF!</v>
      </c>
      <c r="D139" s="1156"/>
      <c r="E139" s="1156"/>
      <c r="F139" s="1156"/>
      <c r="G139" s="1156"/>
      <c r="H139" s="173"/>
      <c r="AE139" s="296"/>
      <c r="AF139" s="296"/>
      <c r="AH139" s="295"/>
      <c r="AI139" s="296"/>
    </row>
    <row r="140" spans="1:35" s="255" customFormat="1" ht="20.149999999999999" hidden="1" customHeight="1">
      <c r="A140" s="293"/>
      <c r="B140" s="292" t="e">
        <f>#REF!</f>
        <v>#REF!</v>
      </c>
      <c r="C140" s="1156" t="e">
        <f>#REF!</f>
        <v>#REF!</v>
      </c>
      <c r="D140" s="1156"/>
      <c r="E140" s="1156"/>
      <c r="F140" s="1156"/>
      <c r="G140" s="1156"/>
      <c r="H140" s="173"/>
      <c r="AE140" s="296"/>
      <c r="AF140" s="296"/>
      <c r="AH140" s="296"/>
      <c r="AI140" s="296"/>
    </row>
    <row r="141" spans="1:35" s="254" customFormat="1" ht="20.149999999999999" hidden="1" customHeight="1">
      <c r="A141" s="299" t="e">
        <f>#REF!</f>
        <v>#REF!</v>
      </c>
      <c r="B141" s="292" t="e">
        <f>#REF!</f>
        <v>#REF!</v>
      </c>
      <c r="C141" s="1156"/>
      <c r="D141" s="1156"/>
      <c r="E141" s="1156"/>
      <c r="F141" s="1156"/>
      <c r="G141" s="1156"/>
      <c r="H141" s="173"/>
      <c r="AE141" s="296"/>
      <c r="AF141" s="296"/>
      <c r="AH141" s="296"/>
      <c r="AI141" s="296"/>
    </row>
    <row r="142" spans="1:35" s="254" customFormat="1" hidden="1">
      <c r="A142" s="293" t="e">
        <f>#REF!</f>
        <v>#REF!</v>
      </c>
      <c r="B142" s="294" t="e">
        <f>#REF!</f>
        <v>#REF!</v>
      </c>
      <c r="C142" s="1156" t="e">
        <f>#REF!</f>
        <v>#REF!</v>
      </c>
      <c r="D142" s="1156"/>
      <c r="E142" s="1156"/>
      <c r="F142" s="1156"/>
      <c r="G142" s="1156"/>
      <c r="H142" s="173"/>
      <c r="AE142" s="296"/>
      <c r="AF142" s="296"/>
      <c r="AH142" s="295"/>
      <c r="AI142" s="296"/>
    </row>
    <row r="143" spans="1:35" s="254" customFormat="1" hidden="1">
      <c r="A143" s="293" t="e">
        <f>#REF!</f>
        <v>#REF!</v>
      </c>
      <c r="B143" s="294" t="e">
        <f>#REF!</f>
        <v>#REF!</v>
      </c>
      <c r="C143" s="1156" t="e">
        <f>#REF!</f>
        <v>#REF!</v>
      </c>
      <c r="D143" s="1156"/>
      <c r="E143" s="1156"/>
      <c r="F143" s="1156"/>
      <c r="G143" s="1156"/>
      <c r="H143" s="173"/>
      <c r="AE143" s="296"/>
      <c r="AF143" s="296"/>
      <c r="AH143" s="295"/>
      <c r="AI143" s="296"/>
    </row>
    <row r="144" spans="1:35" s="254" customFormat="1" hidden="1">
      <c r="A144" s="293" t="e">
        <f>#REF!</f>
        <v>#REF!</v>
      </c>
      <c r="B144" s="294" t="e">
        <f>#REF!</f>
        <v>#REF!</v>
      </c>
      <c r="C144" s="1156" t="e">
        <f>#REF!</f>
        <v>#REF!</v>
      </c>
      <c r="D144" s="1156"/>
      <c r="E144" s="1156"/>
      <c r="F144" s="1156"/>
      <c r="G144" s="1156"/>
      <c r="H144" s="173"/>
      <c r="AE144" s="296"/>
      <c r="AF144" s="296"/>
      <c r="AH144" s="295"/>
      <c r="AI144" s="296"/>
    </row>
    <row r="145" spans="1:35" s="254" customFormat="1" hidden="1">
      <c r="A145" s="293"/>
      <c r="B145" s="292" t="e">
        <f>#REF!</f>
        <v>#REF!</v>
      </c>
      <c r="C145" s="1156" t="e">
        <f>#REF!</f>
        <v>#REF!</v>
      </c>
      <c r="D145" s="1156"/>
      <c r="E145" s="1156"/>
      <c r="F145" s="1156"/>
      <c r="G145" s="1156"/>
      <c r="H145" s="173"/>
      <c r="AE145" s="296"/>
      <c r="AF145" s="296"/>
      <c r="AH145" s="296"/>
      <c r="AI145" s="296"/>
    </row>
    <row r="146" spans="1:35" s="254" customFormat="1" ht="20.149999999999999" hidden="1" customHeight="1">
      <c r="A146" s="299" t="e">
        <f>#REF!</f>
        <v>#REF!</v>
      </c>
      <c r="B146" s="292" t="e">
        <f>#REF!</f>
        <v>#REF!</v>
      </c>
      <c r="C146" s="1156"/>
      <c r="D146" s="1156"/>
      <c r="E146" s="1156"/>
      <c r="F146" s="1156"/>
      <c r="G146" s="1156"/>
      <c r="H146" s="173"/>
      <c r="AE146" s="296"/>
      <c r="AF146" s="296"/>
      <c r="AH146" s="296"/>
      <c r="AI146" s="296"/>
    </row>
    <row r="147" spans="1:35" s="254" customFormat="1" hidden="1">
      <c r="A147" s="293" t="e">
        <f>#REF!</f>
        <v>#REF!</v>
      </c>
      <c r="B147" s="294" t="e">
        <f>#REF!</f>
        <v>#REF!</v>
      </c>
      <c r="C147" s="1156" t="e">
        <f>#REF!</f>
        <v>#REF!</v>
      </c>
      <c r="D147" s="1156"/>
      <c r="E147" s="1156"/>
      <c r="F147" s="1156"/>
      <c r="G147" s="1156"/>
      <c r="H147" s="173"/>
      <c r="AE147" s="296"/>
      <c r="AF147" s="296"/>
      <c r="AH147" s="295"/>
      <c r="AI147" s="296"/>
    </row>
    <row r="148" spans="1:35" s="254" customFormat="1" hidden="1">
      <c r="A148" s="293" t="e">
        <f>#REF!</f>
        <v>#REF!</v>
      </c>
      <c r="B148" s="294" t="e">
        <f>#REF!</f>
        <v>#REF!</v>
      </c>
      <c r="C148" s="1156" t="e">
        <f>#REF!</f>
        <v>#REF!</v>
      </c>
      <c r="D148" s="1156"/>
      <c r="E148" s="1156"/>
      <c r="F148" s="1156"/>
      <c r="G148" s="1156"/>
      <c r="H148" s="173"/>
      <c r="AE148" s="296"/>
      <c r="AF148" s="296"/>
      <c r="AH148" s="295"/>
      <c r="AI148" s="296"/>
    </row>
    <row r="149" spans="1:35" s="254" customFormat="1" hidden="1">
      <c r="A149" s="293" t="e">
        <f>#REF!</f>
        <v>#REF!</v>
      </c>
      <c r="B149" s="294" t="e">
        <f>#REF!</f>
        <v>#REF!</v>
      </c>
      <c r="C149" s="1156" t="e">
        <f>#REF!</f>
        <v>#REF!</v>
      </c>
      <c r="D149" s="1156"/>
      <c r="E149" s="1156"/>
      <c r="F149" s="1156"/>
      <c r="G149" s="1156"/>
      <c r="H149" s="173"/>
      <c r="AE149" s="296"/>
      <c r="AF149" s="296"/>
      <c r="AH149" s="295"/>
      <c r="AI149" s="296"/>
    </row>
    <row r="150" spans="1:35" s="254" customFormat="1" hidden="1">
      <c r="A150" s="293" t="e">
        <f>#REF!</f>
        <v>#REF!</v>
      </c>
      <c r="B150" s="294" t="e">
        <f>#REF!</f>
        <v>#REF!</v>
      </c>
      <c r="C150" s="1156" t="e">
        <f>#REF!</f>
        <v>#REF!</v>
      </c>
      <c r="D150" s="1156"/>
      <c r="E150" s="1156"/>
      <c r="F150" s="1156"/>
      <c r="G150" s="1156"/>
      <c r="H150" s="173"/>
      <c r="AE150" s="296"/>
      <c r="AF150" s="296"/>
      <c r="AH150" s="295"/>
      <c r="AI150" s="296"/>
    </row>
    <row r="151" spans="1:35" s="255" customFormat="1" ht="20.149999999999999" hidden="1" customHeight="1">
      <c r="A151" s="293"/>
      <c r="B151" s="292" t="e">
        <f>#REF!</f>
        <v>#REF!</v>
      </c>
      <c r="C151" s="1156" t="e">
        <f>#REF!</f>
        <v>#REF!</v>
      </c>
      <c r="D151" s="1156"/>
      <c r="E151" s="1156"/>
      <c r="F151" s="1156"/>
      <c r="G151" s="1156"/>
      <c r="H151" s="173"/>
      <c r="AE151" s="296"/>
      <c r="AF151" s="296"/>
      <c r="AH151" s="296"/>
      <c r="AI151" s="296"/>
    </row>
    <row r="152" spans="1:35" s="254" customFormat="1" ht="20.149999999999999" hidden="1" customHeight="1">
      <c r="A152" s="301"/>
      <c r="B152" s="292" t="e">
        <f>#REF!</f>
        <v>#REF!</v>
      </c>
      <c r="C152" s="1156" t="e">
        <f>#REF!</f>
        <v>#REF!</v>
      </c>
      <c r="D152" s="1156"/>
      <c r="E152" s="1156"/>
      <c r="F152" s="1156"/>
      <c r="G152" s="1156"/>
      <c r="H152" s="173"/>
      <c r="AE152" s="296"/>
      <c r="AF152" s="296"/>
      <c r="AH152" s="296"/>
      <c r="AI152" s="296"/>
    </row>
    <row r="153" spans="1:35" s="254" customFormat="1" hidden="1">
      <c r="A153" s="301"/>
      <c r="B153" s="292"/>
      <c r="C153" s="1156"/>
      <c r="D153" s="1156"/>
      <c r="E153" s="1156"/>
      <c r="F153" s="1156"/>
      <c r="G153" s="1156"/>
      <c r="H153" s="173"/>
      <c r="AE153" s="296"/>
      <c r="AF153" s="296"/>
      <c r="AH153" s="296"/>
      <c r="AI153" s="296"/>
    </row>
    <row r="154" spans="1:35" s="254" customFormat="1" ht="20.149999999999999" hidden="1" customHeight="1">
      <c r="A154" s="298" t="e">
        <f>#REF!</f>
        <v>#REF!</v>
      </c>
      <c r="B154" s="292" t="e">
        <f>#REF!</f>
        <v>#REF!</v>
      </c>
      <c r="C154" s="1156"/>
      <c r="D154" s="1156"/>
      <c r="E154" s="1156"/>
      <c r="F154" s="1156"/>
      <c r="G154" s="1156"/>
      <c r="H154" s="173"/>
      <c r="AE154" s="296"/>
      <c r="AF154" s="296"/>
      <c r="AH154" s="296"/>
      <c r="AI154" s="296"/>
    </row>
    <row r="155" spans="1:35" s="254" customFormat="1" ht="30" hidden="1" customHeight="1">
      <c r="A155" s="299" t="e">
        <f>#REF!</f>
        <v>#REF!</v>
      </c>
      <c r="B155" s="292" t="e">
        <f>#REF!</f>
        <v>#REF!</v>
      </c>
      <c r="C155" s="1156"/>
      <c r="D155" s="1156"/>
      <c r="E155" s="1156"/>
      <c r="F155" s="1156"/>
      <c r="G155" s="1156"/>
      <c r="H155" s="173"/>
      <c r="AE155" s="296"/>
      <c r="AF155" s="296"/>
      <c r="AH155" s="296"/>
      <c r="AI155" s="296"/>
    </row>
    <row r="156" spans="1:35" s="254" customFormat="1" hidden="1">
      <c r="A156" s="293" t="e">
        <f>#REF!</f>
        <v>#REF!</v>
      </c>
      <c r="B156" s="294" t="e">
        <f>#REF!</f>
        <v>#REF!</v>
      </c>
      <c r="C156" s="1156" t="e">
        <f>#REF!</f>
        <v>#REF!</v>
      </c>
      <c r="D156" s="1156"/>
      <c r="E156" s="1156"/>
      <c r="F156" s="1156"/>
      <c r="G156" s="1156"/>
      <c r="H156" s="173"/>
      <c r="AE156" s="296"/>
      <c r="AF156" s="296"/>
      <c r="AH156" s="295"/>
      <c r="AI156" s="296"/>
    </row>
    <row r="157" spans="1:35" s="254" customFormat="1" hidden="1">
      <c r="A157" s="293" t="e">
        <f>#REF!</f>
        <v>#REF!</v>
      </c>
      <c r="B157" s="294" t="e">
        <f>#REF!</f>
        <v>#REF!</v>
      </c>
      <c r="C157" s="1156" t="e">
        <f>#REF!</f>
        <v>#REF!</v>
      </c>
      <c r="D157" s="1156"/>
      <c r="E157" s="1156"/>
      <c r="F157" s="1156"/>
      <c r="G157" s="1156"/>
      <c r="H157" s="173"/>
      <c r="AE157" s="296"/>
      <c r="AF157" s="296"/>
      <c r="AH157" s="295"/>
      <c r="AI157" s="296"/>
    </row>
    <row r="158" spans="1:35" s="254" customFormat="1" hidden="1">
      <c r="A158" s="293" t="e">
        <f>#REF!</f>
        <v>#REF!</v>
      </c>
      <c r="B158" s="294" t="e">
        <f>#REF!</f>
        <v>#REF!</v>
      </c>
      <c r="C158" s="1156" t="e">
        <f>#REF!</f>
        <v>#REF!</v>
      </c>
      <c r="D158" s="1156"/>
      <c r="E158" s="1156"/>
      <c r="F158" s="1156"/>
      <c r="G158" s="1156"/>
      <c r="H158" s="173"/>
      <c r="AE158" s="296"/>
      <c r="AF158" s="296"/>
      <c r="AH158" s="295"/>
      <c r="AI158" s="296"/>
    </row>
    <row r="159" spans="1:35" s="254" customFormat="1" ht="20.149999999999999" hidden="1" customHeight="1">
      <c r="A159" s="302"/>
      <c r="B159" s="292" t="e">
        <f>#REF!</f>
        <v>#REF!</v>
      </c>
      <c r="C159" s="1156" t="e">
        <f>#REF!</f>
        <v>#REF!</v>
      </c>
      <c r="D159" s="1156"/>
      <c r="E159" s="1156"/>
      <c r="F159" s="1156"/>
      <c r="G159" s="1156"/>
      <c r="H159" s="173"/>
      <c r="AE159" s="296"/>
      <c r="AF159" s="296"/>
      <c r="AH159" s="296"/>
      <c r="AI159" s="296"/>
    </row>
    <row r="160" spans="1:35" s="254" customFormat="1" ht="20.149999999999999" hidden="1" customHeight="1">
      <c r="A160" s="301"/>
      <c r="B160" s="292" t="e">
        <f>#REF!</f>
        <v>#REF!</v>
      </c>
      <c r="C160" s="1156" t="e">
        <f>#REF!</f>
        <v>#REF!</v>
      </c>
      <c r="D160" s="1156"/>
      <c r="E160" s="1156"/>
      <c r="F160" s="1156"/>
      <c r="G160" s="1156"/>
      <c r="H160" s="173"/>
      <c r="AE160" s="296"/>
      <c r="AF160" s="296"/>
      <c r="AH160" s="296"/>
      <c r="AI160" s="296"/>
    </row>
    <row r="161" spans="1:35" s="254" customFormat="1" ht="20.149999999999999" hidden="1" customHeight="1">
      <c r="A161" s="291" t="e">
        <f>#REF!</f>
        <v>#REF!</v>
      </c>
      <c r="B161" s="292" t="e">
        <f>#REF!</f>
        <v>#REF!</v>
      </c>
      <c r="C161" s="1156"/>
      <c r="D161" s="1156"/>
      <c r="E161" s="1156"/>
      <c r="F161" s="1156"/>
      <c r="G161" s="1156"/>
      <c r="H161" s="173"/>
      <c r="AE161" s="296"/>
      <c r="AF161" s="296"/>
      <c r="AH161" s="296"/>
      <c r="AI161" s="296"/>
    </row>
    <row r="162" spans="1:35" s="254" customFormat="1" ht="30" hidden="1" customHeight="1">
      <c r="A162" s="298" t="e">
        <f>#REF!</f>
        <v>#REF!</v>
      </c>
      <c r="B162" s="292" t="e">
        <f>#REF!</f>
        <v>#REF!</v>
      </c>
      <c r="C162" s="1156"/>
      <c r="D162" s="1156"/>
      <c r="E162" s="1156"/>
      <c r="F162" s="1156"/>
      <c r="G162" s="1156"/>
      <c r="H162" s="173"/>
      <c r="AE162" s="296"/>
      <c r="AF162" s="296"/>
      <c r="AH162" s="296"/>
      <c r="AI162" s="296"/>
    </row>
    <row r="163" spans="1:35" s="254" customFormat="1" ht="20.149999999999999" hidden="1" customHeight="1">
      <c r="A163" s="293" t="e">
        <f>#REF!</f>
        <v>#REF!</v>
      </c>
      <c r="B163" s="294" t="e">
        <f>#REF!</f>
        <v>#REF!</v>
      </c>
      <c r="C163" s="1156" t="e">
        <f>#REF!</f>
        <v>#REF!</v>
      </c>
      <c r="D163" s="1156"/>
      <c r="E163" s="1156"/>
      <c r="F163" s="1156"/>
      <c r="G163" s="1156"/>
      <c r="H163" s="173"/>
      <c r="AE163" s="296"/>
      <c r="AF163" s="296"/>
      <c r="AH163" s="295"/>
      <c r="AI163" s="296"/>
    </row>
    <row r="164" spans="1:35" s="254" customFormat="1" ht="20.149999999999999" hidden="1" customHeight="1">
      <c r="A164" s="293" t="e">
        <f>#REF!</f>
        <v>#REF!</v>
      </c>
      <c r="B164" s="294" t="e">
        <f>#REF!</f>
        <v>#REF!</v>
      </c>
      <c r="C164" s="1156" t="e">
        <f>#REF!</f>
        <v>#REF!</v>
      </c>
      <c r="D164" s="1156"/>
      <c r="E164" s="1156"/>
      <c r="F164" s="1156"/>
      <c r="G164" s="1156"/>
      <c r="H164" s="173"/>
      <c r="AE164" s="296"/>
      <c r="AF164" s="296"/>
      <c r="AH164" s="295"/>
      <c r="AI164" s="296"/>
    </row>
    <row r="165" spans="1:35" s="254" customFormat="1" ht="20.149999999999999" hidden="1" customHeight="1">
      <c r="A165" s="293" t="e">
        <f>#REF!</f>
        <v>#REF!</v>
      </c>
      <c r="B165" s="294" t="e">
        <f>#REF!</f>
        <v>#REF!</v>
      </c>
      <c r="C165" s="1156" t="e">
        <f>#REF!</f>
        <v>#REF!</v>
      </c>
      <c r="D165" s="1156"/>
      <c r="E165" s="1156"/>
      <c r="F165" s="1156"/>
      <c r="G165" s="1156"/>
      <c r="H165" s="173"/>
      <c r="AE165" s="296"/>
      <c r="AF165" s="296"/>
      <c r="AH165" s="295"/>
      <c r="AI165" s="296"/>
    </row>
    <row r="166" spans="1:35" s="254" customFormat="1" ht="20.149999999999999" hidden="1" customHeight="1">
      <c r="A166" s="293" t="e">
        <f>#REF!</f>
        <v>#REF!</v>
      </c>
      <c r="B166" s="294" t="e">
        <f>#REF!</f>
        <v>#REF!</v>
      </c>
      <c r="C166" s="1156" t="e">
        <f>#REF!</f>
        <v>#REF!</v>
      </c>
      <c r="D166" s="1156"/>
      <c r="E166" s="1156"/>
      <c r="F166" s="1156"/>
      <c r="G166" s="1156"/>
      <c r="H166" s="173"/>
      <c r="AE166" s="296"/>
      <c r="AF166" s="296"/>
      <c r="AH166" s="295"/>
      <c r="AI166" s="296"/>
    </row>
    <row r="167" spans="1:35" s="254" customFormat="1" ht="20.149999999999999" hidden="1" customHeight="1">
      <c r="A167" s="293" t="e">
        <f>#REF!</f>
        <v>#REF!</v>
      </c>
      <c r="B167" s="294" t="e">
        <f>#REF!</f>
        <v>#REF!</v>
      </c>
      <c r="C167" s="1156" t="e">
        <f>#REF!</f>
        <v>#REF!</v>
      </c>
      <c r="D167" s="1156"/>
      <c r="E167" s="1156"/>
      <c r="F167" s="1156"/>
      <c r="G167" s="1156"/>
      <c r="H167" s="173"/>
      <c r="AE167" s="296"/>
      <c r="AF167" s="296"/>
      <c r="AH167" s="295"/>
      <c r="AI167" s="296"/>
    </row>
    <row r="168" spans="1:35" s="254" customFormat="1" ht="20.149999999999999" hidden="1" customHeight="1">
      <c r="A168" s="297"/>
      <c r="B168" s="292" t="e">
        <f>#REF!</f>
        <v>#REF!</v>
      </c>
      <c r="C168" s="1156" t="e">
        <f>#REF!</f>
        <v>#REF!</v>
      </c>
      <c r="D168" s="1156"/>
      <c r="E168" s="1156"/>
      <c r="F168" s="1156"/>
      <c r="G168" s="1156"/>
      <c r="H168" s="173"/>
      <c r="AE168" s="296"/>
      <c r="AF168" s="296"/>
      <c r="AH168" s="296"/>
      <c r="AI168" s="296"/>
    </row>
    <row r="169" spans="1:35" s="254" customFormat="1" ht="20.149999999999999" hidden="1" customHeight="1">
      <c r="A169" s="298" t="e">
        <f>#REF!</f>
        <v>#REF!</v>
      </c>
      <c r="B169" s="292" t="e">
        <f>#REF!</f>
        <v>#REF!</v>
      </c>
      <c r="C169" s="1156"/>
      <c r="D169" s="1156"/>
      <c r="E169" s="1156"/>
      <c r="F169" s="1156"/>
      <c r="G169" s="1156"/>
      <c r="H169" s="173"/>
      <c r="AE169" s="296"/>
      <c r="AF169" s="296"/>
      <c r="AH169" s="296"/>
      <c r="AI169" s="296"/>
    </row>
    <row r="170" spans="1:35" s="254" customFormat="1" ht="20.149999999999999" hidden="1" customHeight="1">
      <c r="A170" s="293" t="e">
        <f>#REF!</f>
        <v>#REF!</v>
      </c>
      <c r="B170" s="303" t="e">
        <f>#REF!</f>
        <v>#REF!</v>
      </c>
      <c r="C170" s="1156" t="e">
        <f>#REF!</f>
        <v>#REF!</v>
      </c>
      <c r="D170" s="1156"/>
      <c r="E170" s="1156"/>
      <c r="F170" s="1156"/>
      <c r="G170" s="1156"/>
      <c r="H170" s="173"/>
      <c r="AE170" s="296"/>
      <c r="AF170" s="296"/>
      <c r="AH170" s="295"/>
      <c r="AI170" s="296"/>
    </row>
    <row r="171" spans="1:35" s="254" customFormat="1" ht="20.149999999999999" hidden="1" customHeight="1">
      <c r="A171" s="293" t="e">
        <f>#REF!</f>
        <v>#REF!</v>
      </c>
      <c r="B171" s="303" t="e">
        <f>#REF!</f>
        <v>#REF!</v>
      </c>
      <c r="C171" s="1156" t="e">
        <f>#REF!</f>
        <v>#REF!</v>
      </c>
      <c r="D171" s="1156"/>
      <c r="E171" s="1156"/>
      <c r="F171" s="1156"/>
      <c r="G171" s="1156"/>
      <c r="H171" s="173"/>
      <c r="AE171" s="296"/>
      <c r="AF171" s="296"/>
      <c r="AH171" s="295"/>
      <c r="AI171" s="296"/>
    </row>
    <row r="172" spans="1:35" s="254" customFormat="1" ht="20.149999999999999" hidden="1" customHeight="1">
      <c r="A172" s="293" t="e">
        <f>#REF!</f>
        <v>#REF!</v>
      </c>
      <c r="B172" s="303" t="e">
        <f>#REF!</f>
        <v>#REF!</v>
      </c>
      <c r="C172" s="1156" t="e">
        <f>#REF!</f>
        <v>#REF!</v>
      </c>
      <c r="D172" s="1156"/>
      <c r="E172" s="1156"/>
      <c r="F172" s="1156"/>
      <c r="G172" s="1156"/>
      <c r="H172" s="173"/>
      <c r="AE172" s="296"/>
      <c r="AF172" s="296"/>
      <c r="AH172" s="295"/>
      <c r="AI172" s="296"/>
    </row>
    <row r="173" spans="1:35" s="254" customFormat="1" ht="20.149999999999999" hidden="1" customHeight="1">
      <c r="A173" s="293" t="e">
        <f>#REF!</f>
        <v>#REF!</v>
      </c>
      <c r="B173" s="303" t="e">
        <f>#REF!</f>
        <v>#REF!</v>
      </c>
      <c r="C173" s="1156" t="e">
        <f>#REF!</f>
        <v>#REF!</v>
      </c>
      <c r="D173" s="1156"/>
      <c r="E173" s="1156"/>
      <c r="F173" s="1156"/>
      <c r="G173" s="1156"/>
      <c r="H173" s="173"/>
      <c r="AE173" s="296"/>
      <c r="AF173" s="296"/>
      <c r="AH173" s="295"/>
      <c r="AI173" s="296"/>
    </row>
    <row r="174" spans="1:35" s="254" customFormat="1" ht="20.149999999999999" hidden="1" customHeight="1">
      <c r="A174" s="293" t="e">
        <f>#REF!</f>
        <v>#REF!</v>
      </c>
      <c r="B174" s="303" t="e">
        <f>#REF!</f>
        <v>#REF!</v>
      </c>
      <c r="C174" s="1156" t="e">
        <f>#REF!</f>
        <v>#REF!</v>
      </c>
      <c r="D174" s="1156"/>
      <c r="E174" s="1156"/>
      <c r="F174" s="1156"/>
      <c r="G174" s="1156"/>
      <c r="H174" s="173"/>
      <c r="AE174" s="296"/>
      <c r="AF174" s="296"/>
      <c r="AH174" s="295"/>
      <c r="AI174" s="296"/>
    </row>
    <row r="175" spans="1:35" s="254" customFormat="1" ht="20.149999999999999" hidden="1" customHeight="1">
      <c r="A175" s="293" t="e">
        <f>#REF!</f>
        <v>#REF!</v>
      </c>
      <c r="B175" s="303" t="e">
        <f>#REF!</f>
        <v>#REF!</v>
      </c>
      <c r="C175" s="1156" t="e">
        <f>#REF!</f>
        <v>#REF!</v>
      </c>
      <c r="D175" s="1156"/>
      <c r="E175" s="1156"/>
      <c r="F175" s="1156"/>
      <c r="G175" s="1156"/>
      <c r="H175" s="173"/>
      <c r="AE175" s="296"/>
      <c r="AF175" s="296"/>
      <c r="AH175" s="295"/>
      <c r="AI175" s="296"/>
    </row>
    <row r="176" spans="1:35" s="254" customFormat="1" ht="20.149999999999999" hidden="1" customHeight="1">
      <c r="A176" s="304"/>
      <c r="B176" s="292" t="e">
        <f>#REF!</f>
        <v>#REF!</v>
      </c>
      <c r="C176" s="1156" t="e">
        <f>#REF!</f>
        <v>#REF!</v>
      </c>
      <c r="D176" s="1156"/>
      <c r="E176" s="1156"/>
      <c r="F176" s="1156"/>
      <c r="G176" s="1156"/>
      <c r="H176" s="173"/>
      <c r="AE176" s="296"/>
      <c r="AF176" s="296"/>
      <c r="AH176" s="296"/>
      <c r="AI176" s="296"/>
    </row>
    <row r="177" spans="1:35" s="254" customFormat="1" ht="35.25" hidden="1" customHeight="1">
      <c r="A177" s="298" t="e">
        <f>#REF!</f>
        <v>#REF!</v>
      </c>
      <c r="B177" s="292" t="e">
        <f>#REF!</f>
        <v>#REF!</v>
      </c>
      <c r="C177" s="1156"/>
      <c r="D177" s="1156"/>
      <c r="E177" s="1156"/>
      <c r="F177" s="1156"/>
      <c r="G177" s="1156"/>
      <c r="H177" s="173"/>
      <c r="AE177" s="296"/>
      <c r="AF177" s="296"/>
      <c r="AH177" s="296"/>
      <c r="AI177" s="296"/>
    </row>
    <row r="178" spans="1:35" s="254" customFormat="1" ht="19.5" hidden="1" customHeight="1">
      <c r="A178" s="293" t="e">
        <f>#REF!</f>
        <v>#REF!</v>
      </c>
      <c r="B178" s="303" t="e">
        <f>#REF!</f>
        <v>#REF!</v>
      </c>
      <c r="C178" s="1156" t="e">
        <f>#REF!</f>
        <v>#REF!</v>
      </c>
      <c r="D178" s="1156"/>
      <c r="E178" s="1156"/>
      <c r="F178" s="1156"/>
      <c r="G178" s="1156"/>
      <c r="H178" s="173"/>
      <c r="AE178" s="296"/>
      <c r="AF178" s="296"/>
      <c r="AH178" s="295"/>
      <c r="AI178" s="296"/>
    </row>
    <row r="179" spans="1:35" s="254" customFormat="1" ht="19.5" hidden="1" customHeight="1">
      <c r="A179" s="293" t="e">
        <f>#REF!</f>
        <v>#REF!</v>
      </c>
      <c r="B179" s="303" t="e">
        <f>#REF!</f>
        <v>#REF!</v>
      </c>
      <c r="C179" s="1156" t="e">
        <f>#REF!</f>
        <v>#REF!</v>
      </c>
      <c r="D179" s="1156"/>
      <c r="E179" s="1156"/>
      <c r="F179" s="1156"/>
      <c r="G179" s="1156"/>
      <c r="H179" s="173"/>
      <c r="AE179" s="296"/>
      <c r="AF179" s="296"/>
      <c r="AH179" s="295"/>
      <c r="AI179" s="296"/>
    </row>
    <row r="180" spans="1:35" s="254" customFormat="1" ht="19.5" hidden="1" customHeight="1">
      <c r="A180" s="293" t="e">
        <f>#REF!</f>
        <v>#REF!</v>
      </c>
      <c r="B180" s="303" t="e">
        <f>#REF!</f>
        <v>#REF!</v>
      </c>
      <c r="C180" s="1156" t="e">
        <f>#REF!</f>
        <v>#REF!</v>
      </c>
      <c r="D180" s="1156"/>
      <c r="E180" s="1156"/>
      <c r="F180" s="1156"/>
      <c r="G180" s="1156"/>
      <c r="H180" s="173"/>
      <c r="AE180" s="296"/>
      <c r="AF180" s="296"/>
      <c r="AH180" s="295"/>
      <c r="AI180" s="296"/>
    </row>
    <row r="181" spans="1:35" s="254" customFormat="1" ht="19.5" hidden="1" customHeight="1">
      <c r="A181" s="293" t="e">
        <f>#REF!</f>
        <v>#REF!</v>
      </c>
      <c r="B181" s="303" t="e">
        <f>#REF!</f>
        <v>#REF!</v>
      </c>
      <c r="C181" s="1156" t="e">
        <f>#REF!</f>
        <v>#REF!</v>
      </c>
      <c r="D181" s="1156"/>
      <c r="E181" s="1156"/>
      <c r="F181" s="1156"/>
      <c r="G181" s="1156"/>
      <c r="H181" s="173"/>
      <c r="AE181" s="296"/>
      <c r="AF181" s="296"/>
      <c r="AH181" s="295"/>
      <c r="AI181" s="296"/>
    </row>
    <row r="182" spans="1:35" s="254" customFormat="1" ht="33" hidden="1" customHeight="1">
      <c r="A182" s="293" t="e">
        <f>#REF!</f>
        <v>#REF!</v>
      </c>
      <c r="B182" s="303" t="e">
        <f>#REF!</f>
        <v>#REF!</v>
      </c>
      <c r="C182" s="1156" t="e">
        <f>#REF!</f>
        <v>#REF!</v>
      </c>
      <c r="D182" s="1156"/>
      <c r="E182" s="1156"/>
      <c r="F182" s="1156"/>
      <c r="G182" s="1156"/>
      <c r="H182" s="173"/>
      <c r="AE182" s="296"/>
      <c r="AF182" s="296"/>
      <c r="AH182" s="295"/>
      <c r="AI182" s="296"/>
    </row>
    <row r="183" spans="1:35" s="254" customFormat="1" ht="19.5" hidden="1" customHeight="1">
      <c r="A183" s="293" t="e">
        <f>#REF!</f>
        <v>#REF!</v>
      </c>
      <c r="B183" s="303" t="e">
        <f>#REF!</f>
        <v>#REF!</v>
      </c>
      <c r="C183" s="1156" t="e">
        <f>#REF!</f>
        <v>#REF!</v>
      </c>
      <c r="D183" s="1156"/>
      <c r="E183" s="1156"/>
      <c r="F183" s="1156"/>
      <c r="G183" s="1156"/>
      <c r="H183" s="173"/>
      <c r="AE183" s="296"/>
      <c r="AF183" s="296"/>
      <c r="AH183" s="295"/>
      <c r="AI183" s="296"/>
    </row>
    <row r="184" spans="1:35" s="254" customFormat="1" ht="19.5" hidden="1" customHeight="1">
      <c r="A184" s="293" t="e">
        <f>#REF!</f>
        <v>#REF!</v>
      </c>
      <c r="B184" s="303" t="e">
        <f>#REF!</f>
        <v>#REF!</v>
      </c>
      <c r="C184" s="1156" t="e">
        <f>#REF!</f>
        <v>#REF!</v>
      </c>
      <c r="D184" s="1156"/>
      <c r="E184" s="1156"/>
      <c r="F184" s="1156"/>
      <c r="G184" s="1156"/>
      <c r="H184" s="173"/>
      <c r="AE184" s="296"/>
      <c r="AF184" s="296"/>
      <c r="AH184" s="295"/>
      <c r="AI184" s="296"/>
    </row>
    <row r="185" spans="1:35" s="254" customFormat="1" ht="19.5" hidden="1" customHeight="1">
      <c r="A185" s="293" t="e">
        <f>#REF!</f>
        <v>#REF!</v>
      </c>
      <c r="B185" s="303" t="e">
        <f>#REF!</f>
        <v>#REF!</v>
      </c>
      <c r="C185" s="1156" t="e">
        <f>#REF!</f>
        <v>#REF!</v>
      </c>
      <c r="D185" s="1156"/>
      <c r="E185" s="1156"/>
      <c r="F185" s="1156"/>
      <c r="G185" s="1156"/>
      <c r="H185" s="173"/>
      <c r="AE185" s="296"/>
      <c r="AF185" s="296"/>
      <c r="AH185" s="295"/>
      <c r="AI185" s="296"/>
    </row>
    <row r="186" spans="1:35" s="254" customFormat="1" ht="19.5" hidden="1" customHeight="1">
      <c r="A186" s="293" t="e">
        <f>#REF!</f>
        <v>#REF!</v>
      </c>
      <c r="B186" s="303" t="e">
        <f>#REF!</f>
        <v>#REF!</v>
      </c>
      <c r="C186" s="1156" t="e">
        <f>#REF!</f>
        <v>#REF!</v>
      </c>
      <c r="D186" s="1156"/>
      <c r="E186" s="1156"/>
      <c r="F186" s="1156"/>
      <c r="G186" s="1156"/>
      <c r="H186" s="173"/>
      <c r="AE186" s="296"/>
      <c r="AF186" s="296"/>
      <c r="AH186" s="295"/>
      <c r="AI186" s="296"/>
    </row>
    <row r="187" spans="1:35" s="254" customFormat="1" ht="19.5" hidden="1" customHeight="1">
      <c r="A187" s="304"/>
      <c r="B187" s="292" t="e">
        <f>#REF!</f>
        <v>#REF!</v>
      </c>
      <c r="C187" s="1156" t="e">
        <f>#REF!</f>
        <v>#REF!</v>
      </c>
      <c r="D187" s="1156"/>
      <c r="E187" s="1156"/>
      <c r="F187" s="1156"/>
      <c r="G187" s="1156"/>
      <c r="H187" s="173"/>
      <c r="AE187" s="296"/>
      <c r="AF187" s="296"/>
      <c r="AH187" s="296"/>
      <c r="AI187" s="296"/>
    </row>
    <row r="188" spans="1:35" s="254" customFormat="1" ht="19.5" hidden="1" customHeight="1">
      <c r="A188" s="298" t="e">
        <f>#REF!</f>
        <v>#REF!</v>
      </c>
      <c r="B188" s="292" t="e">
        <f>#REF!</f>
        <v>#REF!</v>
      </c>
      <c r="C188" s="1156"/>
      <c r="D188" s="1156"/>
      <c r="E188" s="1156"/>
      <c r="F188" s="1156"/>
      <c r="G188" s="1156"/>
      <c r="H188" s="173"/>
      <c r="AE188" s="296"/>
      <c r="AF188" s="296"/>
      <c r="AH188" s="296"/>
      <c r="AI188" s="296"/>
    </row>
    <row r="189" spans="1:35" s="254" customFormat="1" ht="19.5" hidden="1" customHeight="1">
      <c r="A189" s="293" t="e">
        <f>#REF!</f>
        <v>#REF!</v>
      </c>
      <c r="B189" s="294" t="e">
        <f>#REF!</f>
        <v>#REF!</v>
      </c>
      <c r="C189" s="1156" t="e">
        <f>#REF!</f>
        <v>#REF!</v>
      </c>
      <c r="D189" s="1156"/>
      <c r="E189" s="1156"/>
      <c r="F189" s="1156"/>
      <c r="G189" s="1156"/>
      <c r="H189" s="173"/>
      <c r="AE189" s="296"/>
      <c r="AF189" s="296"/>
      <c r="AH189" s="295"/>
      <c r="AI189" s="296"/>
    </row>
    <row r="190" spans="1:35" s="254" customFormat="1" ht="19.5" hidden="1" customHeight="1">
      <c r="A190" s="293" t="e">
        <f>#REF!</f>
        <v>#REF!</v>
      </c>
      <c r="B190" s="294" t="e">
        <f>#REF!</f>
        <v>#REF!</v>
      </c>
      <c r="C190" s="1156" t="e">
        <f>#REF!</f>
        <v>#REF!</v>
      </c>
      <c r="D190" s="1156"/>
      <c r="E190" s="1156"/>
      <c r="F190" s="1156"/>
      <c r="G190" s="1156"/>
      <c r="H190" s="173"/>
      <c r="AE190" s="296"/>
      <c r="AF190" s="296"/>
      <c r="AH190" s="295"/>
      <c r="AI190" s="296"/>
    </row>
    <row r="191" spans="1:35" s="254" customFormat="1" ht="19.5" hidden="1" customHeight="1">
      <c r="A191" s="293" t="e">
        <f>#REF!</f>
        <v>#REF!</v>
      </c>
      <c r="B191" s="294" t="e">
        <f>#REF!</f>
        <v>#REF!</v>
      </c>
      <c r="C191" s="1156" t="e">
        <f>#REF!</f>
        <v>#REF!</v>
      </c>
      <c r="D191" s="1156"/>
      <c r="E191" s="1156"/>
      <c r="F191" s="1156"/>
      <c r="G191" s="1156"/>
      <c r="H191" s="173"/>
      <c r="AE191" s="296"/>
      <c r="AF191" s="296"/>
      <c r="AH191" s="295"/>
      <c r="AI191" s="296"/>
    </row>
    <row r="192" spans="1:35" s="254" customFormat="1" ht="19.5" hidden="1" customHeight="1">
      <c r="A192" s="304"/>
      <c r="B192" s="292" t="e">
        <f>#REF!</f>
        <v>#REF!</v>
      </c>
      <c r="C192" s="1156" t="e">
        <f>#REF!</f>
        <v>#REF!</v>
      </c>
      <c r="D192" s="1156"/>
      <c r="E192" s="1156"/>
      <c r="F192" s="1156"/>
      <c r="G192" s="1156"/>
      <c r="H192" s="173"/>
      <c r="AE192" s="296"/>
      <c r="AF192" s="296"/>
      <c r="AH192" s="296"/>
      <c r="AI192" s="296"/>
    </row>
    <row r="193" spans="1:35" s="254" customFormat="1" ht="33" hidden="1" customHeight="1">
      <c r="A193" s="298" t="e">
        <f>#REF!</f>
        <v>#REF!</v>
      </c>
      <c r="B193" s="292" t="e">
        <f>#REF!</f>
        <v>#REF!</v>
      </c>
      <c r="C193" s="1156"/>
      <c r="D193" s="1156"/>
      <c r="E193" s="1156"/>
      <c r="F193" s="1156"/>
      <c r="G193" s="1156"/>
      <c r="H193" s="173"/>
      <c r="AE193" s="296"/>
      <c r="AF193" s="296"/>
      <c r="AH193" s="296"/>
      <c r="AI193" s="296"/>
    </row>
    <row r="194" spans="1:35" s="254" customFormat="1" ht="19.5" hidden="1" customHeight="1">
      <c r="A194" s="304" t="e">
        <f>#REF!</f>
        <v>#REF!</v>
      </c>
      <c r="B194" s="294" t="e">
        <f>#REF!</f>
        <v>#REF!</v>
      </c>
      <c r="C194" s="1156" t="e">
        <f>#REF!</f>
        <v>#REF!</v>
      </c>
      <c r="D194" s="1156"/>
      <c r="E194" s="1156"/>
      <c r="F194" s="1156"/>
      <c r="G194" s="1156"/>
      <c r="H194" s="173"/>
      <c r="AE194" s="296"/>
      <c r="AF194" s="296"/>
      <c r="AH194" s="295"/>
      <c r="AI194" s="296"/>
    </row>
    <row r="195" spans="1:35" s="254" customFormat="1" ht="19.5" hidden="1" customHeight="1">
      <c r="A195" s="304" t="e">
        <f>#REF!</f>
        <v>#REF!</v>
      </c>
      <c r="B195" s="294" t="e">
        <f>#REF!</f>
        <v>#REF!</v>
      </c>
      <c r="C195" s="1156" t="e">
        <f>#REF!</f>
        <v>#REF!</v>
      </c>
      <c r="D195" s="1156"/>
      <c r="E195" s="1156"/>
      <c r="F195" s="1156"/>
      <c r="G195" s="1156"/>
      <c r="H195" s="173"/>
      <c r="AE195" s="296"/>
      <c r="AF195" s="296"/>
      <c r="AH195" s="295"/>
      <c r="AI195" s="296"/>
    </row>
    <row r="196" spans="1:35" s="254" customFormat="1" ht="19.5" hidden="1" customHeight="1">
      <c r="A196" s="304" t="e">
        <f>#REF!</f>
        <v>#REF!</v>
      </c>
      <c r="B196" s="294" t="e">
        <f>#REF!</f>
        <v>#REF!</v>
      </c>
      <c r="C196" s="1156" t="e">
        <f>#REF!</f>
        <v>#REF!</v>
      </c>
      <c r="D196" s="1156"/>
      <c r="E196" s="1156"/>
      <c r="F196" s="1156"/>
      <c r="G196" s="1156"/>
      <c r="H196" s="173"/>
      <c r="AE196" s="296"/>
      <c r="AF196" s="296"/>
      <c r="AH196" s="295"/>
      <c r="AI196" s="296"/>
    </row>
    <row r="197" spans="1:35" s="254" customFormat="1" ht="19.5" hidden="1" customHeight="1">
      <c r="A197" s="304"/>
      <c r="B197" s="292" t="e">
        <f>#REF!</f>
        <v>#REF!</v>
      </c>
      <c r="C197" s="1156" t="e">
        <f>#REF!</f>
        <v>#REF!</v>
      </c>
      <c r="D197" s="1156"/>
      <c r="E197" s="1156"/>
      <c r="F197" s="1156"/>
      <c r="G197" s="1156"/>
      <c r="H197" s="173"/>
      <c r="AE197" s="296"/>
      <c r="AF197" s="296"/>
      <c r="AH197" s="296"/>
      <c r="AI197" s="296"/>
    </row>
    <row r="198" spans="1:35" s="254" customFormat="1" ht="19.5" hidden="1" customHeight="1">
      <c r="A198" s="298" t="e">
        <f>#REF!</f>
        <v>#REF!</v>
      </c>
      <c r="B198" s="292" t="e">
        <f>#REF!</f>
        <v>#REF!</v>
      </c>
      <c r="C198" s="1156"/>
      <c r="D198" s="1156"/>
      <c r="E198" s="1156"/>
      <c r="F198" s="1156"/>
      <c r="G198" s="1156"/>
      <c r="H198" s="173"/>
      <c r="AE198" s="296"/>
      <c r="AF198" s="296"/>
      <c r="AH198" s="296"/>
      <c r="AI198" s="296"/>
    </row>
    <row r="199" spans="1:35" s="254" customFormat="1" ht="19.5" hidden="1" customHeight="1">
      <c r="A199" s="293" t="e">
        <f>#REF!</f>
        <v>#REF!</v>
      </c>
      <c r="B199" s="294" t="e">
        <f>#REF!</f>
        <v>#REF!</v>
      </c>
      <c r="C199" s="1156" t="e">
        <f>#REF!</f>
        <v>#REF!</v>
      </c>
      <c r="D199" s="1156"/>
      <c r="E199" s="1156"/>
      <c r="F199" s="1156"/>
      <c r="G199" s="1156"/>
      <c r="H199" s="173"/>
      <c r="AE199" s="296"/>
      <c r="AF199" s="296"/>
      <c r="AH199" s="295"/>
      <c r="AI199" s="296"/>
    </row>
    <row r="200" spans="1:35" s="254" customFormat="1" ht="19.5" hidden="1" customHeight="1">
      <c r="A200" s="293" t="e">
        <f>#REF!</f>
        <v>#REF!</v>
      </c>
      <c r="B200" s="294" t="e">
        <f>#REF!</f>
        <v>#REF!</v>
      </c>
      <c r="C200" s="1156" t="e">
        <f>#REF!</f>
        <v>#REF!</v>
      </c>
      <c r="D200" s="1156"/>
      <c r="E200" s="1156"/>
      <c r="F200" s="1156"/>
      <c r="G200" s="1156"/>
      <c r="H200" s="173"/>
      <c r="AE200" s="296"/>
      <c r="AF200" s="296"/>
      <c r="AH200" s="295"/>
      <c r="AI200" s="296"/>
    </row>
    <row r="201" spans="1:35" s="254" customFormat="1" ht="19.5" hidden="1" customHeight="1">
      <c r="A201" s="304"/>
      <c r="B201" s="292" t="e">
        <f>#REF!</f>
        <v>#REF!</v>
      </c>
      <c r="C201" s="1156" t="e">
        <f>#REF!</f>
        <v>#REF!</v>
      </c>
      <c r="D201" s="1156"/>
      <c r="E201" s="1156"/>
      <c r="F201" s="1156"/>
      <c r="G201" s="1156"/>
      <c r="H201" s="173"/>
      <c r="AE201" s="296"/>
      <c r="AF201" s="296"/>
      <c r="AH201" s="296"/>
      <c r="AI201" s="296"/>
    </row>
    <row r="202" spans="1:35" s="254" customFormat="1" ht="33" hidden="1" customHeight="1">
      <c r="A202" s="298" t="e">
        <f>#REF!</f>
        <v>#REF!</v>
      </c>
      <c r="B202" s="292" t="e">
        <f>#REF!</f>
        <v>#REF!</v>
      </c>
      <c r="C202" s="1156"/>
      <c r="D202" s="1156"/>
      <c r="E202" s="1156"/>
      <c r="F202" s="1156"/>
      <c r="G202" s="1156"/>
      <c r="H202" s="173"/>
      <c r="AE202" s="296"/>
      <c r="AF202" s="296"/>
      <c r="AH202" s="296"/>
      <c r="AI202" s="296"/>
    </row>
    <row r="203" spans="1:35" s="254" customFormat="1" ht="19.5" hidden="1" customHeight="1">
      <c r="A203" s="293" t="e">
        <f>#REF!</f>
        <v>#REF!</v>
      </c>
      <c r="B203" s="294" t="e">
        <f>#REF!</f>
        <v>#REF!</v>
      </c>
      <c r="C203" s="1156" t="e">
        <f>#REF!</f>
        <v>#REF!</v>
      </c>
      <c r="D203" s="1156"/>
      <c r="E203" s="1156"/>
      <c r="F203" s="1156"/>
      <c r="G203" s="1156"/>
      <c r="H203" s="173"/>
      <c r="AE203" s="296"/>
      <c r="AF203" s="296"/>
      <c r="AH203" s="295"/>
      <c r="AI203" s="296"/>
    </row>
    <row r="204" spans="1:35" s="254" customFormat="1" ht="19.5" hidden="1" customHeight="1">
      <c r="A204" s="293" t="e">
        <f>#REF!</f>
        <v>#REF!</v>
      </c>
      <c r="B204" s="294" t="e">
        <f>#REF!</f>
        <v>#REF!</v>
      </c>
      <c r="C204" s="1156" t="e">
        <f>#REF!</f>
        <v>#REF!</v>
      </c>
      <c r="D204" s="1156"/>
      <c r="E204" s="1156"/>
      <c r="F204" s="1156"/>
      <c r="G204" s="1156"/>
      <c r="H204" s="173"/>
      <c r="AE204" s="296"/>
      <c r="AF204" s="296"/>
      <c r="AH204" s="295"/>
      <c r="AI204" s="296"/>
    </row>
    <row r="205" spans="1:35" s="254" customFormat="1" ht="19.5" hidden="1" customHeight="1">
      <c r="A205" s="293" t="e">
        <f>#REF!</f>
        <v>#REF!</v>
      </c>
      <c r="B205" s="294" t="e">
        <f>#REF!</f>
        <v>#REF!</v>
      </c>
      <c r="C205" s="1156" t="e">
        <f>#REF!</f>
        <v>#REF!</v>
      </c>
      <c r="D205" s="1156"/>
      <c r="E205" s="1156"/>
      <c r="F205" s="1156"/>
      <c r="G205" s="1156"/>
      <c r="H205" s="173"/>
      <c r="AE205" s="296"/>
      <c r="AF205" s="296"/>
      <c r="AH205" s="295"/>
      <c r="AI205" s="296"/>
    </row>
    <row r="206" spans="1:35" s="254" customFormat="1" ht="19.5" hidden="1" customHeight="1">
      <c r="A206" s="293" t="e">
        <f>#REF!</f>
        <v>#REF!</v>
      </c>
      <c r="B206" s="294" t="e">
        <f>#REF!</f>
        <v>#REF!</v>
      </c>
      <c r="C206" s="1156" t="e">
        <f>#REF!</f>
        <v>#REF!</v>
      </c>
      <c r="D206" s="1156"/>
      <c r="E206" s="1156"/>
      <c r="F206" s="1156"/>
      <c r="G206" s="1156"/>
      <c r="H206" s="173"/>
      <c r="AE206" s="296"/>
      <c r="AF206" s="296"/>
      <c r="AH206" s="295"/>
      <c r="AI206" s="296"/>
    </row>
    <row r="207" spans="1:35" s="254" customFormat="1" ht="19.5" hidden="1" customHeight="1">
      <c r="A207" s="293" t="e">
        <f>#REF!</f>
        <v>#REF!</v>
      </c>
      <c r="B207" s="294" t="e">
        <f>#REF!</f>
        <v>#REF!</v>
      </c>
      <c r="C207" s="1156" t="e">
        <f>#REF!</f>
        <v>#REF!</v>
      </c>
      <c r="D207" s="1156"/>
      <c r="E207" s="1156"/>
      <c r="F207" s="1156"/>
      <c r="G207" s="1156"/>
      <c r="H207" s="173"/>
      <c r="AE207" s="296"/>
      <c r="AF207" s="296"/>
      <c r="AH207" s="295"/>
      <c r="AI207" s="296"/>
    </row>
    <row r="208" spans="1:35" s="254" customFormat="1" ht="19.5" hidden="1" customHeight="1">
      <c r="A208" s="293" t="e">
        <f>#REF!</f>
        <v>#REF!</v>
      </c>
      <c r="B208" s="294" t="e">
        <f>#REF!</f>
        <v>#REF!</v>
      </c>
      <c r="C208" s="1156" t="e">
        <f>#REF!</f>
        <v>#REF!</v>
      </c>
      <c r="D208" s="1156"/>
      <c r="E208" s="1156"/>
      <c r="F208" s="1156"/>
      <c r="G208" s="1156"/>
      <c r="H208" s="173"/>
      <c r="AE208" s="296"/>
      <c r="AF208" s="296"/>
      <c r="AH208" s="295"/>
      <c r="AI208" s="296"/>
    </row>
    <row r="209" spans="1:35" s="254" customFormat="1" ht="19.5" hidden="1" customHeight="1">
      <c r="A209" s="304"/>
      <c r="B209" s="292" t="e">
        <f>#REF!</f>
        <v>#REF!</v>
      </c>
      <c r="C209" s="1156" t="e">
        <f>#REF!</f>
        <v>#REF!</v>
      </c>
      <c r="D209" s="1156"/>
      <c r="E209" s="1156"/>
      <c r="F209" s="1156"/>
      <c r="G209" s="1156"/>
      <c r="H209" s="173"/>
      <c r="AE209" s="296"/>
      <c r="AF209" s="296"/>
      <c r="AH209" s="296"/>
      <c r="AI209" s="296"/>
    </row>
    <row r="210" spans="1:35" s="254" customFormat="1" ht="33" hidden="1" customHeight="1">
      <c r="A210" s="298" t="e">
        <f>#REF!</f>
        <v>#REF!</v>
      </c>
      <c r="B210" s="292" t="e">
        <f>#REF!</f>
        <v>#REF!</v>
      </c>
      <c r="C210" s="1156"/>
      <c r="D210" s="1156"/>
      <c r="E210" s="1156"/>
      <c r="F210" s="1156"/>
      <c r="G210" s="1156"/>
      <c r="H210" s="173"/>
      <c r="AE210" s="296"/>
      <c r="AF210" s="296"/>
      <c r="AH210" s="296"/>
      <c r="AI210" s="296"/>
    </row>
    <row r="211" spans="1:35" s="254" customFormat="1" ht="33" hidden="1" customHeight="1">
      <c r="A211" s="293" t="e">
        <f>#REF!</f>
        <v>#REF!</v>
      </c>
      <c r="B211" s="294" t="e">
        <f>#REF!</f>
        <v>#REF!</v>
      </c>
      <c r="C211" s="1156" t="e">
        <f>#REF!</f>
        <v>#REF!</v>
      </c>
      <c r="D211" s="1156"/>
      <c r="E211" s="1156"/>
      <c r="F211" s="1156"/>
      <c r="G211" s="1156"/>
      <c r="H211" s="173"/>
      <c r="AE211" s="296"/>
      <c r="AF211" s="296"/>
      <c r="AH211" s="295"/>
      <c r="AI211" s="296"/>
    </row>
    <row r="212" spans="1:35" s="254" customFormat="1" ht="19.5" hidden="1" customHeight="1">
      <c r="A212" s="293" t="e">
        <f>#REF!</f>
        <v>#REF!</v>
      </c>
      <c r="B212" s="294" t="e">
        <f>#REF!</f>
        <v>#REF!</v>
      </c>
      <c r="C212" s="1156" t="e">
        <f>#REF!</f>
        <v>#REF!</v>
      </c>
      <c r="D212" s="1156"/>
      <c r="E212" s="1156"/>
      <c r="F212" s="1156"/>
      <c r="G212" s="1156"/>
      <c r="H212" s="173"/>
      <c r="AE212" s="296"/>
      <c r="AF212" s="296"/>
      <c r="AH212" s="295"/>
      <c r="AI212" s="296"/>
    </row>
    <row r="213" spans="1:35" s="254" customFormat="1" ht="19.5" hidden="1" customHeight="1">
      <c r="A213" s="293" t="e">
        <f>#REF!</f>
        <v>#REF!</v>
      </c>
      <c r="B213" s="294" t="e">
        <f>#REF!</f>
        <v>#REF!</v>
      </c>
      <c r="C213" s="1156" t="e">
        <f>#REF!</f>
        <v>#REF!</v>
      </c>
      <c r="D213" s="1156"/>
      <c r="E213" s="1156"/>
      <c r="F213" s="1156"/>
      <c r="G213" s="1156"/>
      <c r="H213" s="173"/>
      <c r="AE213" s="296"/>
      <c r="AF213" s="296"/>
      <c r="AH213" s="295"/>
      <c r="AI213" s="296"/>
    </row>
    <row r="214" spans="1:35" s="254" customFormat="1" ht="19.5" hidden="1" customHeight="1">
      <c r="A214" s="304" t="e">
        <f>#REF!</f>
        <v>#REF!</v>
      </c>
      <c r="B214" s="292" t="e">
        <f>#REF!</f>
        <v>#REF!</v>
      </c>
      <c r="C214" s="1156" t="e">
        <f>#REF!</f>
        <v>#REF!</v>
      </c>
      <c r="D214" s="1156"/>
      <c r="E214" s="1156"/>
      <c r="F214" s="1156"/>
      <c r="G214" s="1156"/>
      <c r="H214" s="173"/>
      <c r="AE214" s="296"/>
      <c r="AF214" s="296"/>
      <c r="AH214" s="296"/>
      <c r="AI214" s="296"/>
    </row>
    <row r="215" spans="1:35" s="254" customFormat="1" ht="33" hidden="1" customHeight="1">
      <c r="A215" s="298" t="e">
        <f>#REF!</f>
        <v>#REF!</v>
      </c>
      <c r="B215" s="292" t="e">
        <f>#REF!</f>
        <v>#REF!</v>
      </c>
      <c r="C215" s="1156"/>
      <c r="D215" s="1156"/>
      <c r="E215" s="1156"/>
      <c r="F215" s="1156"/>
      <c r="G215" s="1156"/>
      <c r="H215" s="173"/>
      <c r="AE215" s="296"/>
      <c r="AF215" s="296"/>
      <c r="AH215" s="296"/>
      <c r="AI215" s="296"/>
    </row>
    <row r="216" spans="1:35" s="254" customFormat="1" ht="19.5" hidden="1" customHeight="1">
      <c r="A216" s="293" t="e">
        <f>#REF!</f>
        <v>#REF!</v>
      </c>
      <c r="B216" s="294" t="e">
        <f>#REF!</f>
        <v>#REF!</v>
      </c>
      <c r="C216" s="1156" t="e">
        <f>#REF!</f>
        <v>#REF!</v>
      </c>
      <c r="D216" s="1156"/>
      <c r="E216" s="1156"/>
      <c r="F216" s="1156"/>
      <c r="G216" s="1156"/>
      <c r="H216" s="173"/>
      <c r="AE216" s="296"/>
      <c r="AF216" s="296"/>
      <c r="AH216" s="295"/>
      <c r="AI216" s="296"/>
    </row>
    <row r="217" spans="1:35" s="254" customFormat="1" ht="19.5" hidden="1" customHeight="1">
      <c r="A217" s="293" t="e">
        <f>#REF!</f>
        <v>#REF!</v>
      </c>
      <c r="B217" s="294" t="e">
        <f>#REF!</f>
        <v>#REF!</v>
      </c>
      <c r="C217" s="1156" t="e">
        <f>#REF!</f>
        <v>#REF!</v>
      </c>
      <c r="D217" s="1156"/>
      <c r="E217" s="1156"/>
      <c r="F217" s="1156"/>
      <c r="G217" s="1156"/>
      <c r="H217" s="173"/>
      <c r="AE217" s="296"/>
      <c r="AF217" s="296"/>
      <c r="AH217" s="295"/>
      <c r="AI217" s="296"/>
    </row>
    <row r="218" spans="1:35" s="254" customFormat="1" ht="32.25" hidden="1" customHeight="1">
      <c r="A218" s="293" t="e">
        <f>#REF!</f>
        <v>#REF!</v>
      </c>
      <c r="B218" s="294" t="e">
        <f>#REF!</f>
        <v>#REF!</v>
      </c>
      <c r="C218" s="1156" t="e">
        <f>#REF!</f>
        <v>#REF!</v>
      </c>
      <c r="D218" s="1156"/>
      <c r="E218" s="1156"/>
      <c r="F218" s="1156"/>
      <c r="G218" s="1156"/>
      <c r="H218" s="173"/>
      <c r="AE218" s="296"/>
      <c r="AF218" s="296"/>
      <c r="AH218" s="295"/>
      <c r="AI218" s="296"/>
    </row>
    <row r="219" spans="1:35" s="254" customFormat="1" ht="19.5" hidden="1" customHeight="1">
      <c r="A219" s="293" t="e">
        <f>#REF!</f>
        <v>#REF!</v>
      </c>
      <c r="B219" s="294" t="e">
        <f>#REF!</f>
        <v>#REF!</v>
      </c>
      <c r="C219" s="1156" t="e">
        <f>#REF!</f>
        <v>#REF!</v>
      </c>
      <c r="D219" s="1156"/>
      <c r="E219" s="1156"/>
      <c r="F219" s="1156"/>
      <c r="G219" s="1156"/>
      <c r="H219" s="173"/>
      <c r="AE219" s="296"/>
      <c r="AF219" s="296"/>
      <c r="AH219" s="295"/>
      <c r="AI219" s="296"/>
    </row>
    <row r="220" spans="1:35" s="254" customFormat="1" ht="19.5" hidden="1" customHeight="1">
      <c r="A220" s="297"/>
      <c r="B220" s="292" t="e">
        <f>#REF!</f>
        <v>#REF!</v>
      </c>
      <c r="C220" s="1156" t="e">
        <f>#REF!</f>
        <v>#REF!</v>
      </c>
      <c r="D220" s="1156"/>
      <c r="E220" s="1156"/>
      <c r="F220" s="1156"/>
      <c r="G220" s="1156"/>
      <c r="H220" s="174"/>
      <c r="AE220" s="296"/>
      <c r="AF220" s="296"/>
      <c r="AH220" s="296"/>
      <c r="AI220" s="296"/>
    </row>
    <row r="221" spans="1:35" s="254" customFormat="1" hidden="1">
      <c r="A221" s="300"/>
      <c r="B221" s="292" t="e">
        <f>#REF!</f>
        <v>#REF!</v>
      </c>
      <c r="C221" s="1156" t="e">
        <f>#REF!</f>
        <v>#REF!</v>
      </c>
      <c r="D221" s="1156"/>
      <c r="E221" s="1156"/>
      <c r="F221" s="1156"/>
      <c r="G221" s="1156"/>
      <c r="H221" s="174"/>
      <c r="AE221" s="296"/>
      <c r="AF221" s="296"/>
      <c r="AH221" s="296"/>
      <c r="AI221" s="296"/>
    </row>
    <row r="222" spans="1:35" s="254" customFormat="1" ht="19.5" hidden="1" customHeight="1">
      <c r="A222" s="301"/>
      <c r="B222" s="292" t="e">
        <f>#REF!</f>
        <v>#REF!</v>
      </c>
      <c r="C222" s="1156" t="e">
        <f>#REF!</f>
        <v>#REF!</v>
      </c>
      <c r="D222" s="1156"/>
      <c r="E222" s="1156"/>
      <c r="F222" s="1156"/>
      <c r="G222" s="1156"/>
      <c r="H222" s="174"/>
      <c r="AE222" s="296"/>
      <c r="AF222" s="296"/>
      <c r="AH222" s="296"/>
      <c r="AI222" s="296"/>
    </row>
    <row r="223" spans="1:35" s="171" customFormat="1">
      <c r="A223" s="216"/>
      <c r="B223" s="209"/>
      <c r="C223" s="1159"/>
      <c r="D223" s="1159"/>
      <c r="E223" s="1159"/>
      <c r="F223" s="1159"/>
      <c r="G223" s="1159"/>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ColWidth="9" defaultRowHeight="14.5"/>
  <cols>
    <col min="1" max="1" width="9" style="444"/>
    <col min="2" max="2" width="26.90625" style="445" customWidth="1"/>
    <col min="3" max="3" width="22.90625" style="445" customWidth="1"/>
    <col min="4" max="5" width="15.6328125" style="445" customWidth="1"/>
    <col min="6" max="16384" width="9" style="266"/>
  </cols>
  <sheetData>
    <row r="1" spans="1:6">
      <c r="A1" s="432"/>
      <c r="B1" s="433"/>
      <c r="C1" s="433"/>
      <c r="D1" s="433"/>
      <c r="E1" s="433"/>
    </row>
    <row r="2" spans="1:6" ht="22" customHeight="1">
      <c r="A2" s="1171" t="s">
        <v>719</v>
      </c>
      <c r="B2" s="1171"/>
      <c r="C2" s="1171"/>
      <c r="D2" s="1171"/>
      <c r="E2" s="266"/>
    </row>
    <row r="3" spans="1:6">
      <c r="A3" s="432"/>
      <c r="B3" s="433"/>
      <c r="C3" s="433"/>
      <c r="D3" s="433"/>
      <c r="E3" s="433"/>
    </row>
    <row r="4" spans="1:6" ht="29">
      <c r="A4" s="434" t="s">
        <v>720</v>
      </c>
      <c r="B4" s="435" t="s">
        <v>721</v>
      </c>
      <c r="C4" s="434" t="s">
        <v>722</v>
      </c>
      <c r="D4" s="434" t="s">
        <v>723</v>
      </c>
      <c r="E4" s="434" t="s">
        <v>724</v>
      </c>
    </row>
    <row r="5" spans="1:6" ht="18" customHeight="1">
      <c r="A5" s="436" t="s">
        <v>725</v>
      </c>
      <c r="B5" s="436" t="s">
        <v>726</v>
      </c>
      <c r="C5" s="436" t="s">
        <v>727</v>
      </c>
      <c r="D5" s="436" t="s">
        <v>728</v>
      </c>
      <c r="E5" s="436" t="s">
        <v>729</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730</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C8" sqref="C8"/>
      <pageMargins left="0" right="0" top="0" bottom="0" header="0" footer="0"/>
      <pageSetup orientation="portrait" r:id="rId1"/>
      <headerFooter alignWithMargins="0"/>
    </customSheetView>
    <customSheetView guid="{7043F04C-1FA3-449D-BEB8-4AC08DF68A5A}" state="hidden">
      <selection activeCell="C8" sqref="C8"/>
      <pageMargins left="0" right="0" top="0" bottom="0" header="0" footer="0"/>
      <pageSetup orientation="portrait" r:id="rId2"/>
      <headerFooter alignWithMargins="0"/>
    </customSheetView>
    <customSheetView guid="{D0757F9E-DF41-4B40-A5E5-F4F8FDD8D61D}" state="hidden">
      <selection activeCell="C8" sqref="C8"/>
      <pageMargins left="0" right="0" top="0" bottom="0" header="0" footer="0"/>
      <pageSetup orientation="portrait" r:id="rId3"/>
      <headerFooter alignWithMargins="0"/>
    </customSheetView>
    <customSheetView guid="{E81F0721-C35D-4189-B675-E46A21339863}" state="hidden">
      <selection activeCell="C8" sqref="C8"/>
      <pageMargins left="0" right="0" top="0" bottom="0" header="0" footer="0"/>
      <pageSetup orientation="portrait" r:id="rId4"/>
      <headerFooter alignWithMargins="0"/>
    </customSheetView>
    <customSheetView guid="{223BC0FC-814D-40F0-9795-CE82A16FF3A5}" state="hidden">
      <selection activeCell="C8" sqref="C8"/>
      <pageMargins left="0" right="0" top="0" bottom="0" header="0" footer="0"/>
      <pageSetup orientation="portrait" r:id="rId5"/>
      <headerFooter alignWithMargins="0"/>
    </customSheetView>
    <customSheetView guid="{D53177B2-31EC-4222-B97A-A37DCFD9E45B}" state="hidden">
      <selection activeCell="C8" sqref="C8"/>
      <pageMargins left="0" right="0" top="0" bottom="0" header="0" footer="0"/>
      <pageSetup orientation="portrait" r:id="rId6"/>
      <headerFooter alignWithMargins="0"/>
    </customSheetView>
    <customSheetView guid="{B3CE7B10-A914-4559-A6DA-AED8C22AFD6D}" state="hidden">
      <selection activeCell="C8" sqref="C8"/>
      <pageMargins left="0" right="0" top="0" bottom="0" header="0" footer="0"/>
      <pageSetup orientation="portrait" r:id="rId7"/>
      <headerFooter alignWithMargins="0"/>
    </customSheetView>
    <customSheetView guid="{7487ED9F-BBED-4B2A-9631-22F1A430946B}">
      <selection activeCell="B6" sqref="B6:D15"/>
      <pageMargins left="0" right="0" top="0" bottom="0" header="0" footer="0"/>
      <pageSetup orientation="portrait" r:id="rId8"/>
      <headerFooter alignWithMargins="0"/>
    </customSheetView>
    <customSheetView guid="{A7DBDDEF-9245-44C6-9EBF-032DB6E1C0A2}" topLeftCell="A9">
      <selection activeCell="B6" sqref="B6:D15"/>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9" sqref="B9"/>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B6" sqref="B6:D15"/>
      <pageMargins left="0" right="0" top="0" bottom="0" header="0" footer="0"/>
      <pageSetup orientation="portrait" r:id="rId14"/>
      <headerFooter alignWithMargins="0"/>
    </customSheetView>
    <customSheetView guid="{EE46BCD1-F715-4FA9-A5FC-1B125AD601E0}">
      <selection activeCell="B6" sqref="B6:D15"/>
      <pageMargins left="0" right="0" top="0" bottom="0" header="0" footer="0"/>
      <pageSetup orientation="portrait" r:id="rId15"/>
      <headerFooter alignWithMargins="0"/>
    </customSheetView>
    <customSheetView guid="{E97134B6-5E8D-4951-8DA0-73D065532361}" state="hidden">
      <selection activeCell="C8" sqref="C8"/>
      <pageMargins left="0" right="0" top="0" bottom="0" header="0" footer="0"/>
      <pageSetup orientation="portrait" r:id="rId16"/>
      <headerFooter alignWithMargins="0"/>
    </customSheetView>
    <customSheetView guid="{B835C05C-B615-4DCB-982D-4519616B3CD8}" state="hidden">
      <selection activeCell="C8" sqref="C8"/>
      <pageMargins left="0" right="0" top="0" bottom="0" header="0" footer="0"/>
      <pageSetup orientation="portrait" r:id="rId17"/>
      <headerFooter alignWithMargins="0"/>
    </customSheetView>
    <customSheetView guid="{17F5C48B-526E-48D2-9F97-823D578F9893}" state="hidden">
      <selection activeCell="C8" sqref="C8"/>
      <pageMargins left="0" right="0" top="0" bottom="0" header="0" footer="0"/>
      <pageSetup orientation="portrait" r:id="rId18"/>
      <headerFooter alignWithMargins="0"/>
    </customSheetView>
    <customSheetView guid="{7F1A5DE7-1043-4C11-AB2C-CC6BC6A0F482}" state="hidden">
      <selection activeCell="C8" sqref="C8"/>
      <pageMargins left="0" right="0" top="0" bottom="0" header="0" footer="0"/>
      <pageSetup orientation="portrait" r:id="rId19"/>
      <headerFooter alignWithMargins="0"/>
    </customSheetView>
    <customSheetView guid="{75D87FDD-0292-4E5A-8E8F-63018B009393}"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ColWidth="9" defaultRowHeight="14.5"/>
  <cols>
    <col min="1" max="1" width="9" style="444"/>
    <col min="2" max="2" width="26.90625" style="445" customWidth="1"/>
    <col min="3" max="3" width="22.90625" style="445" customWidth="1"/>
    <col min="4" max="5" width="15.6328125" style="445" customWidth="1"/>
    <col min="6" max="16384" width="9" style="266"/>
  </cols>
  <sheetData>
    <row r="1" spans="1:6">
      <c r="A1" s="432"/>
      <c r="B1" s="433"/>
      <c r="C1" s="433"/>
      <c r="D1" s="433"/>
      <c r="E1" s="433"/>
    </row>
    <row r="2" spans="1:6" ht="22" customHeight="1">
      <c r="A2" s="1171" t="s">
        <v>731</v>
      </c>
      <c r="B2" s="1171"/>
      <c r="C2" s="1171"/>
      <c r="D2" s="1172"/>
      <c r="E2"/>
    </row>
    <row r="3" spans="1:6">
      <c r="A3" s="432"/>
      <c r="B3" s="433"/>
      <c r="C3" s="433"/>
      <c r="D3" s="433"/>
      <c r="E3" s="433"/>
    </row>
    <row r="4" spans="1:6" ht="36" customHeight="1">
      <c r="A4" s="434" t="s">
        <v>720</v>
      </c>
      <c r="B4" s="435" t="s">
        <v>721</v>
      </c>
      <c r="C4" s="434" t="s">
        <v>732</v>
      </c>
      <c r="D4" s="434" t="s">
        <v>733</v>
      </c>
      <c r="E4" s="434" t="s">
        <v>734</v>
      </c>
    </row>
    <row r="5" spans="1:6" ht="18" customHeight="1">
      <c r="A5" s="436" t="s">
        <v>725</v>
      </c>
      <c r="B5" s="436" t="s">
        <v>726</v>
      </c>
      <c r="C5" s="436" t="s">
        <v>727</v>
      </c>
      <c r="D5" s="436" t="s">
        <v>728</v>
      </c>
      <c r="E5" s="436" t="s">
        <v>729</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730</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B6" sqref="B6"/>
      <pageMargins left="0" right="0" top="0" bottom="0" header="0" footer="0"/>
      <pageSetup orientation="portrait" r:id="rId1"/>
      <headerFooter alignWithMargins="0"/>
    </customSheetView>
    <customSheetView guid="{7043F04C-1FA3-449D-BEB8-4AC08DF68A5A}" state="hidden">
      <selection activeCell="B6" sqref="B6"/>
      <pageMargins left="0" right="0" top="0" bottom="0" header="0" footer="0"/>
      <pageSetup orientation="portrait" r:id="rId2"/>
      <headerFooter alignWithMargins="0"/>
    </customSheetView>
    <customSheetView guid="{D0757F9E-DF41-4B40-A5E5-F4F8FDD8D61D}" state="hidden">
      <selection activeCell="B6" sqref="B6"/>
      <pageMargins left="0" right="0" top="0" bottom="0" header="0" footer="0"/>
      <pageSetup orientation="portrait" r:id="rId3"/>
      <headerFooter alignWithMargins="0"/>
    </customSheetView>
    <customSheetView guid="{E81F0721-C35D-4189-B675-E46A21339863}" state="hidden">
      <selection activeCell="B6" sqref="B6"/>
      <pageMargins left="0" right="0" top="0" bottom="0" header="0" footer="0"/>
      <pageSetup orientation="portrait" r:id="rId4"/>
      <headerFooter alignWithMargins="0"/>
    </customSheetView>
    <customSheetView guid="{223BC0FC-814D-40F0-9795-CE82A16FF3A5}" state="hidden">
      <selection activeCell="B6" sqref="B6"/>
      <pageMargins left="0" right="0" top="0" bottom="0" header="0" footer="0"/>
      <pageSetup orientation="portrait" r:id="rId5"/>
      <headerFooter alignWithMargins="0"/>
    </customSheetView>
    <customSheetView guid="{D53177B2-31EC-4222-B97A-A37DCFD9E45B}" state="hidden">
      <selection activeCell="B6" sqref="B6"/>
      <pageMargins left="0" right="0" top="0" bottom="0" header="0" footer="0"/>
      <pageSetup orientation="portrait" r:id="rId6"/>
      <headerFooter alignWithMargins="0"/>
    </customSheetView>
    <customSheetView guid="{B3CE7B10-A914-4559-A6DA-AED8C22AFD6D}" state="hidden">
      <selection activeCell="B6" sqref="B6"/>
      <pageMargins left="0" right="0" top="0" bottom="0" header="0" footer="0"/>
      <pageSetup orientation="portrait" r:id="rId7"/>
      <headerFooter alignWithMargins="0"/>
    </customSheetView>
    <customSheetView guid="{7487ED9F-BBED-4B2A-9631-22F1A430946B}" topLeftCell="A10">
      <selection activeCell="G8" sqref="G8"/>
      <pageMargins left="0" right="0" top="0" bottom="0" header="0" footer="0"/>
      <pageSetup orientation="portrait" r:id="rId8"/>
      <headerFooter alignWithMargins="0"/>
    </customSheetView>
    <customSheetView guid="{A7DBDDEF-9245-44C6-9EBF-032DB6E1C0A2}" topLeftCell="A10">
      <selection activeCell="G8" sqref="G8"/>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11" sqref="B11"/>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topLeftCell="A10">
      <selection activeCell="G8" sqref="G8"/>
      <pageMargins left="0" right="0" top="0" bottom="0" header="0" footer="0"/>
      <pageSetup orientation="portrait" r:id="rId14"/>
      <headerFooter alignWithMargins="0"/>
    </customSheetView>
    <customSheetView guid="{EE46BCD1-F715-4FA9-A5FC-1B125AD601E0}">
      <selection activeCell="G8" sqref="G8"/>
      <pageMargins left="0" right="0" top="0" bottom="0" header="0" footer="0"/>
      <pageSetup orientation="portrait" r:id="rId15"/>
      <headerFooter alignWithMargins="0"/>
    </customSheetView>
    <customSheetView guid="{E97134B6-5E8D-4951-8DA0-73D065532361}" state="hidden">
      <selection activeCell="B6" sqref="B6"/>
      <pageMargins left="0" right="0" top="0" bottom="0" header="0" footer="0"/>
      <pageSetup orientation="portrait" r:id="rId16"/>
      <headerFooter alignWithMargins="0"/>
    </customSheetView>
    <customSheetView guid="{B835C05C-B615-4DCB-982D-4519616B3CD8}" state="hidden">
      <selection activeCell="B6" sqref="B6"/>
      <pageMargins left="0" right="0" top="0" bottom="0" header="0" footer="0"/>
      <pageSetup orientation="portrait" r:id="rId17"/>
      <headerFooter alignWithMargins="0"/>
    </customSheetView>
    <customSheetView guid="{17F5C48B-526E-48D2-9F97-823D578F9893}" state="hidden">
      <selection activeCell="B6" sqref="B6"/>
      <pageMargins left="0" right="0" top="0" bottom="0" header="0" footer="0"/>
      <pageSetup orientation="portrait" r:id="rId18"/>
      <headerFooter alignWithMargins="0"/>
    </customSheetView>
    <customSheetView guid="{7F1A5DE7-1043-4C11-AB2C-CC6BC6A0F482}" state="hidden">
      <selection activeCell="B6" sqref="B6"/>
      <pageMargins left="0" right="0" top="0" bottom="0" header="0" footer="0"/>
      <pageSetup orientation="portrait" r:id="rId19"/>
      <headerFooter alignWithMargins="0"/>
    </customSheetView>
    <customSheetView guid="{75D87FDD-0292-4E5A-8E8F-63018B009393}"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ColWidth="9" defaultRowHeight="14.5"/>
  <cols>
    <col min="1" max="1" width="7.6328125" style="444" customWidth="1"/>
    <col min="2" max="4" width="20.6328125" style="445" customWidth="1"/>
    <col min="5" max="5" width="9.6328125" style="445" customWidth="1"/>
    <col min="6" max="6" width="12.6328125" style="445" customWidth="1"/>
    <col min="7" max="16384" width="9" style="266"/>
  </cols>
  <sheetData>
    <row r="1" spans="1:7">
      <c r="A1" s="432"/>
      <c r="B1" s="433"/>
      <c r="C1" s="433"/>
      <c r="D1" s="433"/>
      <c r="E1" s="433"/>
      <c r="F1" s="433"/>
    </row>
    <row r="2" spans="1:7" ht="22" customHeight="1">
      <c r="A2" s="1171" t="s">
        <v>735</v>
      </c>
      <c r="B2" s="1171"/>
      <c r="C2" s="1171"/>
      <c r="D2" s="1171"/>
      <c r="E2" s="1172"/>
      <c r="F2" s="266"/>
    </row>
    <row r="3" spans="1:7">
      <c r="A3" s="432"/>
      <c r="B3" s="433"/>
      <c r="C3" s="433"/>
      <c r="D3" s="433"/>
      <c r="E3" s="433"/>
      <c r="F3" s="433"/>
    </row>
    <row r="4" spans="1:7" ht="53.25" customHeight="1">
      <c r="A4" s="434" t="s">
        <v>720</v>
      </c>
      <c r="B4" s="435" t="s">
        <v>721</v>
      </c>
      <c r="C4" s="434" t="s">
        <v>736</v>
      </c>
      <c r="D4" s="434" t="s">
        <v>737</v>
      </c>
      <c r="E4" s="434" t="s">
        <v>738</v>
      </c>
      <c r="F4" s="434" t="s">
        <v>739</v>
      </c>
    </row>
    <row r="5" spans="1:7" ht="18" customHeight="1">
      <c r="A5" s="436" t="s">
        <v>725</v>
      </c>
      <c r="B5" s="436" t="s">
        <v>726</v>
      </c>
      <c r="C5" s="436" t="s">
        <v>727</v>
      </c>
      <c r="D5" s="436" t="s">
        <v>728</v>
      </c>
      <c r="E5" s="446" t="s">
        <v>740</v>
      </c>
      <c r="F5" s="436" t="s">
        <v>741</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730</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E8" sqref="E8"/>
      <pageMargins left="0" right="0" top="0" bottom="0" header="0" footer="0"/>
      <pageSetup orientation="portrait" r:id="rId1"/>
      <headerFooter alignWithMargins="0"/>
    </customSheetView>
    <customSheetView guid="{7043F04C-1FA3-449D-BEB8-4AC08DF68A5A}" state="hidden">
      <selection activeCell="E8" sqref="E8"/>
      <pageMargins left="0" right="0" top="0" bottom="0" header="0" footer="0"/>
      <pageSetup orientation="portrait" r:id="rId2"/>
      <headerFooter alignWithMargins="0"/>
    </customSheetView>
    <customSheetView guid="{D0757F9E-DF41-4B40-A5E5-F4F8FDD8D61D}" state="hidden">
      <selection activeCell="E8" sqref="E8"/>
      <pageMargins left="0" right="0" top="0" bottom="0" header="0" footer="0"/>
      <pageSetup orientation="portrait" r:id="rId3"/>
      <headerFooter alignWithMargins="0"/>
    </customSheetView>
    <customSheetView guid="{E81F0721-C35D-4189-B675-E46A21339863}" state="hidden">
      <selection activeCell="E8" sqref="E8"/>
      <pageMargins left="0" right="0" top="0" bottom="0" header="0" footer="0"/>
      <pageSetup orientation="portrait" r:id="rId4"/>
      <headerFooter alignWithMargins="0"/>
    </customSheetView>
    <customSheetView guid="{223BC0FC-814D-40F0-9795-CE82A16FF3A5}" state="hidden">
      <selection activeCell="E8" sqref="E8"/>
      <pageMargins left="0" right="0" top="0" bottom="0" header="0" footer="0"/>
      <pageSetup orientation="portrait" r:id="rId5"/>
      <headerFooter alignWithMargins="0"/>
    </customSheetView>
    <customSheetView guid="{D53177B2-31EC-4222-B97A-A37DCFD9E45B}" state="hidden">
      <selection activeCell="E8" sqref="E8"/>
      <pageMargins left="0" right="0" top="0" bottom="0" header="0" footer="0"/>
      <pageSetup orientation="portrait" r:id="rId6"/>
      <headerFooter alignWithMargins="0"/>
    </customSheetView>
    <customSheetView guid="{B3CE7B10-A914-4559-A6DA-AED8C22AFD6D}" state="hidden">
      <selection activeCell="E8" sqref="E8"/>
      <pageMargins left="0" right="0" top="0" bottom="0" header="0" footer="0"/>
      <pageSetup orientation="portrait" r:id="rId7"/>
      <headerFooter alignWithMargins="0"/>
    </customSheetView>
    <customSheetView guid="{7487ED9F-BBED-4B2A-9631-22F1A430946B}">
      <selection activeCell="E8" sqref="E8"/>
      <pageMargins left="0" right="0" top="0" bottom="0" header="0" footer="0"/>
      <pageSetup orientation="portrait" r:id="rId8"/>
      <headerFooter alignWithMargins="0"/>
    </customSheetView>
    <customSheetView guid="{A7DBDDEF-9245-44C6-9EBF-032DB6E1C0A2}" topLeftCell="A9">
      <selection activeCell="B9" sqref="B9"/>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
      <pageMargins left="0" right="0" top="0" bottom="0" header="0" footer="0"/>
      <pageSetup orientation="portrait" r:id="rId11"/>
      <headerFooter alignWithMargins="0"/>
    </customSheetView>
    <customSheetView guid="{ECE9294F-C910-4036-88BC-B1F2176FB06B}">
      <selection activeCell="B6" sqref="B6"/>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E8" sqref="E8"/>
      <pageMargins left="0" right="0" top="0" bottom="0" header="0" footer="0"/>
      <pageSetup orientation="portrait" r:id="rId14"/>
      <headerFooter alignWithMargins="0"/>
    </customSheetView>
    <customSheetView guid="{EE46BCD1-F715-4FA9-A5FC-1B125AD601E0}">
      <selection activeCell="E8" sqref="E8"/>
      <pageMargins left="0" right="0" top="0" bottom="0" header="0" footer="0"/>
      <pageSetup orientation="portrait" r:id="rId15"/>
      <headerFooter alignWithMargins="0"/>
    </customSheetView>
    <customSheetView guid="{E97134B6-5E8D-4951-8DA0-73D065532361}" state="hidden">
      <selection activeCell="E8" sqref="E8"/>
      <pageMargins left="0" right="0" top="0" bottom="0" header="0" footer="0"/>
      <pageSetup orientation="portrait" r:id="rId16"/>
      <headerFooter alignWithMargins="0"/>
    </customSheetView>
    <customSheetView guid="{B835C05C-B615-4DCB-982D-4519616B3CD8}" state="hidden">
      <selection activeCell="E8" sqref="E8"/>
      <pageMargins left="0" right="0" top="0" bottom="0" header="0" footer="0"/>
      <pageSetup orientation="portrait" r:id="rId17"/>
      <headerFooter alignWithMargins="0"/>
    </customSheetView>
    <customSheetView guid="{17F5C48B-526E-48D2-9F97-823D578F9893}" state="hidden">
      <selection activeCell="E8" sqref="E8"/>
      <pageMargins left="0" right="0" top="0" bottom="0" header="0" footer="0"/>
      <pageSetup orientation="portrait" r:id="rId18"/>
      <headerFooter alignWithMargins="0"/>
    </customSheetView>
    <customSheetView guid="{7F1A5DE7-1043-4C11-AB2C-CC6BC6A0F482}" state="hidden">
      <selection activeCell="E8" sqref="E8"/>
      <pageMargins left="0" right="0" top="0" bottom="0" header="0" footer="0"/>
      <pageSetup orientation="portrait" r:id="rId19"/>
      <headerFooter alignWithMargins="0"/>
    </customSheetView>
    <customSheetView guid="{75D87FDD-0292-4E5A-8E8F-63018B009393}"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view="pageBreakPreview" zoomScaleNormal="100" zoomScaleSheetLayoutView="100" workbookViewId="0">
      <selection activeCell="D58" sqref="D58:F58"/>
    </sheetView>
  </sheetViews>
  <sheetFormatPr defaultColWidth="8" defaultRowHeight="14.5"/>
  <cols>
    <col min="1" max="1" width="9.36328125" style="390" customWidth="1"/>
    <col min="2" max="2" width="9.36328125" style="392" customWidth="1"/>
    <col min="3" max="3" width="12.90625" style="390" customWidth="1"/>
    <col min="4" max="4" width="18.08984375" style="390" customWidth="1"/>
    <col min="5" max="5" width="11.08984375" style="390" customWidth="1"/>
    <col min="6" max="6" width="29.90625" style="390" customWidth="1"/>
    <col min="7" max="8" width="8" style="390" customWidth="1"/>
    <col min="9" max="27" width="8" style="389" customWidth="1"/>
    <col min="28" max="28" width="17.453125" style="389" customWidth="1"/>
    <col min="29" max="29" width="12.08984375" style="389" customWidth="1"/>
    <col min="30" max="30" width="8" style="387" customWidth="1"/>
    <col min="31" max="31" width="8" style="388" customWidth="1"/>
    <col min="32" max="32" width="12" style="388" customWidth="1"/>
    <col min="33" max="35" width="8" style="387" customWidth="1"/>
    <col min="36" max="36" width="9.08984375" style="387" customWidth="1"/>
    <col min="37" max="41" width="8" style="387" customWidth="1"/>
    <col min="42" max="16384" width="8" style="389"/>
  </cols>
  <sheetData>
    <row r="1" spans="1:36">
      <c r="A1" s="382" t="str">
        <f>Cover!B3</f>
        <v>SR-II/C&amp;M/WC-4330/2025</v>
      </c>
      <c r="B1" s="382"/>
      <c r="C1" s="383"/>
      <c r="D1" s="383"/>
      <c r="E1" s="383"/>
      <c r="F1" s="384" t="s">
        <v>742</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743</v>
      </c>
      <c r="AI1" s="388">
        <v>1</v>
      </c>
      <c r="AJ1" s="387" t="s">
        <v>744</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745</v>
      </c>
      <c r="AI2" s="388">
        <v>2</v>
      </c>
      <c r="AJ2" s="387" t="s">
        <v>746</v>
      </c>
    </row>
    <row r="3" spans="1:36">
      <c r="A3" s="1190" t="s">
        <v>747</v>
      </c>
      <c r="B3" s="1190"/>
      <c r="C3" s="1190"/>
      <c r="D3" s="1190"/>
      <c r="E3" s="1190"/>
      <c r="F3" s="1190"/>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748</v>
      </c>
      <c r="AI3" s="388">
        <v>3</v>
      </c>
      <c r="AJ3" s="387" t="s">
        <v>749</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750</v>
      </c>
      <c r="AI4" s="388">
        <v>4</v>
      </c>
      <c r="AJ4" s="387" t="s">
        <v>751</v>
      </c>
    </row>
    <row r="5" spans="1:36">
      <c r="A5" s="401" t="s">
        <v>752</v>
      </c>
      <c r="B5" s="401"/>
      <c r="C5" s="1191"/>
      <c r="D5" s="1191"/>
      <c r="E5" s="1191"/>
      <c r="F5" s="1191"/>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750</v>
      </c>
      <c r="AI5" s="388">
        <v>5</v>
      </c>
      <c r="AJ5" s="387" t="s">
        <v>753</v>
      </c>
    </row>
    <row r="6" spans="1:36">
      <c r="A6" s="401" t="s">
        <v>754</v>
      </c>
      <c r="B6" s="1192" t="str">
        <f>'Sch-1'!F28</f>
        <v>--2023</v>
      </c>
      <c r="C6" s="1192"/>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750</v>
      </c>
      <c r="AG6" s="393" t="e">
        <f>DAY(B6)</f>
        <v>#VALUE!</v>
      </c>
      <c r="AI6" s="388">
        <v>6</v>
      </c>
      <c r="AJ6" s="387" t="s">
        <v>755</v>
      </c>
    </row>
    <row r="7" spans="1:36">
      <c r="A7" s="401"/>
      <c r="B7" s="868"/>
      <c r="C7" s="868"/>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750</v>
      </c>
      <c r="AG7" s="393" t="e">
        <f>MONTH(B6)</f>
        <v>#VALUE!</v>
      </c>
      <c r="AI7" s="388">
        <v>7</v>
      </c>
      <c r="AJ7" s="387" t="s">
        <v>756</v>
      </c>
    </row>
    <row r="8" spans="1:36">
      <c r="A8" s="869" t="s">
        <v>83</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750</v>
      </c>
      <c r="AG8" s="393" t="e">
        <f>LOOKUP(AG7,AI1:AI12,AJ1:AJ12)</f>
        <v>#VALUE!</v>
      </c>
      <c r="AI8" s="388">
        <v>8</v>
      </c>
      <c r="AJ8" s="387" t="s">
        <v>757</v>
      </c>
    </row>
    <row r="9" spans="1:36">
      <c r="A9" s="870" t="str">
        <f>'Sch-1'!M8</f>
        <v>Sr.GM , Contracts &amp; Materials Department,</v>
      </c>
      <c r="B9" s="870"/>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750</v>
      </c>
      <c r="AG9" s="393" t="e">
        <f>YEAR(B6)</f>
        <v>#VALUE!</v>
      </c>
      <c r="AI9" s="388">
        <v>9</v>
      </c>
      <c r="AJ9" s="387" t="s">
        <v>758</v>
      </c>
    </row>
    <row r="10" spans="1:36">
      <c r="A10" s="870" t="str">
        <f>'Sch-1'!M9</f>
        <v>Power Grid Corporation of India Ltd.,</v>
      </c>
      <c r="B10" s="870"/>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750</v>
      </c>
      <c r="AI10" s="388">
        <v>10</v>
      </c>
      <c r="AJ10" s="387" t="s">
        <v>759</v>
      </c>
    </row>
    <row r="11" spans="1:36">
      <c r="A11" s="870" t="str">
        <f>'Sch-1'!M10</f>
        <v>SRTS-II, RHQ</v>
      </c>
      <c r="B11" s="870"/>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750</v>
      </c>
      <c r="AI11" s="388">
        <v>11</v>
      </c>
      <c r="AJ11" s="387" t="s">
        <v>760</v>
      </c>
    </row>
    <row r="12" spans="1:36">
      <c r="A12" s="870" t="str">
        <f>'Sch-1'!M11</f>
        <v>Singanayakanahalli</v>
      </c>
      <c r="B12" s="870"/>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750</v>
      </c>
      <c r="AI12" s="388">
        <v>12</v>
      </c>
      <c r="AJ12" s="387" t="s">
        <v>761</v>
      </c>
    </row>
    <row r="13" spans="1:36">
      <c r="A13" s="870" t="str">
        <f>'Sch-1'!M12</f>
        <v>Bengaluru-560064</v>
      </c>
      <c r="B13" s="870"/>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750</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750</v>
      </c>
    </row>
    <row r="15" spans="1:36" ht="84" customHeight="1">
      <c r="A15" s="871" t="s">
        <v>762</v>
      </c>
      <c r="B15" s="872"/>
      <c r="C15" s="1193" t="str">
        <f>Cover!B2</f>
        <v>Construction of 220 kV Bays including SPR Rooms, common facilities for the augmentation portion of 765/400/220kV Koppal-II PS under “System strengthening at Koppal-II and Gadag-II for integration of RE generation projects” under TBCB SR-II.</v>
      </c>
      <c r="D15" s="1193"/>
      <c r="E15" s="1193"/>
      <c r="F15" s="1193"/>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750</v>
      </c>
    </row>
    <row r="16" spans="1:36" ht="27.75" customHeight="1">
      <c r="A16" s="385" t="s">
        <v>763</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750</v>
      </c>
    </row>
    <row r="17" spans="1:41" ht="100.5" customHeight="1">
      <c r="A17" s="872">
        <v>1</v>
      </c>
      <c r="B17" s="1176"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176"/>
      <c r="D17" s="1176"/>
      <c r="E17" s="1176"/>
      <c r="F17" s="1176"/>
      <c r="G17" s="385"/>
      <c r="H17" s="385"/>
      <c r="I17" s="386"/>
      <c r="J17" s="386"/>
      <c r="K17" s="386"/>
      <c r="L17" s="386"/>
      <c r="M17" s="386"/>
      <c r="N17" s="386"/>
      <c r="O17" s="386"/>
      <c r="P17" s="386"/>
      <c r="Q17" s="386"/>
      <c r="R17" s="386"/>
      <c r="S17" s="386"/>
      <c r="T17" s="386"/>
      <c r="U17" s="386"/>
      <c r="V17" s="386"/>
      <c r="W17" s="386"/>
      <c r="X17" s="386"/>
      <c r="Y17" s="386"/>
      <c r="Z17" s="746" t="s">
        <v>764</v>
      </c>
      <c r="AA17" s="677" t="s">
        <v>765</v>
      </c>
      <c r="AB17" s="396"/>
      <c r="AC17" s="397"/>
      <c r="AE17" s="388">
        <v>17</v>
      </c>
      <c r="AF17" s="388" t="s">
        <v>750</v>
      </c>
    </row>
    <row r="18" spans="1:41" ht="39" customHeight="1">
      <c r="A18" s="385"/>
      <c r="B18" s="1194" t="s">
        <v>766</v>
      </c>
      <c r="C18" s="1194"/>
      <c r="D18" s="1194"/>
      <c r="E18" s="1194"/>
      <c r="F18" s="1194"/>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750</v>
      </c>
    </row>
    <row r="19" spans="1:41" s="390" customFormat="1" ht="27.75" customHeight="1">
      <c r="A19" s="873">
        <v>2</v>
      </c>
      <c r="B19" s="1189" t="s">
        <v>767</v>
      </c>
      <c r="C19" s="1189"/>
      <c r="D19" s="1189"/>
      <c r="E19" s="1189"/>
      <c r="F19" s="1189"/>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750</v>
      </c>
      <c r="AG19" s="398"/>
      <c r="AH19" s="398"/>
      <c r="AI19" s="398"/>
      <c r="AJ19" s="398"/>
      <c r="AK19" s="398"/>
      <c r="AL19" s="398"/>
      <c r="AM19" s="398"/>
      <c r="AN19" s="398"/>
      <c r="AO19" s="398"/>
    </row>
    <row r="20" spans="1:41" ht="39.75" customHeight="1">
      <c r="A20" s="872">
        <v>2.1</v>
      </c>
      <c r="B20" s="1176" t="s">
        <v>768</v>
      </c>
      <c r="C20" s="1176"/>
      <c r="D20" s="1176"/>
      <c r="E20" s="1176"/>
      <c r="F20" s="1176"/>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750</v>
      </c>
    </row>
    <row r="21" spans="1:41" ht="36.75" customHeight="1">
      <c r="A21" s="385"/>
      <c r="B21" s="1173" t="s">
        <v>769</v>
      </c>
      <c r="C21" s="1173"/>
      <c r="D21" s="1175" t="s">
        <v>770</v>
      </c>
      <c r="E21" s="1176"/>
      <c r="F21" s="1176"/>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743</v>
      </c>
    </row>
    <row r="22" spans="1:41" ht="33" hidden="1" customHeight="1">
      <c r="A22" s="385"/>
      <c r="B22" s="1173" t="s">
        <v>771</v>
      </c>
      <c r="C22" s="1173"/>
      <c r="D22" s="678" t="s">
        <v>772</v>
      </c>
      <c r="E22" s="871"/>
      <c r="F22" s="871"/>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750</v>
      </c>
    </row>
    <row r="23" spans="1:41" ht="28" hidden="1" customHeight="1">
      <c r="A23" s="385"/>
      <c r="B23" s="1174" t="s">
        <v>773</v>
      </c>
      <c r="C23" s="1173"/>
      <c r="D23" s="871" t="s">
        <v>774</v>
      </c>
      <c r="E23" s="871"/>
      <c r="F23" s="871"/>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750</v>
      </c>
    </row>
    <row r="24" spans="1:41" ht="28" customHeight="1">
      <c r="A24" s="385"/>
      <c r="B24" s="1173" t="s">
        <v>775</v>
      </c>
      <c r="C24" s="1173"/>
      <c r="D24" s="871" t="s">
        <v>776</v>
      </c>
      <c r="E24" s="871"/>
      <c r="F24" s="871"/>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750</v>
      </c>
    </row>
    <row r="25" spans="1:41" ht="28" customHeight="1">
      <c r="A25" s="385"/>
      <c r="B25" s="1173" t="s">
        <v>777</v>
      </c>
      <c r="C25" s="1173"/>
      <c r="D25" s="871" t="s">
        <v>778</v>
      </c>
      <c r="E25" s="871"/>
      <c r="F25" s="871"/>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750</v>
      </c>
    </row>
    <row r="26" spans="1:41" ht="28" hidden="1" customHeight="1">
      <c r="A26" s="385"/>
      <c r="B26" s="1173" t="s">
        <v>697</v>
      </c>
      <c r="C26" s="1173"/>
      <c r="D26" s="871" t="s">
        <v>779</v>
      </c>
      <c r="E26" s="871"/>
      <c r="F26" s="871"/>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750</v>
      </c>
    </row>
    <row r="27" spans="1:41" ht="87" customHeight="1">
      <c r="A27" s="874">
        <v>2.2000000000000002</v>
      </c>
      <c r="B27" s="1176" t="s">
        <v>780</v>
      </c>
      <c r="C27" s="1176"/>
      <c r="D27" s="1176"/>
      <c r="E27" s="1176"/>
      <c r="F27" s="1176"/>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750</v>
      </c>
    </row>
    <row r="28" spans="1:41" ht="52.5" customHeight="1">
      <c r="A28" s="874">
        <v>2.2999999999999998</v>
      </c>
      <c r="B28" s="1175" t="s">
        <v>781</v>
      </c>
      <c r="C28" s="1176"/>
      <c r="D28" s="1176"/>
      <c r="E28" s="1176"/>
      <c r="F28" s="1176"/>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750</v>
      </c>
    </row>
    <row r="29" spans="1:41" ht="146.25" customHeight="1">
      <c r="A29" s="874">
        <v>2.4</v>
      </c>
      <c r="B29" s="1176" t="s">
        <v>782</v>
      </c>
      <c r="C29" s="1176"/>
      <c r="D29" s="1176"/>
      <c r="E29" s="1176"/>
      <c r="F29" s="1176"/>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750</v>
      </c>
    </row>
    <row r="30" spans="1:41" ht="72.75" customHeight="1">
      <c r="A30" s="874">
        <v>2.5</v>
      </c>
      <c r="B30" s="1176" t="s">
        <v>783</v>
      </c>
      <c r="C30" s="1176"/>
      <c r="D30" s="1176"/>
      <c r="E30" s="1176"/>
      <c r="F30" s="1176"/>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743</v>
      </c>
    </row>
    <row r="31" spans="1:41" ht="69.75" customHeight="1">
      <c r="A31" s="872">
        <v>3</v>
      </c>
      <c r="B31" s="1176" t="s">
        <v>784</v>
      </c>
      <c r="C31" s="1176"/>
      <c r="D31" s="1176"/>
      <c r="E31" s="1176"/>
      <c r="F31" s="1176"/>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72">
        <v>3.1</v>
      </c>
      <c r="B32" s="1177" t="s">
        <v>785</v>
      </c>
      <c r="C32" s="1177"/>
      <c r="D32" s="1177"/>
      <c r="E32" s="1177"/>
      <c r="F32" s="1177"/>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74">
        <v>3.2</v>
      </c>
      <c r="B33" s="1175" t="s">
        <v>786</v>
      </c>
      <c r="C33" s="1176"/>
      <c r="D33" s="1176"/>
      <c r="E33" s="1176"/>
      <c r="F33" s="1176"/>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74"/>
      <c r="B34" s="1176"/>
      <c r="C34" s="1176"/>
      <c r="D34" s="1176"/>
      <c r="E34" s="1176"/>
      <c r="F34" s="1176"/>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74">
        <v>3.3</v>
      </c>
      <c r="B35" s="1175" t="s">
        <v>787</v>
      </c>
      <c r="C35" s="1176"/>
      <c r="D35" s="1176"/>
      <c r="E35" s="1176"/>
      <c r="F35" s="1176"/>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74"/>
      <c r="B36" s="1176"/>
      <c r="C36" s="1176"/>
      <c r="D36" s="1176"/>
      <c r="E36" s="1176"/>
      <c r="F36" s="1176"/>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72">
        <v>4</v>
      </c>
      <c r="B37" s="1182" t="s">
        <v>788</v>
      </c>
      <c r="C37" s="1182"/>
      <c r="D37" s="1182"/>
      <c r="E37" s="1182"/>
      <c r="F37" s="1182"/>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72">
        <v>5</v>
      </c>
      <c r="B38" s="1176" t="s">
        <v>789</v>
      </c>
      <c r="C38" s="1176"/>
      <c r="D38" s="1176"/>
      <c r="E38" s="1176"/>
      <c r="F38" s="1176"/>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66"/>
      <c r="F39" s="866"/>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790</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75"/>
      <c r="C41" s="13"/>
      <c r="D41" s="13"/>
      <c r="E41" s="1"/>
      <c r="F41" s="336" t="s">
        <v>791</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75"/>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792</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793</v>
      </c>
      <c r="B44" s="1183" t="str">
        <f>'Sch-1'!F28</f>
        <v>--2023</v>
      </c>
      <c r="C44" s="1183"/>
      <c r="D44" s="386"/>
      <c r="E44" s="400" t="s">
        <v>794</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795</v>
      </c>
      <c r="B45" s="403" t="str">
        <f>'Sch-1'!F29</f>
        <v/>
      </c>
      <c r="C45" s="404"/>
      <c r="D45" s="386"/>
      <c r="E45" s="400" t="s">
        <v>796</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797</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180" t="str">
        <f>IF('Names of Bidder'!D6="Sole Bidder", "", "In case of bid from a Joint Venture, name &amp; designation of representative of JV partner is to be provided and Bid Form is also to be signed by him.")</f>
        <v/>
      </c>
      <c r="B47" s="1180"/>
      <c r="C47" s="1180"/>
      <c r="D47" s="1180"/>
      <c r="E47" s="1180"/>
      <c r="F47" s="1180"/>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76"/>
      <c r="B48" s="876"/>
      <c r="C48" s="1" t="str">
        <f>IF(Z2="2 or More", "Other Partner-2", "")</f>
        <v/>
      </c>
      <c r="D48" s="876"/>
      <c r="E48" s="877"/>
      <c r="F48" s="877"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78"/>
      <c r="D49" s="1"/>
      <c r="E49" s="336" t="str">
        <f>IF(Z1="Sole Bidder", "", "Printed Name :")</f>
        <v/>
      </c>
      <c r="F49" s="879"/>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78"/>
      <c r="D50" s="1"/>
      <c r="E50" s="336" t="str">
        <f>IF(Z1="Sole Bidder", "", "Designation :")</f>
        <v/>
      </c>
      <c r="F50" s="879"/>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80" t="s">
        <v>798</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181" t="s">
        <v>799</v>
      </c>
      <c r="B53" s="1181"/>
      <c r="C53" s="1181"/>
      <c r="D53" s="1178"/>
      <c r="E53" s="1179"/>
      <c r="F53" s="1179"/>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188"/>
      <c r="B54" s="1188"/>
      <c r="C54" s="1188"/>
      <c r="D54" s="881"/>
      <c r="E54" s="881"/>
      <c r="F54" s="881"/>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187"/>
      <c r="B55" s="1187"/>
      <c r="C55" s="1187"/>
      <c r="D55" s="881"/>
      <c r="E55" s="881"/>
      <c r="F55" s="881"/>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186" t="s">
        <v>800</v>
      </c>
      <c r="B56" s="1186"/>
      <c r="C56" s="1186"/>
      <c r="D56" s="1178"/>
      <c r="E56" s="1179"/>
      <c r="F56" s="1179"/>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186" t="s">
        <v>801</v>
      </c>
      <c r="B57" s="1186"/>
      <c r="C57" s="1186"/>
      <c r="D57" s="1178"/>
      <c r="E57" s="1179"/>
      <c r="F57" s="1179"/>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186" t="s">
        <v>802</v>
      </c>
      <c r="B58" s="1186"/>
      <c r="C58" s="1186"/>
      <c r="D58" s="1178"/>
      <c r="E58" s="1179"/>
      <c r="F58" s="1179"/>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181" t="s">
        <v>803</v>
      </c>
      <c r="B59" s="1181"/>
      <c r="C59" s="1181"/>
      <c r="D59" s="1178"/>
      <c r="E59" s="1179"/>
      <c r="F59" s="1179"/>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188"/>
      <c r="B60" s="1188"/>
      <c r="C60" s="1188"/>
      <c r="D60" s="881"/>
      <c r="E60" s="881"/>
      <c r="F60" s="881"/>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187"/>
      <c r="B61" s="1187"/>
      <c r="C61" s="1187"/>
      <c r="D61" s="881"/>
      <c r="E61" s="881"/>
      <c r="F61" s="881"/>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18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185"/>
      <c r="C62" s="1185"/>
      <c r="D62" s="1185"/>
      <c r="E62" s="1185"/>
      <c r="F62" s="1185"/>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184" t="s">
        <v>61</v>
      </c>
      <c r="B63" s="1184"/>
      <c r="C63" s="1184"/>
      <c r="D63" s="1184"/>
      <c r="E63" s="1184"/>
      <c r="F63" s="1184"/>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sheet="1" objects="1" scenarios="1" formatColumns="0" formatRows="0" selectLockedCells="1"/>
  <customSheetViews>
    <customSheetView guid="{B48B8B4C-A880-453D-8729-90D004BEF0DB}"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2"/>
      <headerFooter alignWithMargins="0">
        <oddFooter>&amp;R&amp;"Book Antiqua,Bold"&amp;8Bid Form (1st Envelope)  / Page &amp;P of &amp;N</oddFooter>
      </headerFooter>
    </customSheetView>
    <customSheetView guid="{75D87FDD-0292-4E5A-8E8F-63018B009393}"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0:F20"/>
    <mergeCell ref="D21:F21"/>
    <mergeCell ref="B19:F19"/>
    <mergeCell ref="A3:F3"/>
    <mergeCell ref="C5:F5"/>
    <mergeCell ref="B6:C6"/>
    <mergeCell ref="C15:F15"/>
    <mergeCell ref="B17:F17"/>
    <mergeCell ref="B18:F18"/>
    <mergeCell ref="B21:C21"/>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D56:F56"/>
    <mergeCell ref="D57:F57"/>
    <mergeCell ref="B38:F38"/>
    <mergeCell ref="B27:F27"/>
    <mergeCell ref="B25:C25"/>
    <mergeCell ref="B35:F35"/>
    <mergeCell ref="D53:F53"/>
    <mergeCell ref="B34:F34"/>
    <mergeCell ref="B36:F36"/>
    <mergeCell ref="A47:F47"/>
    <mergeCell ref="A53:C53"/>
    <mergeCell ref="B37:F37"/>
    <mergeCell ref="B44:C44"/>
    <mergeCell ref="B22:C22"/>
    <mergeCell ref="B23:C23"/>
    <mergeCell ref="B24:C24"/>
    <mergeCell ref="B33:F33"/>
    <mergeCell ref="B26:C26"/>
    <mergeCell ref="B32:F32"/>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4.5"/>
  <cols>
    <col min="1" max="1" width="7.453125" style="472" customWidth="1"/>
    <col min="2" max="2" width="46.90625" style="472" customWidth="1"/>
    <col min="3" max="3" width="2.26953125" style="472" customWidth="1"/>
    <col min="4" max="4" width="17.6328125" style="531" customWidth="1"/>
    <col min="5" max="5" width="4.08984375" style="531" customWidth="1"/>
    <col min="6" max="6" width="17.6328125" style="531" customWidth="1"/>
    <col min="7" max="7" width="29.6328125" style="475" customWidth="1"/>
    <col min="8" max="8" width="15.26953125" style="475" customWidth="1"/>
    <col min="9" max="9" width="8.90625" style="475" bestFit="1" customWidth="1"/>
    <col min="10" max="11" width="8" style="475"/>
    <col min="12" max="12" width="14" style="475" customWidth="1"/>
    <col min="13" max="16384" width="8" style="475"/>
  </cols>
  <sheetData>
    <row r="1" spans="1:8" ht="16" customHeight="1">
      <c r="B1" s="1213" t="s">
        <v>804</v>
      </c>
      <c r="C1" s="1214"/>
      <c r="D1" s="1214"/>
      <c r="E1" s="1214"/>
      <c r="F1" s="1214"/>
    </row>
    <row r="2" spans="1:8" ht="16" customHeight="1">
      <c r="B2" s="473"/>
      <c r="C2" s="474"/>
      <c r="D2" s="476"/>
      <c r="E2" s="476"/>
      <c r="F2" s="476"/>
    </row>
    <row r="3" spans="1:8" s="477" customFormat="1" ht="16" customHeight="1">
      <c r="A3" s="472"/>
      <c r="B3" s="472"/>
      <c r="C3" s="472"/>
      <c r="D3" s="1215" t="s">
        <v>805</v>
      </c>
      <c r="E3" s="1215"/>
      <c r="F3" s="1215"/>
    </row>
    <row r="4" spans="1:8" s="477" customFormat="1" ht="20.25" customHeight="1">
      <c r="A4" s="1216" t="s">
        <v>806</v>
      </c>
      <c r="B4" s="1216"/>
      <c r="C4" s="1216"/>
      <c r="D4" s="1217" t="e">
        <f>'Sch-1'!G9:I9</f>
        <v>#VALUE!</v>
      </c>
      <c r="E4" s="1217"/>
      <c r="F4" s="1217"/>
    </row>
    <row r="5" spans="1:8" s="482" customFormat="1" ht="21" customHeight="1">
      <c r="A5" s="478" t="s">
        <v>665</v>
      </c>
      <c r="B5" s="1209" t="s">
        <v>807</v>
      </c>
      <c r="C5" s="1210"/>
      <c r="D5" s="479" t="s">
        <v>808</v>
      </c>
      <c r="E5" s="1211" t="s">
        <v>809</v>
      </c>
      <c r="F5" s="1212"/>
    </row>
    <row r="6" spans="1:8" s="477" customFormat="1" ht="36" customHeight="1">
      <c r="A6" s="483">
        <v>1</v>
      </c>
      <c r="B6" s="484" t="s">
        <v>810</v>
      </c>
      <c r="C6" s="485"/>
      <c r="D6" s="486">
        <f>'Sch-3'!D14</f>
        <v>0</v>
      </c>
      <c r="E6" s="487" t="s">
        <v>150</v>
      </c>
      <c r="F6" s="488">
        <f>D6</f>
        <v>0</v>
      </c>
      <c r="G6" s="489"/>
    </row>
    <row r="7" spans="1:8" s="477" customFormat="1" ht="34.5" customHeight="1">
      <c r="A7" s="483">
        <v>2</v>
      </c>
      <c r="B7" s="484" t="s">
        <v>811</v>
      </c>
      <c r="C7" s="485"/>
      <c r="D7" s="486">
        <f>'Sch-3'!D16</f>
        <v>0</v>
      </c>
      <c r="E7" s="487"/>
      <c r="F7" s="488">
        <f>D7</f>
        <v>0</v>
      </c>
      <c r="G7" s="489"/>
    </row>
    <row r="8" spans="1:8" s="477" customFormat="1" ht="21" customHeight="1">
      <c r="A8" s="483">
        <v>3</v>
      </c>
      <c r="B8" s="484" t="s">
        <v>812</v>
      </c>
      <c r="C8" s="485"/>
      <c r="D8" s="490" t="e">
        <f>'Sch-3'!#REF!</f>
        <v>#REF!</v>
      </c>
      <c r="E8" s="480"/>
      <c r="F8" s="481" t="e">
        <f>D8</f>
        <v>#REF!</v>
      </c>
      <c r="G8" s="489"/>
    </row>
    <row r="9" spans="1:8" s="477" customFormat="1" ht="21" customHeight="1">
      <c r="A9" s="483">
        <v>4</v>
      </c>
      <c r="B9" s="484" t="s">
        <v>813</v>
      </c>
      <c r="C9" s="485"/>
      <c r="D9" s="490" t="s">
        <v>814</v>
      </c>
      <c r="E9" s="487"/>
      <c r="F9" s="481" t="str">
        <f>D9</f>
        <v>Not Applicable</v>
      </c>
    </row>
    <row r="10" spans="1:8" s="477" customFormat="1" ht="21" customHeight="1">
      <c r="A10" s="483">
        <v>5</v>
      </c>
      <c r="B10" s="484" t="s">
        <v>815</v>
      </c>
      <c r="C10" s="485"/>
      <c r="D10" s="491" t="e">
        <f>SUM(D6,D7,D8)</f>
        <v>#REF!</v>
      </c>
      <c r="E10" s="487"/>
      <c r="F10" s="492" t="e">
        <f>SUM(F6,F7,F8)</f>
        <v>#REF!</v>
      </c>
    </row>
    <row r="11" spans="1:8" s="477" customFormat="1" ht="21" customHeight="1">
      <c r="A11" s="483">
        <v>6</v>
      </c>
      <c r="B11" s="493" t="s">
        <v>816</v>
      </c>
      <c r="C11" s="494" t="s">
        <v>150</v>
      </c>
      <c r="D11" s="486" t="e">
        <f>H11</f>
        <v>#REF!</v>
      </c>
      <c r="E11" s="495" t="s">
        <v>150</v>
      </c>
      <c r="F11" s="488" t="e">
        <f>D11</f>
        <v>#REF!</v>
      </c>
      <c r="H11" s="496" t="e">
        <f>ROUND(('Sch-1'!N23-'Sch-1 dis'!F75)+('Sch-2'!J20-'Sch-2 Dis'!F56)+ (#REF!-'Sch-3 Dis'!F81),0)</f>
        <v>#REF!</v>
      </c>
    </row>
    <row r="12" spans="1:8" s="477" customFormat="1" ht="22" customHeight="1">
      <c r="A12" s="483">
        <v>7</v>
      </c>
      <c r="B12" s="493" t="s">
        <v>817</v>
      </c>
      <c r="C12" s="485"/>
      <c r="D12" s="479" t="e">
        <f>D10-D11</f>
        <v>#REF!</v>
      </c>
      <c r="E12" s="487"/>
      <c r="F12" s="492" t="e">
        <f>F10-F11</f>
        <v>#REF!</v>
      </c>
      <c r="G12" s="497"/>
      <c r="H12" s="496"/>
    </row>
    <row r="13" spans="1:8" s="477" customFormat="1" ht="22" customHeight="1">
      <c r="A13" s="483">
        <v>8</v>
      </c>
      <c r="B13" s="484" t="s">
        <v>818</v>
      </c>
      <c r="C13" s="485"/>
      <c r="D13" s="486"/>
      <c r="E13" s="487"/>
      <c r="F13" s="488"/>
    </row>
    <row r="14" spans="1:8" s="477" customFormat="1" ht="22" customHeight="1">
      <c r="A14" s="483" t="s">
        <v>150</v>
      </c>
      <c r="B14" s="484" t="s">
        <v>819</v>
      </c>
      <c r="C14" s="498"/>
      <c r="D14" s="499" t="e">
        <f>'Sch-5 Dis'!D14:E14</f>
        <v>#REF!</v>
      </c>
      <c r="E14" s="500"/>
      <c r="F14" s="481">
        <f>F32</f>
        <v>0</v>
      </c>
      <c r="G14" s="489"/>
    </row>
    <row r="15" spans="1:8" s="477" customFormat="1" ht="22" customHeight="1">
      <c r="A15" s="483"/>
      <c r="B15" s="484" t="s">
        <v>820</v>
      </c>
      <c r="C15" s="485"/>
      <c r="D15" s="499" t="e">
        <f>'Sch-5 Dis'!D16:E16</f>
        <v>#REF!</v>
      </c>
      <c r="E15" s="501"/>
      <c r="F15" s="481">
        <f>F34</f>
        <v>0</v>
      </c>
      <c r="G15" s="489"/>
    </row>
    <row r="16" spans="1:8" s="477" customFormat="1" ht="22" customHeight="1">
      <c r="A16" s="483"/>
      <c r="B16" s="484" t="s">
        <v>821</v>
      </c>
      <c r="C16" s="485"/>
      <c r="D16" s="499" t="e">
        <f>'Sch-5 Dis'!#REF!</f>
        <v>#REF!</v>
      </c>
      <c r="E16" s="501"/>
      <c r="F16" s="481">
        <f>F35</f>
        <v>0</v>
      </c>
      <c r="G16" s="489"/>
    </row>
    <row r="17" spans="1:12" s="477" customFormat="1" ht="22" customHeight="1">
      <c r="A17" s="483"/>
      <c r="B17" s="484" t="s">
        <v>822</v>
      </c>
      <c r="C17" s="485"/>
      <c r="D17" s="499" t="e">
        <f>SUM('Sch-5 Dis'!#REF!,'Sch-5 Dis'!#REF!)</f>
        <v>#REF!</v>
      </c>
      <c r="E17" s="501"/>
      <c r="F17" s="481">
        <f>F38</f>
        <v>0</v>
      </c>
      <c r="G17" s="489"/>
    </row>
    <row r="18" spans="1:12" s="477" customFormat="1" ht="22" customHeight="1">
      <c r="A18" s="483"/>
      <c r="B18" s="484" t="s">
        <v>823</v>
      </c>
      <c r="C18" s="485"/>
      <c r="D18" s="490" t="s">
        <v>9</v>
      </c>
      <c r="E18" s="480"/>
      <c r="F18" s="481" t="str">
        <f>F36</f>
        <v/>
      </c>
    </row>
    <row r="19" spans="1:12" s="477" customFormat="1" ht="27" customHeight="1">
      <c r="A19" s="483"/>
      <c r="B19" s="484" t="s">
        <v>824</v>
      </c>
      <c r="C19" s="502"/>
      <c r="D19" s="503" t="e">
        <f>SUM(D14,D15,D16,D17,D18)</f>
        <v>#REF!</v>
      </c>
      <c r="E19" s="504"/>
      <c r="F19" s="502">
        <f>SUM(F14:F18)</f>
        <v>0</v>
      </c>
      <c r="G19" s="489"/>
    </row>
    <row r="20" spans="1:12" s="477" customFormat="1" ht="33.75" customHeight="1">
      <c r="A20" s="483">
        <v>8</v>
      </c>
      <c r="B20" s="484" t="s">
        <v>825</v>
      </c>
      <c r="C20" s="485"/>
      <c r="D20" s="479" t="e">
        <f>D10+D19</f>
        <v>#REF!</v>
      </c>
      <c r="E20" s="505" t="s">
        <v>150</v>
      </c>
      <c r="F20" s="506" t="e">
        <f>F10+F19</f>
        <v>#REF!</v>
      </c>
      <c r="G20" s="489"/>
    </row>
    <row r="21" spans="1:12" s="477" customFormat="1" ht="51" customHeight="1">
      <c r="A21" s="483">
        <v>9</v>
      </c>
      <c r="B21" s="484" t="s">
        <v>826</v>
      </c>
      <c r="C21" s="485"/>
      <c r="D21" s="486">
        <v>0</v>
      </c>
      <c r="E21" s="487"/>
      <c r="F21" s="488">
        <f>D21</f>
        <v>0</v>
      </c>
    </row>
    <row r="22" spans="1:12" s="477" customFormat="1" ht="23.25" customHeight="1">
      <c r="A22" s="507" t="s">
        <v>150</v>
      </c>
      <c r="B22" s="508" t="s">
        <v>150</v>
      </c>
      <c r="C22" s="508"/>
      <c r="D22" s="509"/>
      <c r="E22" s="510"/>
      <c r="F22" s="511"/>
    </row>
    <row r="23" spans="1:12" s="477" customFormat="1" ht="18.75" customHeight="1">
      <c r="A23" s="512" t="s">
        <v>827</v>
      </c>
      <c r="B23" s="1195" t="s">
        <v>828</v>
      </c>
      <c r="C23" s="1195"/>
      <c r="D23" s="1195"/>
      <c r="E23" s="1195"/>
      <c r="F23" s="1218"/>
    </row>
    <row r="24" spans="1:12" s="477" customFormat="1" ht="18.75" customHeight="1">
      <c r="A24" s="512"/>
      <c r="B24" s="1201" t="e">
        <f>H24&amp;" "&amp;G24&amp;" "&amp;I24&amp;" "&amp;J24&amp;"%"&amp; " as"&amp;" "&amp;K24&amp; " "&amp;L24</f>
        <v>#REF!</v>
      </c>
      <c r="C24" s="1202"/>
      <c r="D24" s="1202"/>
      <c r="E24" s="1202"/>
      <c r="F24" s="1203"/>
      <c r="G24" s="514" t="s">
        <v>9</v>
      </c>
      <c r="H24" s="515" t="s">
        <v>829</v>
      </c>
      <c r="I24" s="515" t="str">
        <f>IF(J24="","","@")</f>
        <v/>
      </c>
      <c r="J24" s="516" t="s">
        <v>9</v>
      </c>
      <c r="K24" s="517" t="e">
        <f>IF(OR(L24=0,L24=""),"","Rs.")</f>
        <v>#REF!</v>
      </c>
      <c r="L24" s="518" t="e">
        <f>IF(D14=0,"",D14)</f>
        <v>#REF!</v>
      </c>
    </row>
    <row r="25" spans="1:12" s="477" customFormat="1" ht="19.5" customHeight="1">
      <c r="B25" s="1201" t="e">
        <f>H25&amp;" "&amp;G25&amp;" "&amp;I25&amp;" "&amp;J25&amp;"%"&amp; " as"&amp;" "&amp;K25&amp; " "&amp;L25</f>
        <v>#REF!</v>
      </c>
      <c r="C25" s="1202"/>
      <c r="D25" s="1202"/>
      <c r="E25" s="1202"/>
      <c r="F25" s="1203"/>
      <c r="G25" s="514" t="s">
        <v>9</v>
      </c>
      <c r="H25" s="515" t="s">
        <v>830</v>
      </c>
      <c r="I25" s="515" t="str">
        <f>IF(J25="","","@")</f>
        <v/>
      </c>
      <c r="J25" s="516" t="s">
        <v>9</v>
      </c>
      <c r="K25" s="517" t="e">
        <f>IF(OR(L25=0,L25=""),"","Rs.")</f>
        <v>#REF!</v>
      </c>
      <c r="L25" s="518" t="e">
        <f>IF(D15=0,"",D15)</f>
        <v>#REF!</v>
      </c>
    </row>
    <row r="26" spans="1:12" s="477" customFormat="1" ht="19.5" customHeight="1">
      <c r="B26" s="1201" t="e">
        <f>H26&amp;" "&amp;G26&amp;" "&amp;I26&amp;" "&amp;J26&amp;"%"&amp; " as"&amp;" "&amp;K26&amp; " "&amp;L26</f>
        <v>#REF!</v>
      </c>
      <c r="C26" s="1202"/>
      <c r="D26" s="1202"/>
      <c r="E26" s="1202"/>
      <c r="F26" s="1203"/>
      <c r="G26" s="514" t="s">
        <v>9</v>
      </c>
      <c r="H26" s="515" t="s">
        <v>831</v>
      </c>
      <c r="I26" s="515" t="str">
        <f>IF(J26="","","@")</f>
        <v/>
      </c>
      <c r="J26" s="516" t="s">
        <v>9</v>
      </c>
      <c r="K26" s="517" t="e">
        <f>IF(OR(L26=0,L26=""),"","Rs.")</f>
        <v>#REF!</v>
      </c>
      <c r="L26" s="518" t="e">
        <f>IF(D16=0,"",D16)</f>
        <v>#REF!</v>
      </c>
    </row>
    <row r="27" spans="1:12" s="477" customFormat="1" ht="19.5" customHeight="1">
      <c r="B27" s="1201" t="e">
        <f>H27&amp;" "&amp;G27&amp;" "&amp;I27&amp;" "&amp;J27&amp; " as"&amp;" "&amp;K27&amp; " "&amp;L27</f>
        <v>#REF!</v>
      </c>
      <c r="C27" s="1202"/>
      <c r="D27" s="1202"/>
      <c r="E27" s="1202"/>
      <c r="F27" s="1203"/>
      <c r="G27" s="514" t="s">
        <v>9</v>
      </c>
      <c r="H27" s="515" t="s">
        <v>832</v>
      </c>
      <c r="I27" s="515"/>
      <c r="J27" s="519"/>
      <c r="K27" s="517" t="e">
        <f>IF(OR(L27=0,L27=""),"","Rs.")</f>
        <v>#REF!</v>
      </c>
      <c r="L27" s="518" t="e">
        <f>IF(D17=0,"",D17)</f>
        <v>#REF!</v>
      </c>
    </row>
    <row r="28" spans="1:12" s="477" customFormat="1" ht="19.5" customHeight="1">
      <c r="B28" s="1201" t="str">
        <f>H28&amp;" "&amp;G28&amp;" "&amp;I28&amp;" "&amp;J28&amp; " as"&amp;" "&amp;K28&amp; " "&amp;L28</f>
        <v xml:space="preserve">Others     as  </v>
      </c>
      <c r="C28" s="1202"/>
      <c r="D28" s="1202"/>
      <c r="E28" s="1202"/>
      <c r="F28" s="1203"/>
      <c r="G28" s="514" t="s">
        <v>9</v>
      </c>
      <c r="H28" s="513" t="s">
        <v>833</v>
      </c>
      <c r="I28" s="513"/>
      <c r="J28" s="513"/>
      <c r="K28" s="513" t="str">
        <f>IF(OR(L28=0,L28=""),"","Rs.")</f>
        <v/>
      </c>
      <c r="L28" s="520" t="str">
        <f>IF(D18=0,"",D18)</f>
        <v/>
      </c>
    </row>
    <row r="29" spans="1:12" s="477" customFormat="1" ht="19.5" customHeight="1">
      <c r="B29" s="1207"/>
      <c r="C29" s="1207"/>
      <c r="D29" s="1207"/>
      <c r="E29" s="1207"/>
      <c r="F29" s="1208"/>
    </row>
    <row r="30" spans="1:12" ht="59.25" customHeight="1">
      <c r="A30" s="521" t="s">
        <v>834</v>
      </c>
      <c r="B30" s="1204" t="s">
        <v>835</v>
      </c>
      <c r="C30" s="1205"/>
      <c r="D30" s="1205"/>
      <c r="E30" s="1205"/>
      <c r="F30" s="1206"/>
    </row>
    <row r="31" spans="1:12" s="477" customFormat="1" ht="19.5" customHeight="1">
      <c r="A31" s="522" t="s">
        <v>836</v>
      </c>
      <c r="B31" s="1195" t="s">
        <v>837</v>
      </c>
      <c r="C31" s="1195"/>
      <c r="D31" s="1195"/>
      <c r="E31" s="513" t="s">
        <v>838</v>
      </c>
      <c r="F31" s="518">
        <v>0</v>
      </c>
    </row>
    <row r="32" spans="1:12" s="477" customFormat="1" ht="19.5" customHeight="1">
      <c r="A32" s="522" t="s">
        <v>839</v>
      </c>
      <c r="B32" s="515" t="s">
        <v>840</v>
      </c>
      <c r="C32" s="523"/>
      <c r="D32" s="524">
        <v>0.1</v>
      </c>
      <c r="E32" s="513" t="s">
        <v>838</v>
      </c>
      <c r="F32" s="518">
        <f>ROUND(D32*F31,0)</f>
        <v>0</v>
      </c>
      <c r="H32" s="1195"/>
      <c r="I32" s="1195"/>
      <c r="J32" s="1195"/>
    </row>
    <row r="33" spans="1:10" s="477" customFormat="1" ht="19.5" customHeight="1">
      <c r="A33" s="525" t="s">
        <v>841</v>
      </c>
      <c r="B33" s="515" t="s">
        <v>842</v>
      </c>
      <c r="C33" s="523"/>
      <c r="D33" s="526">
        <v>0</v>
      </c>
      <c r="E33" s="513"/>
      <c r="F33" s="518">
        <f>D33</f>
        <v>0</v>
      </c>
      <c r="H33" s="513"/>
      <c r="I33" s="513"/>
      <c r="J33" s="513"/>
    </row>
    <row r="34" spans="1:10" s="477" customFormat="1" ht="19.5" customHeight="1">
      <c r="A34" s="525" t="s">
        <v>843</v>
      </c>
      <c r="B34" s="515" t="s">
        <v>844</v>
      </c>
      <c r="D34" s="524">
        <v>0.02</v>
      </c>
      <c r="E34" s="513" t="s">
        <v>838</v>
      </c>
      <c r="F34" s="518">
        <f>ROUND((F33+(F33*D32))*D34,0)</f>
        <v>0</v>
      </c>
    </row>
    <row r="35" spans="1:10" s="477" customFormat="1" ht="19.5" customHeight="1">
      <c r="A35" s="525" t="s">
        <v>845</v>
      </c>
      <c r="B35" s="515" t="s">
        <v>846</v>
      </c>
      <c r="C35" s="513"/>
      <c r="D35" s="524">
        <v>0.01</v>
      </c>
      <c r="E35" s="513"/>
      <c r="F35" s="518">
        <f>ROUND(((F31-F33)+((F31-F33)*D32))*D35,0)</f>
        <v>0</v>
      </c>
    </row>
    <row r="36" spans="1:10" s="477" customFormat="1" ht="19.5" customHeight="1">
      <c r="A36" s="525" t="s">
        <v>847</v>
      </c>
      <c r="B36" s="517" t="s">
        <v>848</v>
      </c>
      <c r="C36" s="513"/>
      <c r="D36" s="513"/>
      <c r="E36" s="513" t="s">
        <v>838</v>
      </c>
      <c r="F36" s="527" t="str">
        <f>L28</f>
        <v/>
      </c>
    </row>
    <row r="37" spans="1:10" s="477" customFormat="1" ht="19.5" customHeight="1">
      <c r="A37" s="525" t="s">
        <v>849</v>
      </c>
      <c r="B37" s="1195" t="s">
        <v>850</v>
      </c>
      <c r="C37" s="1195"/>
      <c r="D37" s="1195"/>
      <c r="E37" s="513" t="s">
        <v>838</v>
      </c>
      <c r="F37" s="528">
        <f>SUM(F31,F32,F34,F35,F36)</f>
        <v>0</v>
      </c>
    </row>
    <row r="38" spans="1:10" s="477" customFormat="1" ht="19.5" customHeight="1">
      <c r="A38" s="525" t="s">
        <v>851</v>
      </c>
      <c r="B38" s="517" t="s">
        <v>852</v>
      </c>
      <c r="C38" s="513"/>
      <c r="D38" s="524"/>
      <c r="E38" s="513" t="s">
        <v>838</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196" t="str">
        <f>Basic!B1</f>
        <v>Construction of 220 kV Bays including SPR Rooms, common facilities for the augmentation portion of 765/400/220kV Koppal-II PS under “System strengthening at Koppal-II and Gadag-II for integration of RE generation projects” under TBCB SR-II.</v>
      </c>
      <c r="B43" s="1197"/>
      <c r="C43" s="1198"/>
      <c r="D43" s="1199" t="s">
        <v>853</v>
      </c>
      <c r="E43" s="1200"/>
      <c r="F43" s="537" t="s">
        <v>854</v>
      </c>
    </row>
    <row r="44" spans="1:10" ht="24">
      <c r="A44" s="532" t="s">
        <v>855</v>
      </c>
      <c r="B44" s="533" t="str">
        <f>Basic!B5</f>
        <v>SR-II/C&amp;M/WC-4330/2025</v>
      </c>
      <c r="C44" s="534"/>
      <c r="D44" s="535"/>
      <c r="E44" s="536"/>
      <c r="F44" s="538"/>
    </row>
    <row r="46" spans="1:10">
      <c r="A46" s="530"/>
    </row>
  </sheetData>
  <sheetProtection selectLockedCells="1" selectUnlockedCells="1"/>
  <customSheetViews>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4.5"/>
  <cols>
    <col min="1" max="1" width="7.453125" style="106" customWidth="1"/>
    <col min="2" max="2" width="46.90625" style="106" customWidth="1"/>
    <col min="3" max="3" width="2.26953125" style="106" customWidth="1"/>
    <col min="4" max="4" width="17.6328125" style="144" customWidth="1"/>
    <col min="5" max="5" width="4.08984375" style="144" customWidth="1"/>
    <col min="6" max="6" width="17.6328125" style="144" customWidth="1"/>
    <col min="7" max="7" width="21.6328125" style="109" customWidth="1"/>
    <col min="8" max="8" width="15.26953125" style="258" customWidth="1"/>
    <col min="9" max="10" width="13.7265625" style="258" customWidth="1"/>
    <col min="11" max="11" width="14.90625" style="258" customWidth="1"/>
    <col min="12" max="12" width="13.7265625" style="258" customWidth="1"/>
    <col min="13" max="16" width="8" style="258" customWidth="1"/>
    <col min="17" max="16384" width="8" style="109"/>
  </cols>
  <sheetData>
    <row r="1" spans="1:16" ht="16" customHeight="1">
      <c r="B1" s="1225" t="s">
        <v>804</v>
      </c>
      <c r="C1" s="1226"/>
      <c r="D1" s="1226"/>
      <c r="E1" s="1226"/>
      <c r="F1" s="1226"/>
    </row>
    <row r="2" spans="1:16" ht="16" customHeight="1">
      <c r="B2" s="107"/>
      <c r="C2" s="108"/>
      <c r="D2" s="110"/>
      <c r="E2" s="110"/>
      <c r="F2" s="110"/>
    </row>
    <row r="3" spans="1:16" s="111" customFormat="1" ht="16" customHeight="1">
      <c r="A3" s="106"/>
      <c r="B3" s="106"/>
      <c r="C3" s="106"/>
      <c r="D3" s="1227" t="s">
        <v>805</v>
      </c>
      <c r="E3" s="1227"/>
      <c r="F3" s="1227"/>
      <c r="H3" s="882"/>
      <c r="I3" s="882"/>
      <c r="J3" s="882"/>
      <c r="K3" s="882"/>
      <c r="L3" s="882"/>
      <c r="M3" s="882"/>
      <c r="N3" s="882"/>
      <c r="O3" s="882"/>
      <c r="P3" s="882"/>
    </row>
    <row r="4" spans="1:16" s="111" customFormat="1" ht="20.25" customHeight="1">
      <c r="A4" s="1233" t="s">
        <v>806</v>
      </c>
      <c r="B4" s="1233"/>
      <c r="C4" s="1233"/>
      <c r="D4" s="1228" t="str">
        <f>'Sch-1'!G9</f>
        <v/>
      </c>
      <c r="E4" s="1228"/>
      <c r="F4" s="1228"/>
      <c r="H4" s="882"/>
      <c r="I4" s="882"/>
      <c r="J4" s="882"/>
      <c r="K4" s="882"/>
      <c r="L4" s="882"/>
      <c r="M4" s="882"/>
      <c r="N4" s="882"/>
      <c r="O4" s="882"/>
      <c r="P4" s="882"/>
    </row>
    <row r="5" spans="1:16" s="117" customFormat="1" ht="21" customHeight="1">
      <c r="A5" s="113" t="s">
        <v>665</v>
      </c>
      <c r="B5" s="1231" t="s">
        <v>807</v>
      </c>
      <c r="C5" s="1232"/>
      <c r="D5" s="114" t="s">
        <v>808</v>
      </c>
      <c r="E5" s="1229" t="s">
        <v>809</v>
      </c>
      <c r="F5" s="1230"/>
      <c r="H5" s="883"/>
      <c r="I5" s="883"/>
      <c r="J5" s="883"/>
      <c r="K5" s="883"/>
      <c r="L5" s="883"/>
      <c r="M5" s="883"/>
      <c r="N5" s="883"/>
      <c r="O5" s="883"/>
      <c r="P5" s="883"/>
    </row>
    <row r="6" spans="1:16" s="111" customFormat="1" ht="36" customHeight="1">
      <c r="A6" s="118">
        <v>1</v>
      </c>
      <c r="B6" s="119" t="s">
        <v>810</v>
      </c>
      <c r="C6" s="120"/>
      <c r="D6" s="121">
        <f>'Sch-3'!D14</f>
        <v>0</v>
      </c>
      <c r="E6" s="122" t="s">
        <v>150</v>
      </c>
      <c r="F6" s="123">
        <f>D6</f>
        <v>0</v>
      </c>
      <c r="G6" s="124"/>
      <c r="H6" s="882"/>
      <c r="I6" s="882"/>
      <c r="J6" s="882"/>
      <c r="K6" s="882"/>
      <c r="L6" s="882"/>
      <c r="M6" s="882"/>
      <c r="N6" s="882"/>
      <c r="O6" s="882"/>
      <c r="P6" s="882"/>
    </row>
    <row r="7" spans="1:16" s="111" customFormat="1" ht="34.5" customHeight="1">
      <c r="A7" s="118">
        <v>2</v>
      </c>
      <c r="B7" s="119" t="s">
        <v>811</v>
      </c>
      <c r="C7" s="120"/>
      <c r="D7" s="121">
        <f>'Sch-3'!D16</f>
        <v>0</v>
      </c>
      <c r="E7" s="122"/>
      <c r="F7" s="123">
        <f>D7</f>
        <v>0</v>
      </c>
      <c r="G7" s="124"/>
      <c r="H7" s="882"/>
      <c r="I7" s="882"/>
      <c r="J7" s="882"/>
      <c r="K7" s="882"/>
      <c r="L7" s="882"/>
      <c r="M7" s="882"/>
      <c r="N7" s="882"/>
      <c r="O7" s="882"/>
      <c r="P7" s="882"/>
    </row>
    <row r="8" spans="1:16" s="111" customFormat="1" ht="21" customHeight="1">
      <c r="A8" s="118">
        <v>3</v>
      </c>
      <c r="B8" s="119" t="s">
        <v>812</v>
      </c>
      <c r="C8" s="120"/>
      <c r="D8" s="121" t="e">
        <f>'Sch-3'!#REF!</f>
        <v>#REF!</v>
      </c>
      <c r="E8" s="122"/>
      <c r="F8" s="123" t="e">
        <f>D8</f>
        <v>#REF!</v>
      </c>
      <c r="G8" s="124"/>
      <c r="H8" s="882"/>
      <c r="I8" s="882"/>
      <c r="J8" s="882"/>
      <c r="K8" s="882"/>
      <c r="L8" s="882"/>
      <c r="M8" s="882"/>
      <c r="N8" s="882"/>
      <c r="O8" s="882"/>
      <c r="P8" s="882"/>
    </row>
    <row r="9" spans="1:16" s="111" customFormat="1" ht="21" customHeight="1">
      <c r="A9" s="118">
        <v>4</v>
      </c>
      <c r="B9" s="119" t="s">
        <v>813</v>
      </c>
      <c r="C9" s="120"/>
      <c r="D9" s="125" t="s">
        <v>814</v>
      </c>
      <c r="E9" s="122"/>
      <c r="F9" s="116" t="str">
        <f>D9</f>
        <v>Not Applicable</v>
      </c>
      <c r="H9" s="882"/>
      <c r="I9" s="882"/>
      <c r="J9" s="882"/>
      <c r="K9" s="882"/>
      <c r="L9" s="882"/>
      <c r="M9" s="882"/>
      <c r="N9" s="882"/>
      <c r="O9" s="882"/>
      <c r="P9" s="882"/>
    </row>
    <row r="10" spans="1:16" s="111" customFormat="1" ht="21" customHeight="1">
      <c r="A10" s="118">
        <v>5</v>
      </c>
      <c r="B10" s="119" t="s">
        <v>815</v>
      </c>
      <c r="C10" s="120"/>
      <c r="D10" s="126" t="e">
        <f>SUM(D6,D7,D8)</f>
        <v>#REF!</v>
      </c>
      <c r="E10" s="122"/>
      <c r="F10" s="127" t="e">
        <f>F6+F7+F8</f>
        <v>#REF!</v>
      </c>
      <c r="H10" s="882"/>
      <c r="I10" s="882"/>
      <c r="J10" s="882"/>
      <c r="K10" s="882"/>
      <c r="L10" s="882"/>
      <c r="M10" s="882"/>
      <c r="N10" s="882"/>
      <c r="O10" s="882"/>
      <c r="P10" s="882"/>
    </row>
    <row r="11" spans="1:16" s="111" customFormat="1" ht="21" customHeight="1">
      <c r="A11" s="118">
        <v>6</v>
      </c>
      <c r="B11" s="128" t="s">
        <v>816</v>
      </c>
      <c r="C11" s="129" t="s">
        <v>150</v>
      </c>
      <c r="D11" s="121" t="e">
        <f>'Sch-1'!#REF!+'Sch-2'!#REF!+#REF!+'Sch-7'!#REF!</f>
        <v>#REF!</v>
      </c>
      <c r="E11" s="130" t="s">
        <v>150</v>
      </c>
      <c r="F11" s="123" t="e">
        <f>D11</f>
        <v>#REF!</v>
      </c>
      <c r="H11" s="882"/>
      <c r="I11" s="882"/>
      <c r="J11" s="882"/>
      <c r="K11" s="882"/>
      <c r="L11" s="882"/>
      <c r="M11" s="882"/>
      <c r="N11" s="882"/>
      <c r="O11" s="882"/>
      <c r="P11" s="882"/>
    </row>
    <row r="12" spans="1:16" s="111" customFormat="1" ht="22" customHeight="1">
      <c r="A12" s="118">
        <v>7</v>
      </c>
      <c r="B12" s="128" t="s">
        <v>817</v>
      </c>
      <c r="C12" s="120"/>
      <c r="D12" s="114" t="e">
        <f>D10-D11</f>
        <v>#REF!</v>
      </c>
      <c r="E12" s="122"/>
      <c r="F12" s="127" t="e">
        <f>F10-F11</f>
        <v>#REF!</v>
      </c>
      <c r="G12" s="131"/>
      <c r="H12" s="882"/>
      <c r="I12" s="882"/>
      <c r="J12" s="882"/>
      <c r="K12" s="882"/>
      <c r="L12" s="882"/>
      <c r="M12" s="882"/>
      <c r="N12" s="882"/>
      <c r="O12" s="882"/>
      <c r="P12" s="882"/>
    </row>
    <row r="13" spans="1:16" s="111" customFormat="1" ht="22" customHeight="1">
      <c r="A13" s="118">
        <v>8</v>
      </c>
      <c r="B13" s="119" t="s">
        <v>818</v>
      </c>
      <c r="C13" s="120"/>
      <c r="D13" s="121"/>
      <c r="E13" s="122"/>
      <c r="F13" s="123"/>
      <c r="H13" s="882"/>
      <c r="I13" s="882"/>
      <c r="J13" s="882"/>
      <c r="K13" s="882"/>
      <c r="L13" s="882"/>
      <c r="M13" s="882"/>
      <c r="N13" s="882"/>
      <c r="O13" s="882"/>
      <c r="P13" s="882"/>
    </row>
    <row r="14" spans="1:16" s="111" customFormat="1" ht="22" customHeight="1">
      <c r="A14" s="118" t="s">
        <v>150</v>
      </c>
      <c r="B14" s="119" t="s">
        <v>819</v>
      </c>
      <c r="C14" s="132"/>
      <c r="D14" s="125" t="e">
        <f>'Schedule-2'!K14</f>
        <v>#REF!</v>
      </c>
      <c r="E14" s="133"/>
      <c r="F14" s="116" t="e">
        <f>F32</f>
        <v>#REF!</v>
      </c>
      <c r="G14" s="124"/>
      <c r="H14" s="882"/>
      <c r="I14" s="882"/>
      <c r="J14" s="882"/>
      <c r="K14" s="882"/>
      <c r="L14" s="882"/>
      <c r="M14" s="882"/>
      <c r="N14" s="882"/>
      <c r="O14" s="882"/>
      <c r="P14" s="882"/>
    </row>
    <row r="15" spans="1:16" s="111" customFormat="1" ht="22" customHeight="1">
      <c r="A15" s="118"/>
      <c r="B15" s="119" t="s">
        <v>856</v>
      </c>
      <c r="C15" s="120"/>
      <c r="D15" s="125" t="e">
        <f>'Schedule-2'!#REF!+'Schedule-2'!#REF!</f>
        <v>#REF!</v>
      </c>
      <c r="E15" s="134"/>
      <c r="F15" s="116" t="e">
        <f>F33</f>
        <v>#REF!</v>
      </c>
      <c r="G15" s="124"/>
      <c r="H15" s="882"/>
      <c r="I15" s="882"/>
      <c r="J15" s="882"/>
      <c r="K15" s="882"/>
      <c r="L15" s="882"/>
      <c r="M15" s="882"/>
      <c r="N15" s="882"/>
      <c r="O15" s="882"/>
      <c r="P15" s="882"/>
    </row>
    <row r="16" spans="1:16" s="111" customFormat="1" ht="22" customHeight="1">
      <c r="A16" s="118"/>
      <c r="B16" s="119" t="s">
        <v>857</v>
      </c>
      <c r="C16" s="120"/>
      <c r="D16" s="125" t="e">
        <f>#REF!+#REF!</f>
        <v>#REF!</v>
      </c>
      <c r="E16" s="134"/>
      <c r="F16" s="116" t="e">
        <f>F36</f>
        <v>#REF!</v>
      </c>
      <c r="G16" s="124"/>
      <c r="H16" s="882"/>
      <c r="I16" s="882"/>
      <c r="J16" s="882"/>
      <c r="K16" s="882"/>
      <c r="L16" s="882"/>
      <c r="M16" s="882"/>
      <c r="N16" s="882"/>
      <c r="O16" s="882"/>
      <c r="P16" s="882"/>
    </row>
    <row r="17" spans="1:16" s="111" customFormat="1" ht="22" customHeight="1">
      <c r="A17" s="118"/>
      <c r="B17" s="119" t="s">
        <v>858</v>
      </c>
      <c r="C17" s="120"/>
      <c r="D17" s="125" t="e">
        <f>#REF!</f>
        <v>#REF!</v>
      </c>
      <c r="E17" s="115"/>
      <c r="F17" s="116">
        <f>F34</f>
        <v>0</v>
      </c>
      <c r="H17" s="882"/>
      <c r="I17" s="882"/>
      <c r="J17" s="882"/>
      <c r="K17" s="882"/>
      <c r="L17" s="882"/>
      <c r="M17" s="882"/>
      <c r="N17" s="882"/>
      <c r="O17" s="882"/>
      <c r="P17" s="882"/>
    </row>
    <row r="18" spans="1:16" s="111" customFormat="1" ht="27" customHeight="1">
      <c r="A18" s="118"/>
      <c r="B18" s="119" t="s">
        <v>859</v>
      </c>
      <c r="C18" s="135"/>
      <c r="D18" s="246" t="e">
        <f>D14+D15+D16+D17</f>
        <v>#REF!</v>
      </c>
      <c r="E18" s="136"/>
      <c r="F18" s="135" t="e">
        <f>SUM(F14:F17)</f>
        <v>#REF!</v>
      </c>
      <c r="G18" s="124"/>
      <c r="H18" s="882"/>
      <c r="I18" s="882"/>
      <c r="J18" s="882"/>
      <c r="K18" s="882"/>
      <c r="L18" s="882"/>
      <c r="M18" s="882"/>
      <c r="N18" s="882"/>
      <c r="O18" s="882"/>
      <c r="P18" s="882"/>
    </row>
    <row r="19" spans="1:16" s="111" customFormat="1" ht="33.75" customHeight="1">
      <c r="A19" s="118">
        <v>8</v>
      </c>
      <c r="B19" s="119" t="s">
        <v>825</v>
      </c>
      <c r="C19" s="120"/>
      <c r="D19" s="114" t="e">
        <f>D10+D18</f>
        <v>#REF!</v>
      </c>
      <c r="E19" s="137" t="s">
        <v>150</v>
      </c>
      <c r="F19" s="138" t="e">
        <f>F10+F18</f>
        <v>#REF!</v>
      </c>
      <c r="G19" s="124"/>
      <c r="H19" s="882"/>
      <c r="I19" s="882"/>
      <c r="J19" s="882"/>
      <c r="K19" s="882"/>
      <c r="L19" s="882"/>
      <c r="M19" s="882"/>
      <c r="N19" s="882"/>
      <c r="O19" s="882"/>
      <c r="P19" s="882"/>
    </row>
    <row r="20" spans="1:16" s="111" customFormat="1" ht="51" customHeight="1">
      <c r="A20" s="118">
        <v>9</v>
      </c>
      <c r="B20" s="119" t="s">
        <v>826</v>
      </c>
      <c r="C20" s="120"/>
      <c r="D20" s="121">
        <f>'Sch-1'!N22</f>
        <v>0</v>
      </c>
      <c r="E20" s="122"/>
      <c r="F20" s="123">
        <f>D20</f>
        <v>0</v>
      </c>
      <c r="H20" s="882"/>
      <c r="I20" s="882"/>
      <c r="J20" s="882"/>
      <c r="K20" s="882"/>
      <c r="L20" s="882"/>
      <c r="M20" s="882"/>
      <c r="N20" s="882"/>
      <c r="O20" s="882"/>
      <c r="P20" s="882"/>
    </row>
    <row r="21" spans="1:16" s="111" customFormat="1" ht="23.25" customHeight="1">
      <c r="A21" s="139" t="s">
        <v>827</v>
      </c>
      <c r="B21" s="1219" t="s">
        <v>828</v>
      </c>
      <c r="C21" s="1219"/>
      <c r="D21" s="1219"/>
      <c r="E21" s="1219"/>
      <c r="F21" s="1220"/>
      <c r="H21" s="882"/>
      <c r="I21" s="882"/>
      <c r="J21" s="882"/>
      <c r="K21" s="882"/>
      <c r="L21" s="882"/>
      <c r="M21" s="882"/>
      <c r="N21" s="882"/>
      <c r="O21" s="882"/>
      <c r="P21" s="882"/>
    </row>
    <row r="22" spans="1:16" s="111" customFormat="1" ht="18.75" customHeight="1">
      <c r="A22" s="141" t="s">
        <v>836</v>
      </c>
      <c r="B22" s="1224" t="s">
        <v>672</v>
      </c>
      <c r="C22" s="1224"/>
      <c r="D22" s="1224"/>
      <c r="E22" s="140" t="s">
        <v>838</v>
      </c>
      <c r="F22" s="143" t="e">
        <f>D14</f>
        <v>#REF!</v>
      </c>
      <c r="H22" s="882"/>
      <c r="I22" s="882"/>
      <c r="J22" s="882"/>
      <c r="K22" s="882"/>
      <c r="L22" s="882"/>
      <c r="M22" s="882"/>
      <c r="N22" s="882"/>
      <c r="O22" s="882"/>
      <c r="P22" s="882"/>
    </row>
    <row r="23" spans="1:16" s="111" customFormat="1" ht="19.5" customHeight="1">
      <c r="A23" s="141" t="s">
        <v>839</v>
      </c>
      <c r="B23" s="1224" t="s">
        <v>860</v>
      </c>
      <c r="C23" s="1224"/>
      <c r="D23" s="1224"/>
      <c r="E23" s="140" t="s">
        <v>838</v>
      </c>
      <c r="F23" s="143" t="e">
        <f>D15</f>
        <v>#REF!</v>
      </c>
      <c r="H23" s="882"/>
      <c r="I23" s="882"/>
      <c r="J23" s="882"/>
      <c r="K23" s="882"/>
      <c r="L23" s="882"/>
      <c r="M23" s="882"/>
      <c r="N23" s="882"/>
      <c r="O23" s="882"/>
      <c r="P23" s="882"/>
    </row>
    <row r="24" spans="1:16" s="111" customFormat="1" ht="19.5" customHeight="1">
      <c r="A24" s="141" t="s">
        <v>841</v>
      </c>
      <c r="B24" s="1224" t="s">
        <v>861</v>
      </c>
      <c r="C24" s="1224"/>
      <c r="D24" s="1224"/>
      <c r="E24" s="140" t="s">
        <v>838</v>
      </c>
      <c r="F24" s="143" t="e">
        <f>D16</f>
        <v>#REF!</v>
      </c>
      <c r="H24" s="882"/>
      <c r="I24" s="882"/>
      <c r="J24" s="882"/>
      <c r="K24" s="882"/>
      <c r="L24" s="882"/>
      <c r="M24" s="882"/>
      <c r="N24" s="882"/>
      <c r="O24" s="882"/>
      <c r="P24" s="882"/>
    </row>
    <row r="25" spans="1:16" s="111" customFormat="1" ht="19.5" customHeight="1">
      <c r="A25" s="141" t="s">
        <v>843</v>
      </c>
      <c r="B25" s="1224" t="s">
        <v>833</v>
      </c>
      <c r="C25" s="1224"/>
      <c r="D25" s="1224"/>
      <c r="E25" s="140" t="s">
        <v>838</v>
      </c>
      <c r="F25" s="143" t="e">
        <f>D17</f>
        <v>#REF!</v>
      </c>
      <c r="H25" s="882"/>
      <c r="I25" s="882"/>
      <c r="J25" s="882"/>
      <c r="K25" s="882"/>
      <c r="L25" s="882"/>
      <c r="M25" s="882"/>
      <c r="N25" s="882"/>
      <c r="O25" s="882"/>
      <c r="P25" s="882"/>
    </row>
    <row r="26" spans="1:16" s="111" customFormat="1" ht="19.5" customHeight="1">
      <c r="A26" s="145" t="s">
        <v>834</v>
      </c>
      <c r="B26" s="1219" t="s">
        <v>862</v>
      </c>
      <c r="C26" s="1219"/>
      <c r="D26" s="1219"/>
      <c r="E26" s="1219"/>
      <c r="F26" s="1220"/>
      <c r="H26" s="882"/>
      <c r="I26" s="882"/>
      <c r="J26" s="882"/>
      <c r="K26" s="882"/>
      <c r="L26" s="882"/>
      <c r="M26" s="882"/>
      <c r="N26" s="882"/>
      <c r="O26" s="882"/>
      <c r="P26" s="882"/>
    </row>
    <row r="27" spans="1:16" ht="19.5" customHeight="1">
      <c r="A27" s="247"/>
      <c r="B27" s="109"/>
      <c r="C27" s="109"/>
      <c r="D27" s="109"/>
      <c r="E27" s="109"/>
      <c r="F27" s="248"/>
    </row>
    <row r="28" spans="1:16" s="111" customFormat="1" ht="19.5" customHeight="1">
      <c r="A28" s="249"/>
      <c r="F28" s="250"/>
      <c r="H28" s="882"/>
      <c r="I28" s="882"/>
      <c r="J28" s="882"/>
      <c r="K28" s="882"/>
      <c r="L28" s="882"/>
      <c r="M28" s="882"/>
      <c r="N28" s="882"/>
      <c r="O28" s="882"/>
      <c r="P28" s="882"/>
    </row>
    <row r="29" spans="1:16" s="111" customFormat="1" ht="19.5" customHeight="1">
      <c r="A29" s="249"/>
      <c r="F29" s="250"/>
      <c r="H29" s="882"/>
      <c r="I29" s="882"/>
      <c r="J29" s="882"/>
      <c r="K29" s="882"/>
      <c r="L29" s="882"/>
      <c r="M29" s="882"/>
      <c r="N29" s="882"/>
      <c r="O29" s="882"/>
      <c r="P29" s="882"/>
    </row>
    <row r="30" spans="1:16" s="111" customFormat="1" ht="60" customHeight="1">
      <c r="A30" s="145" t="s">
        <v>863</v>
      </c>
      <c r="B30" s="1221" t="s">
        <v>864</v>
      </c>
      <c r="C30" s="1222"/>
      <c r="D30" s="1222"/>
      <c r="E30" s="1222"/>
      <c r="F30" s="1223"/>
      <c r="H30" s="882" t="s">
        <v>865</v>
      </c>
      <c r="I30" s="882"/>
      <c r="J30" s="882"/>
      <c r="K30" s="882"/>
      <c r="L30" s="882"/>
      <c r="M30" s="882"/>
      <c r="N30" s="882"/>
      <c r="O30" s="882"/>
      <c r="P30" s="882"/>
    </row>
    <row r="31" spans="1:16" s="111" customFormat="1" ht="19.5" customHeight="1">
      <c r="A31" s="141" t="s">
        <v>836</v>
      </c>
      <c r="B31" s="1224" t="s">
        <v>837</v>
      </c>
      <c r="C31" s="1224"/>
      <c r="D31" s="1224"/>
      <c r="E31" s="140" t="s">
        <v>838</v>
      </c>
      <c r="F31" s="142" t="e">
        <f>'Sch-1'!#REF!</f>
        <v>#REF!</v>
      </c>
      <c r="H31" s="883" t="s">
        <v>866</v>
      </c>
      <c r="I31" s="883" t="e">
        <f>#REF!</f>
        <v>#REF!</v>
      </c>
      <c r="J31" s="883" t="e">
        <f>IF(I31=0, "", I31)</f>
        <v>#REF!</v>
      </c>
      <c r="K31" s="884" t="e">
        <f>IF(I31=0, "", "Discount on lum-sum basis on total price quoted by us without Taxes &amp; Duties. In Rs. ")</f>
        <v>#REF!</v>
      </c>
      <c r="L31" s="883" t="s">
        <v>867</v>
      </c>
      <c r="M31" s="885" t="e">
        <f>#REF!</f>
        <v>#REF!</v>
      </c>
      <c r="N31" s="885" t="e">
        <f t="shared" ref="N31:N37" si="0">IF(M31=0, "", M31)</f>
        <v>#REF!</v>
      </c>
      <c r="O31" s="884" t="e">
        <f>IF(M31=0, "", " Discount on lum-sum basis on total price quoted by us without Taxes &amp; Duties. In Percent (%) .")</f>
        <v>#REF!</v>
      </c>
      <c r="P31" s="882"/>
    </row>
    <row r="32" spans="1:16" s="111" customFormat="1" ht="19.5" customHeight="1">
      <c r="A32" s="141" t="s">
        <v>839</v>
      </c>
      <c r="B32" s="1224" t="s">
        <v>868</v>
      </c>
      <c r="C32" s="1224"/>
      <c r="D32" s="1224"/>
      <c r="E32" s="140" t="s">
        <v>838</v>
      </c>
      <c r="F32" s="142" t="e">
        <f>ROUND(0.103*F31,0)</f>
        <v>#REF!</v>
      </c>
      <c r="H32" s="882"/>
      <c r="I32" s="882"/>
      <c r="J32" s="883"/>
      <c r="K32" s="884" t="e">
        <f>IF(SUM(I33:I37)=0, "", "Discount on lum-sum basis on the Schedules as given below , In Rs. :")</f>
        <v>#REF!</v>
      </c>
      <c r="L32" s="882"/>
      <c r="M32" s="882"/>
      <c r="N32" s="885"/>
      <c r="O32" s="884" t="e">
        <f>IF(SUM(M33:M37)=0, "", "Discount on lum-sum basis on the Schedules as given below , In Percent (%) :")</f>
        <v>#REF!</v>
      </c>
      <c r="P32" s="882"/>
    </row>
    <row r="33" spans="1:16" s="111" customFormat="1" ht="19.5" customHeight="1">
      <c r="A33" s="141" t="s">
        <v>841</v>
      </c>
      <c r="B33" s="1224" t="s">
        <v>869</v>
      </c>
      <c r="C33" s="1224"/>
      <c r="D33" s="1224"/>
      <c r="E33" s="140" t="s">
        <v>838</v>
      </c>
      <c r="F33" s="142" t="e">
        <f>'Schedule-2'!#REF!+'Schedule-2'!#REF!</f>
        <v>#REF!</v>
      </c>
      <c r="H33" s="883" t="s">
        <v>870</v>
      </c>
      <c r="I33" s="883" t="e">
        <f>#REF!</f>
        <v>#REF!</v>
      </c>
      <c r="J33" s="883" t="e">
        <f>IF(I33=0, "", I33)</f>
        <v>#REF!</v>
      </c>
      <c r="K33" s="259" t="e">
        <f>IF(I33=0, "", "Schedule-1 : Ex works prices (Direct Only)")</f>
        <v>#REF!</v>
      </c>
      <c r="L33" s="883" t="s">
        <v>871</v>
      </c>
      <c r="M33" s="885" t="e">
        <f>#REF!</f>
        <v>#REF!</v>
      </c>
      <c r="N33" s="885" t="e">
        <f t="shared" si="0"/>
        <v>#REF!</v>
      </c>
      <c r="O33" s="259" t="e">
        <f>IF(M33=0, "", "Schedule-1 : Ex works prices (Direct Only)")</f>
        <v>#REF!</v>
      </c>
      <c r="P33" s="882"/>
    </row>
    <row r="34" spans="1:16" s="111" customFormat="1" ht="19.5" customHeight="1">
      <c r="A34" s="141" t="s">
        <v>843</v>
      </c>
      <c r="B34" s="1224" t="s">
        <v>833</v>
      </c>
      <c r="C34" s="1224"/>
      <c r="D34" s="1224"/>
      <c r="E34" s="140" t="s">
        <v>838</v>
      </c>
      <c r="F34" s="261"/>
      <c r="H34" s="883" t="s">
        <v>872</v>
      </c>
      <c r="I34" s="883" t="e">
        <f>#REF!</f>
        <v>#REF!</v>
      </c>
      <c r="J34" s="883" t="e">
        <f>IF(I34=0, "", I34)</f>
        <v>#REF!</v>
      </c>
      <c r="K34" s="259" t="e">
        <f>IF(I34=0, "", "Schedule-1 : Ex works prices (Bought Out Only)")</f>
        <v>#REF!</v>
      </c>
      <c r="L34" s="883" t="s">
        <v>873</v>
      </c>
      <c r="M34" s="885" t="e">
        <f>#REF!</f>
        <v>#REF!</v>
      </c>
      <c r="N34" s="885" t="e">
        <f t="shared" si="0"/>
        <v>#REF!</v>
      </c>
      <c r="O34" s="259" t="e">
        <f>IF(M34=0, "", "Schedule-1 : Ex works prices (Bought Out Only)")</f>
        <v>#REF!</v>
      </c>
      <c r="P34" s="882"/>
    </row>
    <row r="35" spans="1:16" s="111" customFormat="1" ht="15" customHeight="1">
      <c r="A35" s="141" t="s">
        <v>845</v>
      </c>
      <c r="B35" s="1224" t="s">
        <v>850</v>
      </c>
      <c r="C35" s="1224"/>
      <c r="D35" s="1224"/>
      <c r="E35" s="140" t="s">
        <v>838</v>
      </c>
      <c r="F35" s="143" t="e">
        <f>D6+D7+F32+F33+F34</f>
        <v>#REF!</v>
      </c>
      <c r="H35" s="883" t="s">
        <v>874</v>
      </c>
      <c r="I35" s="883" t="e">
        <f>#REF!</f>
        <v>#REF!</v>
      </c>
      <c r="J35" s="883" t="e">
        <f>IF(I35=0, "", I35)</f>
        <v>#REF!</v>
      </c>
      <c r="K35" s="259" t="e">
        <f>IF(I35=0, "", "Schedule-2 : Freight &amp; Insurance")</f>
        <v>#REF!</v>
      </c>
      <c r="L35" s="883" t="s">
        <v>875</v>
      </c>
      <c r="M35" s="885" t="e">
        <f>#REF!</f>
        <v>#REF!</v>
      </c>
      <c r="N35" s="885" t="e">
        <f t="shared" si="0"/>
        <v>#REF!</v>
      </c>
      <c r="O35" s="259" t="e">
        <f>IF(M35=0, "", "Schedule-2 : Freight &amp; Insurance")</f>
        <v>#REF!</v>
      </c>
      <c r="P35" s="882"/>
    </row>
    <row r="36" spans="1:16" s="111" customFormat="1" ht="15" customHeight="1">
      <c r="A36" s="141" t="s">
        <v>847</v>
      </c>
      <c r="B36" s="1224" t="s">
        <v>876</v>
      </c>
      <c r="C36" s="1224"/>
      <c r="D36" s="1224"/>
      <c r="E36" s="140" t="s">
        <v>838</v>
      </c>
      <c r="F36" s="143" t="e">
        <f>ROUND(0.01*F35,0)</f>
        <v>#REF!</v>
      </c>
      <c r="H36" s="883" t="s">
        <v>877</v>
      </c>
      <c r="I36" s="883" t="e">
        <f>#REF!</f>
        <v>#REF!</v>
      </c>
      <c r="J36" s="883" t="e">
        <f>IF(I36=0, "", I36)</f>
        <v>#REF!</v>
      </c>
      <c r="K36" s="259" t="e">
        <f>IF(I36=0, "", "Schedule-3 : Erection Charges")</f>
        <v>#REF!</v>
      </c>
      <c r="L36" s="883" t="s">
        <v>878</v>
      </c>
      <c r="M36" s="885" t="e">
        <f>#REF!</f>
        <v>#REF!</v>
      </c>
      <c r="N36" s="885" t="e">
        <f t="shared" si="0"/>
        <v>#REF!</v>
      </c>
      <c r="O36" s="259" t="e">
        <f>IF(M36=0, "", "Schedule-3 : Erection Charges")</f>
        <v>#REF!</v>
      </c>
      <c r="P36" s="882"/>
    </row>
    <row r="37" spans="1:16" s="111" customFormat="1" ht="19.5" customHeight="1">
      <c r="A37" s="251"/>
      <c r="B37" s="252"/>
      <c r="C37" s="252"/>
      <c r="D37" s="252"/>
      <c r="E37" s="252"/>
      <c r="F37" s="253"/>
      <c r="H37" s="883" t="s">
        <v>879</v>
      </c>
      <c r="I37" s="883" t="e">
        <f>#REF!</f>
        <v>#REF!</v>
      </c>
      <c r="J37" s="883" t="e">
        <f>IF(I37=0, "", I37)</f>
        <v>#REF!</v>
      </c>
      <c r="K37" s="259" t="e">
        <f>IF(I37=0, "", "Schedule-7 : Type Test Charges")</f>
        <v>#REF!</v>
      </c>
      <c r="L37" s="883" t="s">
        <v>880</v>
      </c>
      <c r="M37" s="885" t="e">
        <f>#REF!</f>
        <v>#REF!</v>
      </c>
      <c r="N37" s="885" t="e">
        <f t="shared" si="0"/>
        <v>#REF!</v>
      </c>
      <c r="O37" s="259" t="e">
        <f>IF(M37=0, "", "Schedule-7 : Type Test Charges")</f>
        <v>#REF!</v>
      </c>
      <c r="P37" s="882"/>
    </row>
    <row r="38" spans="1:16" ht="49.5" customHeight="1">
      <c r="A38" s="1234" t="str">
        <f>Cover!B2</f>
        <v>Construction of 220 kV Bays including SPR Rooms, common facilities for the augmentation portion of 765/400/220kV Koppal-II PS under “System strengthening at Koppal-II and Gadag-II for integration of RE generation projects” under TBCB SR-II.</v>
      </c>
      <c r="B38" s="1234"/>
      <c r="C38" s="1234"/>
      <c r="D38" s="1235" t="s">
        <v>853</v>
      </c>
      <c r="E38" s="1236"/>
      <c r="F38" s="112" t="s">
        <v>854</v>
      </c>
      <c r="H38" s="883" t="s">
        <v>881</v>
      </c>
      <c r="I38" s="883" t="e">
        <f>#REF!</f>
        <v>#REF!</v>
      </c>
      <c r="J38" s="883"/>
      <c r="K38" s="883"/>
      <c r="L38" s="883"/>
      <c r="M38" s="883"/>
      <c r="N38" s="883"/>
    </row>
    <row r="39" spans="1:16">
      <c r="H39" s="258" t="s">
        <v>882</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5"/>
  <cols>
    <col min="1" max="1" width="11.6328125" style="105" customWidth="1"/>
    <col min="2" max="2" width="22.08984375" style="105" customWidth="1"/>
    <col min="3" max="16384" width="8" style="105"/>
  </cols>
  <sheetData>
    <row r="1" spans="1:4" s="104" customFormat="1" ht="30" customHeight="1">
      <c r="A1" s="1237">
        <f>'Bid Form '!AB17</f>
        <v>0</v>
      </c>
      <c r="B1" s="1237"/>
    </row>
    <row r="2" spans="1:4" s="104" customFormat="1" ht="30" customHeight="1"/>
    <row r="3" spans="1:4">
      <c r="A3" s="104"/>
    </row>
    <row r="4" spans="1:4" ht="13">
      <c r="A4" s="311" t="str">
        <f>IF(OR((A1&gt;9999999999),(A1&lt;0)),"Invalid Entry - More than 1000 crore OR -ve value",IF(A1=0, "Rs. Zero Only ",+CONCATENATE("Rs. ", B11,D11,B10,D10,B9,D9,B8,D8,B7,D7,B6," Only")))</f>
        <v xml:space="preserve">Rs. Zero Only </v>
      </c>
      <c r="B4" s="312"/>
    </row>
    <row r="5" spans="1:4" ht="13">
      <c r="A5" s="313"/>
      <c r="B5" s="312"/>
    </row>
    <row r="6" spans="1:4" ht="13">
      <c r="A6" s="314">
        <f>-INT(A1/100)*100+ROUND(A1,0)</f>
        <v>0</v>
      </c>
      <c r="B6" s="312" t="str">
        <f t="shared" ref="B6:B11" si="0">IF(A6=0,"",LOOKUP(A6,$A$13:$A$112,$B$13:$B$112))</f>
        <v/>
      </c>
      <c r="D6" s="886"/>
    </row>
    <row r="7" spans="1:4" ht="13">
      <c r="A7" s="314">
        <f>-INT(A1/1000)*10+INT(A1/100)</f>
        <v>0</v>
      </c>
      <c r="B7" s="312" t="str">
        <f t="shared" si="0"/>
        <v/>
      </c>
      <c r="D7" s="886" t="str">
        <f>+IF(B7="",""," Hundred ")</f>
        <v/>
      </c>
    </row>
    <row r="8" spans="1:4" ht="13">
      <c r="A8" s="314">
        <f>-INT(A1/100000)*100+INT(A1/1000)</f>
        <v>0</v>
      </c>
      <c r="B8" s="312" t="str">
        <f t="shared" si="0"/>
        <v/>
      </c>
      <c r="D8" s="886" t="str">
        <f>IF((B8=""),IF(C8="",""," Thousand ")," Thousand ")</f>
        <v/>
      </c>
    </row>
    <row r="9" spans="1:4" ht="13">
      <c r="A9" s="314">
        <f>-INT(A1/10000000)*100+INT(A1/100000)</f>
        <v>0</v>
      </c>
      <c r="B9" s="312" t="str">
        <f t="shared" si="0"/>
        <v/>
      </c>
      <c r="D9" s="886" t="str">
        <f>IF((B9=""),IF(C9="",""," Lac ")," Lac ")</f>
        <v/>
      </c>
    </row>
    <row r="10" spans="1:4" ht="13">
      <c r="A10" s="314">
        <f>-INT(A1/1000000000)*100+INT(A1/10000000)</f>
        <v>0</v>
      </c>
      <c r="B10" s="315" t="str">
        <f t="shared" si="0"/>
        <v/>
      </c>
      <c r="D10" s="886" t="str">
        <f>IF((B10=""),IF(C10="",""," Crore ")," Crore ")</f>
        <v/>
      </c>
    </row>
    <row r="11" spans="1:4" ht="13">
      <c r="A11" s="316">
        <f>-INT(A1/10000000000)*1000+INT(A1/1000000000)</f>
        <v>0</v>
      </c>
      <c r="B11" s="315" t="str">
        <f t="shared" si="0"/>
        <v/>
      </c>
      <c r="D11" s="886" t="str">
        <f>IF((B11=""),IF(C11="",""," Hundred ")," Hundred ")</f>
        <v/>
      </c>
    </row>
    <row r="12" spans="1:4" ht="13">
      <c r="A12" s="312"/>
      <c r="B12" s="312"/>
    </row>
    <row r="13" spans="1:4" ht="13">
      <c r="A13" s="309">
        <v>1</v>
      </c>
      <c r="B13" s="310" t="s">
        <v>883</v>
      </c>
    </row>
    <row r="14" spans="1:4" ht="13">
      <c r="A14" s="309">
        <v>2</v>
      </c>
      <c r="B14" s="310" t="s">
        <v>884</v>
      </c>
    </row>
    <row r="15" spans="1:4" ht="13">
      <c r="A15" s="309">
        <v>3</v>
      </c>
      <c r="B15" s="310" t="s">
        <v>885</v>
      </c>
    </row>
    <row r="16" spans="1:4" ht="13">
      <c r="A16" s="309">
        <v>4</v>
      </c>
      <c r="B16" s="310" t="s">
        <v>886</v>
      </c>
    </row>
    <row r="17" spans="1:2" ht="13">
      <c r="A17" s="309">
        <v>5</v>
      </c>
      <c r="B17" s="310" t="s">
        <v>887</v>
      </c>
    </row>
    <row r="18" spans="1:2" ht="13">
      <c r="A18" s="309">
        <v>6</v>
      </c>
      <c r="B18" s="310" t="s">
        <v>888</v>
      </c>
    </row>
    <row r="19" spans="1:2" ht="13">
      <c r="A19" s="309">
        <v>7</v>
      </c>
      <c r="B19" s="310" t="s">
        <v>889</v>
      </c>
    </row>
    <row r="20" spans="1:2" ht="13">
      <c r="A20" s="309">
        <v>8</v>
      </c>
      <c r="B20" s="310" t="s">
        <v>890</v>
      </c>
    </row>
    <row r="21" spans="1:2" ht="13">
      <c r="A21" s="309">
        <v>9</v>
      </c>
      <c r="B21" s="310" t="s">
        <v>891</v>
      </c>
    </row>
    <row r="22" spans="1:2" ht="13">
      <c r="A22" s="309">
        <v>10</v>
      </c>
      <c r="B22" s="310" t="s">
        <v>892</v>
      </c>
    </row>
    <row r="23" spans="1:2" ht="13">
      <c r="A23" s="309">
        <v>11</v>
      </c>
      <c r="B23" s="310" t="s">
        <v>893</v>
      </c>
    </row>
    <row r="24" spans="1:2" ht="13">
      <c r="A24" s="309">
        <v>12</v>
      </c>
      <c r="B24" s="310" t="s">
        <v>894</v>
      </c>
    </row>
    <row r="25" spans="1:2" ht="13">
      <c r="A25" s="309">
        <v>13</v>
      </c>
      <c r="B25" s="310" t="s">
        <v>895</v>
      </c>
    </row>
    <row r="26" spans="1:2" ht="13">
      <c r="A26" s="309">
        <v>14</v>
      </c>
      <c r="B26" s="310" t="s">
        <v>896</v>
      </c>
    </row>
    <row r="27" spans="1:2" ht="13">
      <c r="A27" s="309">
        <v>15</v>
      </c>
      <c r="B27" s="310" t="s">
        <v>897</v>
      </c>
    </row>
    <row r="28" spans="1:2" ht="13">
      <c r="A28" s="309">
        <v>16</v>
      </c>
      <c r="B28" s="310" t="s">
        <v>898</v>
      </c>
    </row>
    <row r="29" spans="1:2" ht="13">
      <c r="A29" s="309">
        <v>17</v>
      </c>
      <c r="B29" s="310" t="s">
        <v>899</v>
      </c>
    </row>
    <row r="30" spans="1:2" ht="13">
      <c r="A30" s="309">
        <v>18</v>
      </c>
      <c r="B30" s="310" t="s">
        <v>900</v>
      </c>
    </row>
    <row r="31" spans="1:2" ht="13">
      <c r="A31" s="309">
        <v>19</v>
      </c>
      <c r="B31" s="310" t="s">
        <v>901</v>
      </c>
    </row>
    <row r="32" spans="1:2" ht="13">
      <c r="A32" s="309">
        <v>20</v>
      </c>
      <c r="B32" s="310" t="s">
        <v>902</v>
      </c>
    </row>
    <row r="33" spans="1:2" ht="13">
      <c r="A33" s="309">
        <v>21</v>
      </c>
      <c r="B33" s="310" t="s">
        <v>903</v>
      </c>
    </row>
    <row r="34" spans="1:2" ht="13">
      <c r="A34" s="309">
        <v>22</v>
      </c>
      <c r="B34" s="310" t="s">
        <v>904</v>
      </c>
    </row>
    <row r="35" spans="1:2" ht="13">
      <c r="A35" s="309">
        <v>23</v>
      </c>
      <c r="B35" s="310" t="s">
        <v>905</v>
      </c>
    </row>
    <row r="36" spans="1:2" ht="13">
      <c r="A36" s="309">
        <v>24</v>
      </c>
      <c r="B36" s="310" t="s">
        <v>906</v>
      </c>
    </row>
    <row r="37" spans="1:2" ht="13">
      <c r="A37" s="309">
        <v>25</v>
      </c>
      <c r="B37" s="310" t="s">
        <v>907</v>
      </c>
    </row>
    <row r="38" spans="1:2" ht="13">
      <c r="A38" s="309">
        <v>26</v>
      </c>
      <c r="B38" s="310" t="s">
        <v>908</v>
      </c>
    </row>
    <row r="39" spans="1:2" ht="13">
      <c r="A39" s="309">
        <v>27</v>
      </c>
      <c r="B39" s="310" t="s">
        <v>909</v>
      </c>
    </row>
    <row r="40" spans="1:2" ht="13">
      <c r="A40" s="309">
        <v>28</v>
      </c>
      <c r="B40" s="310" t="s">
        <v>910</v>
      </c>
    </row>
    <row r="41" spans="1:2" ht="13">
      <c r="A41" s="309">
        <v>29</v>
      </c>
      <c r="B41" s="310" t="s">
        <v>911</v>
      </c>
    </row>
    <row r="42" spans="1:2" ht="13">
      <c r="A42" s="309">
        <v>30</v>
      </c>
      <c r="B42" s="310" t="s">
        <v>912</v>
      </c>
    </row>
    <row r="43" spans="1:2" ht="13">
      <c r="A43" s="309">
        <v>31</v>
      </c>
      <c r="B43" s="310" t="s">
        <v>913</v>
      </c>
    </row>
    <row r="44" spans="1:2" ht="13">
      <c r="A44" s="309">
        <v>32</v>
      </c>
      <c r="B44" s="310" t="s">
        <v>914</v>
      </c>
    </row>
    <row r="45" spans="1:2" ht="13">
      <c r="A45" s="309">
        <v>33</v>
      </c>
      <c r="B45" s="310" t="s">
        <v>915</v>
      </c>
    </row>
    <row r="46" spans="1:2" ht="13">
      <c r="A46" s="309">
        <v>34</v>
      </c>
      <c r="B46" s="310" t="s">
        <v>916</v>
      </c>
    </row>
    <row r="47" spans="1:2" ht="13">
      <c r="A47" s="309">
        <v>35</v>
      </c>
      <c r="B47" s="310" t="s">
        <v>917</v>
      </c>
    </row>
    <row r="48" spans="1:2" ht="13">
      <c r="A48" s="309">
        <v>36</v>
      </c>
      <c r="B48" s="310" t="s">
        <v>918</v>
      </c>
    </row>
    <row r="49" spans="1:2" ht="13">
      <c r="A49" s="309">
        <v>37</v>
      </c>
      <c r="B49" s="310" t="s">
        <v>919</v>
      </c>
    </row>
    <row r="50" spans="1:2" ht="13">
      <c r="A50" s="309">
        <v>38</v>
      </c>
      <c r="B50" s="310" t="s">
        <v>920</v>
      </c>
    </row>
    <row r="51" spans="1:2" ht="13">
      <c r="A51" s="309">
        <v>39</v>
      </c>
      <c r="B51" s="310" t="s">
        <v>921</v>
      </c>
    </row>
    <row r="52" spans="1:2" ht="13">
      <c r="A52" s="309">
        <v>40</v>
      </c>
      <c r="B52" s="310" t="s">
        <v>922</v>
      </c>
    </row>
    <row r="53" spans="1:2" ht="13">
      <c r="A53" s="309">
        <v>41</v>
      </c>
      <c r="B53" s="310" t="s">
        <v>923</v>
      </c>
    </row>
    <row r="54" spans="1:2" ht="13">
      <c r="A54" s="309">
        <v>42</v>
      </c>
      <c r="B54" s="310" t="s">
        <v>924</v>
      </c>
    </row>
    <row r="55" spans="1:2" ht="13">
      <c r="A55" s="309">
        <v>43</v>
      </c>
      <c r="B55" s="310" t="s">
        <v>925</v>
      </c>
    </row>
    <row r="56" spans="1:2" ht="13">
      <c r="A56" s="309">
        <v>44</v>
      </c>
      <c r="B56" s="310" t="s">
        <v>926</v>
      </c>
    </row>
    <row r="57" spans="1:2" ht="13">
      <c r="A57" s="309">
        <v>45</v>
      </c>
      <c r="B57" s="310" t="s">
        <v>927</v>
      </c>
    </row>
    <row r="58" spans="1:2" ht="13">
      <c r="A58" s="309">
        <v>46</v>
      </c>
      <c r="B58" s="310" t="s">
        <v>928</v>
      </c>
    </row>
    <row r="59" spans="1:2" ht="13">
      <c r="A59" s="309">
        <v>47</v>
      </c>
      <c r="B59" s="310" t="s">
        <v>929</v>
      </c>
    </row>
    <row r="60" spans="1:2" ht="13">
      <c r="A60" s="309">
        <v>48</v>
      </c>
      <c r="B60" s="310" t="s">
        <v>930</v>
      </c>
    </row>
    <row r="61" spans="1:2" ht="13">
      <c r="A61" s="309">
        <v>49</v>
      </c>
      <c r="B61" s="310" t="s">
        <v>931</v>
      </c>
    </row>
    <row r="62" spans="1:2" ht="13">
      <c r="A62" s="309">
        <v>50</v>
      </c>
      <c r="B62" s="310" t="s">
        <v>932</v>
      </c>
    </row>
    <row r="63" spans="1:2" ht="13">
      <c r="A63" s="309">
        <v>51</v>
      </c>
      <c r="B63" s="310" t="s">
        <v>933</v>
      </c>
    </row>
    <row r="64" spans="1:2" ht="13">
      <c r="A64" s="309">
        <v>52</v>
      </c>
      <c r="B64" s="310" t="s">
        <v>934</v>
      </c>
    </row>
    <row r="65" spans="1:2" ht="13">
      <c r="A65" s="309">
        <v>53</v>
      </c>
      <c r="B65" s="310" t="s">
        <v>935</v>
      </c>
    </row>
    <row r="66" spans="1:2" ht="13">
      <c r="A66" s="309">
        <v>54</v>
      </c>
      <c r="B66" s="310" t="s">
        <v>936</v>
      </c>
    </row>
    <row r="67" spans="1:2" ht="13">
      <c r="A67" s="309">
        <v>55</v>
      </c>
      <c r="B67" s="310" t="s">
        <v>937</v>
      </c>
    </row>
    <row r="68" spans="1:2" ht="13">
      <c r="A68" s="309">
        <v>56</v>
      </c>
      <c r="B68" s="310" t="s">
        <v>938</v>
      </c>
    </row>
    <row r="69" spans="1:2" ht="13">
      <c r="A69" s="309">
        <v>57</v>
      </c>
      <c r="B69" s="310" t="s">
        <v>939</v>
      </c>
    </row>
    <row r="70" spans="1:2" ht="13">
      <c r="A70" s="309">
        <v>58</v>
      </c>
      <c r="B70" s="310" t="s">
        <v>940</v>
      </c>
    </row>
    <row r="71" spans="1:2" ht="13">
      <c r="A71" s="309">
        <v>59</v>
      </c>
      <c r="B71" s="310" t="s">
        <v>941</v>
      </c>
    </row>
    <row r="72" spans="1:2" ht="13">
      <c r="A72" s="309">
        <v>60</v>
      </c>
      <c r="B72" s="310" t="s">
        <v>942</v>
      </c>
    </row>
    <row r="73" spans="1:2" ht="13">
      <c r="A73" s="309">
        <v>61</v>
      </c>
      <c r="B73" s="310" t="s">
        <v>943</v>
      </c>
    </row>
    <row r="74" spans="1:2" ht="13">
      <c r="A74" s="309">
        <v>62</v>
      </c>
      <c r="B74" s="310" t="s">
        <v>944</v>
      </c>
    </row>
    <row r="75" spans="1:2" ht="13">
      <c r="A75" s="309">
        <v>63</v>
      </c>
      <c r="B75" s="310" t="s">
        <v>945</v>
      </c>
    </row>
    <row r="76" spans="1:2" ht="13">
      <c r="A76" s="309">
        <v>64</v>
      </c>
      <c r="B76" s="310" t="s">
        <v>946</v>
      </c>
    </row>
    <row r="77" spans="1:2" ht="13">
      <c r="A77" s="309">
        <v>65</v>
      </c>
      <c r="B77" s="310" t="s">
        <v>947</v>
      </c>
    </row>
    <row r="78" spans="1:2" ht="13">
      <c r="A78" s="309">
        <v>66</v>
      </c>
      <c r="B78" s="310" t="s">
        <v>948</v>
      </c>
    </row>
    <row r="79" spans="1:2" ht="13">
      <c r="A79" s="309">
        <v>67</v>
      </c>
      <c r="B79" s="310" t="s">
        <v>949</v>
      </c>
    </row>
    <row r="80" spans="1:2" ht="13">
      <c r="A80" s="309">
        <v>68</v>
      </c>
      <c r="B80" s="310" t="s">
        <v>950</v>
      </c>
    </row>
    <row r="81" spans="1:2" ht="13">
      <c r="A81" s="309">
        <v>69</v>
      </c>
      <c r="B81" s="310" t="s">
        <v>951</v>
      </c>
    </row>
    <row r="82" spans="1:2" ht="13">
      <c r="A82" s="309">
        <v>70</v>
      </c>
      <c r="B82" s="310" t="s">
        <v>952</v>
      </c>
    </row>
    <row r="83" spans="1:2" ht="13">
      <c r="A83" s="309">
        <v>71</v>
      </c>
      <c r="B83" s="310" t="s">
        <v>953</v>
      </c>
    </row>
    <row r="84" spans="1:2" ht="13">
      <c r="A84" s="309">
        <v>72</v>
      </c>
      <c r="B84" s="310" t="s">
        <v>954</v>
      </c>
    </row>
    <row r="85" spans="1:2" ht="13">
      <c r="A85" s="309">
        <v>73</v>
      </c>
      <c r="B85" s="310" t="s">
        <v>955</v>
      </c>
    </row>
    <row r="86" spans="1:2" ht="13">
      <c r="A86" s="309">
        <v>74</v>
      </c>
      <c r="B86" s="310" t="s">
        <v>956</v>
      </c>
    </row>
    <row r="87" spans="1:2" ht="13">
      <c r="A87" s="309">
        <v>75</v>
      </c>
      <c r="B87" s="310" t="s">
        <v>957</v>
      </c>
    </row>
    <row r="88" spans="1:2" ht="13">
      <c r="A88" s="309">
        <v>76</v>
      </c>
      <c r="B88" s="310" t="s">
        <v>958</v>
      </c>
    </row>
    <row r="89" spans="1:2" ht="13">
      <c r="A89" s="309">
        <v>77</v>
      </c>
      <c r="B89" s="310" t="s">
        <v>959</v>
      </c>
    </row>
    <row r="90" spans="1:2" ht="13">
      <c r="A90" s="309">
        <v>78</v>
      </c>
      <c r="B90" s="310" t="s">
        <v>960</v>
      </c>
    </row>
    <row r="91" spans="1:2" ht="13">
      <c r="A91" s="309">
        <v>79</v>
      </c>
      <c r="B91" s="310" t="s">
        <v>961</v>
      </c>
    </row>
    <row r="92" spans="1:2" ht="13">
      <c r="A92" s="309">
        <v>80</v>
      </c>
      <c r="B92" s="310" t="s">
        <v>962</v>
      </c>
    </row>
    <row r="93" spans="1:2" ht="13">
      <c r="A93" s="309">
        <v>81</v>
      </c>
      <c r="B93" s="310" t="s">
        <v>963</v>
      </c>
    </row>
    <row r="94" spans="1:2" ht="13">
      <c r="A94" s="309">
        <v>82</v>
      </c>
      <c r="B94" s="310" t="s">
        <v>964</v>
      </c>
    </row>
    <row r="95" spans="1:2" ht="13">
      <c r="A95" s="309">
        <v>83</v>
      </c>
      <c r="B95" s="310" t="s">
        <v>965</v>
      </c>
    </row>
    <row r="96" spans="1:2" ht="13">
      <c r="A96" s="309">
        <v>84</v>
      </c>
      <c r="B96" s="310" t="s">
        <v>966</v>
      </c>
    </row>
    <row r="97" spans="1:2" ht="13">
      <c r="A97" s="309">
        <v>85</v>
      </c>
      <c r="B97" s="310" t="s">
        <v>967</v>
      </c>
    </row>
    <row r="98" spans="1:2" ht="13">
      <c r="A98" s="309">
        <v>86</v>
      </c>
      <c r="B98" s="310" t="s">
        <v>968</v>
      </c>
    </row>
    <row r="99" spans="1:2" ht="13">
      <c r="A99" s="309">
        <v>87</v>
      </c>
      <c r="B99" s="310" t="s">
        <v>969</v>
      </c>
    </row>
    <row r="100" spans="1:2" ht="13">
      <c r="A100" s="309">
        <v>88</v>
      </c>
      <c r="B100" s="310" t="s">
        <v>970</v>
      </c>
    </row>
    <row r="101" spans="1:2" ht="13">
      <c r="A101" s="309">
        <v>89</v>
      </c>
      <c r="B101" s="310" t="s">
        <v>971</v>
      </c>
    </row>
    <row r="102" spans="1:2" ht="13">
      <c r="A102" s="309">
        <v>90</v>
      </c>
      <c r="B102" s="310" t="s">
        <v>972</v>
      </c>
    </row>
    <row r="103" spans="1:2" ht="13">
      <c r="A103" s="309">
        <v>91</v>
      </c>
      <c r="B103" s="310" t="s">
        <v>973</v>
      </c>
    </row>
    <row r="104" spans="1:2" ht="13">
      <c r="A104" s="309">
        <v>92</v>
      </c>
      <c r="B104" s="310" t="s">
        <v>974</v>
      </c>
    </row>
    <row r="105" spans="1:2" ht="13">
      <c r="A105" s="309">
        <v>93</v>
      </c>
      <c r="B105" s="310" t="s">
        <v>975</v>
      </c>
    </row>
    <row r="106" spans="1:2" ht="13">
      <c r="A106" s="309">
        <v>94</v>
      </c>
      <c r="B106" s="310" t="s">
        <v>976</v>
      </c>
    </row>
    <row r="107" spans="1:2" ht="13">
      <c r="A107" s="309">
        <v>95</v>
      </c>
      <c r="B107" s="310" t="s">
        <v>977</v>
      </c>
    </row>
    <row r="108" spans="1:2" ht="13">
      <c r="A108" s="309">
        <v>96</v>
      </c>
      <c r="B108" s="310" t="s">
        <v>978</v>
      </c>
    </row>
    <row r="109" spans="1:2" ht="13">
      <c r="A109" s="309">
        <v>97</v>
      </c>
      <c r="B109" s="310" t="s">
        <v>979</v>
      </c>
    </row>
    <row r="110" spans="1:2" ht="13">
      <c r="A110" s="309">
        <v>98</v>
      </c>
      <c r="B110" s="310" t="s">
        <v>980</v>
      </c>
    </row>
    <row r="111" spans="1:2" ht="13">
      <c r="A111" s="309">
        <v>99</v>
      </c>
      <c r="B111" s="310" t="s">
        <v>981</v>
      </c>
    </row>
    <row r="112" spans="1:2" ht="13">
      <c r="A112" s="309">
        <v>100</v>
      </c>
      <c r="B112" s="310" t="s">
        <v>982</v>
      </c>
    </row>
  </sheetData>
  <sheetProtection selectLockedCells="1" selectUnlockedCells="1"/>
  <customSheetViews>
    <customSheetView guid="{B48B8B4C-A880-453D-8729-90D004BEF0DB}" state="hidden">
      <selection sqref="A1:F1"/>
      <pageMargins left="0" right="0" top="0" bottom="0" header="0" footer="0"/>
      <pageSetup orientation="portrait" r:id="rId1"/>
      <headerFooter alignWithMargins="0"/>
    </customSheetView>
    <customSheetView guid="{7043F04C-1FA3-449D-BEB8-4AC08DF68A5A}" state="hidden">
      <selection sqref="A1:F1"/>
      <pageMargins left="0" right="0" top="0" bottom="0" header="0" footer="0"/>
      <pageSetup orientation="portrait" r:id="rId2"/>
      <headerFooter alignWithMargins="0"/>
    </customSheetView>
    <customSheetView guid="{D0757F9E-DF41-4B40-A5E5-F4F8FDD8D61D}" state="hidden">
      <selection sqref="A1:F1"/>
      <pageMargins left="0" right="0" top="0" bottom="0" header="0" footer="0"/>
      <pageSetup orientation="portrait" r:id="rId3"/>
      <headerFooter alignWithMargins="0"/>
    </customSheetView>
    <customSheetView guid="{E81F0721-C35D-4189-B675-E46A21339863}" state="hidden">
      <selection sqref="A1:F1"/>
      <pageMargins left="0" right="0" top="0" bottom="0" header="0" footer="0"/>
      <pageSetup orientation="portrait" r:id="rId4"/>
      <headerFooter alignWithMargins="0"/>
    </customSheetView>
    <customSheetView guid="{223BC0FC-814D-40F0-9795-CE82A16FF3A5}" state="hidden">
      <selection sqref="A1:F1"/>
      <pageMargins left="0" right="0" top="0" bottom="0" header="0" footer="0"/>
      <pageSetup orientation="portrait" r:id="rId5"/>
      <headerFooter alignWithMargins="0"/>
    </customSheetView>
    <customSheetView guid="{D53177B2-31EC-4222-B97A-A37DCFD9E45B}" state="hidden">
      <selection sqref="A1:F1"/>
      <pageMargins left="0" right="0" top="0" bottom="0" header="0" footer="0"/>
      <pageSetup orientation="portrait" r:id="rId6"/>
      <headerFooter alignWithMargins="0"/>
    </customSheetView>
    <customSheetView guid="{B3CE7B10-A914-4559-A6DA-AED8C22AFD6D}" state="hidden">
      <selection sqref="A1:F1"/>
      <pageMargins left="0" right="0" top="0" bottom="0" header="0" footer="0"/>
      <pageSetup orientation="portrait" r:id="rId7"/>
      <headerFooter alignWithMargins="0"/>
    </customSheetView>
    <customSheetView guid="{7487ED9F-BBED-4B2A-9631-22F1A430946B}" state="hidden">
      <selection sqref="A1:F1"/>
      <pageMargins left="0" right="0" top="0" bottom="0" header="0" footer="0"/>
      <pageSetup orientation="portrait" r:id="rId8"/>
      <headerFooter alignWithMargins="0"/>
    </customSheetView>
    <customSheetView guid="{A7DBDDEF-9245-44C6-9EBF-032DB6E1C0A2}" state="hidden">
      <selection sqref="A1:F1"/>
      <pageMargins left="0" right="0" top="0" bottom="0" header="0" footer="0"/>
      <pageSetup orientation="portrait" r:id="rId9"/>
      <headerFooter alignWithMargins="0"/>
    </customSheetView>
    <customSheetView guid="{E9F4E142-7D26-464D-BECA-4F3806DB1FE1}" state="hidden">
      <selection sqref="A1:F1"/>
      <pageMargins left="0" right="0" top="0" bottom="0" header="0" footer="0"/>
      <pageSetup orientation="portrait" r:id="rId10"/>
      <headerFooter alignWithMargins="0"/>
    </customSheetView>
    <customSheetView guid="{27A45B7A-04F2-4516-B80B-5ED0825D4ED3}" state="hidden" topLeftCell="A2">
      <selection activeCell="C2" sqref="C2"/>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01ACF2E1-8E61-4459-ABC1-B6C183DEED61}" state="hidden" showRuler="0">
      <selection sqref="A1:B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B23AD343-29DA-4CE0-BD10-47BF44F3782F}" state="hidden">
      <selection sqref="A1:F1"/>
      <pageMargins left="0" right="0" top="0" bottom="0" header="0" footer="0"/>
      <pageSetup orientation="portrait" r:id="rId16"/>
      <headerFooter alignWithMargins="0"/>
    </customSheetView>
    <customSheetView guid="{4AA1107B-A795-4744-B566-827168772C7A}" state="hidden">
      <selection sqref="A1:F1"/>
      <pageMargins left="0" right="0" top="0" bottom="0" header="0" footer="0"/>
      <pageSetup orientation="portrait" r:id="rId17"/>
      <headerFooter alignWithMargins="0"/>
    </customSheetView>
    <customSheetView guid="{EE46BCD1-F715-4FA9-A5FC-1B125AD601E0}" state="hidden">
      <selection sqref="A1:F1"/>
      <pageMargins left="0" right="0" top="0" bottom="0" header="0" footer="0"/>
      <pageSetup orientation="portrait" r:id="rId18"/>
      <headerFooter alignWithMargins="0"/>
    </customSheetView>
    <customSheetView guid="{E97134B6-5E8D-4951-8DA0-73D065532361}" state="hidden">
      <selection sqref="A1:F1"/>
      <pageMargins left="0" right="0" top="0" bottom="0" header="0" footer="0"/>
      <pageSetup orientation="portrait" r:id="rId19"/>
      <headerFooter alignWithMargins="0"/>
    </customSheetView>
    <customSheetView guid="{B835C05C-B615-4DCB-982D-4519616B3CD8}" state="hidden">
      <selection sqref="A1:F1"/>
      <pageMargins left="0" right="0" top="0" bottom="0" header="0" footer="0"/>
      <pageSetup orientation="portrait" r:id="rId20"/>
      <headerFooter alignWithMargins="0"/>
    </customSheetView>
    <customSheetView guid="{17F5C48B-526E-48D2-9F97-823D578F9893}" state="hidden">
      <selection sqref="A1:F1"/>
      <pageMargins left="0" right="0" top="0" bottom="0" header="0" footer="0"/>
      <pageSetup orientation="portrait" r:id="rId21"/>
      <headerFooter alignWithMargins="0"/>
    </customSheetView>
    <customSheetView guid="{7F1A5DE7-1043-4C11-AB2C-CC6BC6A0F482}" state="hidden">
      <selection sqref="A1:F1"/>
      <pageMargins left="0" right="0" top="0" bottom="0" header="0" footer="0"/>
      <pageSetup orientation="portrait" r:id="rId22"/>
      <headerFooter alignWithMargins="0"/>
    </customSheetView>
    <customSheetView guid="{75D87FDD-0292-4E5A-8E8F-63018B009393}"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4.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4.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31</vt:i4>
      </vt:variant>
    </vt:vector>
  </HeadingPairs>
  <TitlesOfParts>
    <vt:vector size="57" baseType="lpstr">
      <vt:lpstr>Basic</vt:lpstr>
      <vt:lpstr>Cover</vt:lpstr>
      <vt:lpstr>Instructions</vt:lpstr>
      <vt:lpstr>Names of Bidder</vt:lpstr>
      <vt:lpstr>Sch-1</vt:lpstr>
      <vt:lpstr>Sch-1 dis</vt:lpstr>
      <vt:lpstr>Sch-2</vt:lpstr>
      <vt:lpstr>Sch-2 Dis</vt:lpstr>
      <vt:lpstr>Sch-3 Dis</vt:lpstr>
      <vt:lpstr>Sch-4</vt:lpstr>
      <vt:lpstr>Sch-1  (2)</vt:lpstr>
      <vt:lpstr>Schedule-1</vt:lpstr>
      <vt:lpstr>Schedule-2</vt:lpstr>
      <vt:lpstr>Sch-5 Dis</vt:lpstr>
      <vt:lpstr>Sch-3</vt:lpstr>
      <vt:lpstr>Sch-7</vt:lpstr>
      <vt:lpstr>Sch-7 Dis</vt:lpstr>
      <vt:lpstr>Octroi</vt:lpstr>
      <vt:lpstr>Entry Tax</vt:lpstr>
      <vt:lpstr>Other Taxes &amp; Duties</vt:lpstr>
      <vt:lpstr>Bid Form </vt:lpstr>
      <vt:lpstr>Q &amp; C (2)</vt:lpstr>
      <vt:lpstr>Q &amp; C</vt:lpstr>
      <vt:lpstr>N to W</vt:lpstr>
      <vt:lpstr>Sheet1</vt:lpstr>
      <vt:lpstr>Sheet3</vt:lpstr>
      <vt:lpstr>'Bid Form '!Print_Area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(2)'!Print_Area</vt:lpstr>
      <vt:lpstr>'Sch-1 dis'!Print_Area</vt:lpstr>
      <vt:lpstr>'Sch-2'!Print_Area</vt:lpstr>
      <vt:lpstr>'Sch-2 Dis'!Print_Area</vt:lpstr>
      <vt:lpstr>'Sch-3'!Print_Area</vt:lpstr>
      <vt:lpstr>'Sch-3 Dis'!Print_Area</vt:lpstr>
      <vt:lpstr>'Sch-4'!Print_Area</vt:lpstr>
      <vt:lpstr>'Sch-5 Dis'!Print_Area</vt:lpstr>
      <vt:lpstr>'Sch-7'!Print_Area</vt:lpstr>
      <vt:lpstr>'Sch-7 Dis'!Print_Area</vt:lpstr>
      <vt:lpstr>'Schedule-2'!Print_Area</vt:lpstr>
      <vt:lpstr>'Sch-1'!Print_Titles</vt:lpstr>
      <vt:lpstr>'Sch-1  (2)'!Print_Titles</vt:lpstr>
      <vt:lpstr>'Sch-1 dis'!Print_Titles</vt:lpstr>
      <vt:lpstr>'Sch-2'!Print_Titles</vt:lpstr>
      <vt:lpstr>'Sch-2 Dis'!Print_Titles</vt:lpstr>
      <vt:lpstr>'Sch-3'!Print_Titles</vt:lpstr>
      <vt:lpstr>'Sch-3 Dis'!Print_Titles</vt:lpstr>
      <vt:lpstr>'Sch-5 Dis'!Print_Titles</vt:lpstr>
      <vt:lpstr>'Sch-7'!Print_Titles</vt:lpstr>
      <vt:lpstr>'Sch-7 Dis'!Print_Titles</vt:lpstr>
      <vt:lpstr>'Schedule-2'!Print_Titles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 {अमित वर्मा}</cp:lastModifiedBy>
  <cp:revision/>
  <dcterms:created xsi:type="dcterms:W3CDTF">2001-07-26T10:23:15Z</dcterms:created>
  <dcterms:modified xsi:type="dcterms:W3CDTF">2025-04-15T17:25:46Z</dcterms:modified>
  <cp:category/>
  <cp:contentStatus/>
</cp:coreProperties>
</file>