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ctrlProps/ctrlProp3.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4.xml" ContentType="application/vnd.ms-excel.controlproperties+xml"/>
  <Override PartName="/xl/ctrlProps/ctrlProp5.xml" ContentType="application/vnd.ms-excel.controlpropertie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xl/revisions/userNames1.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Headers.xml" ContentType="application/vnd.openxmlformats-officedocument.spreadsheetml.revisionHeaders+xml"/>
  <Override PartName="/xl/revisions/revisionLog2.xml" ContentType="application/vnd.openxmlformats-officedocument.spreadsheetml.revisionLog+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Z:\04_VENKATESH KARRI\RTM\14_SS91Tr. Network Expansion in Gujarat\3-Corrigendum\"/>
    </mc:Choice>
  </mc:AlternateContent>
  <workbookProtection revisionsPassword="BA13" lockRevision="1"/>
  <bookViews>
    <workbookView xWindow="480" yWindow="15" windowWidth="10815" windowHeight="11595" tabRatio="982" firstSheet="17" activeTab="25"/>
  </bookViews>
  <sheets>
    <sheet name="Basic" sheetId="1" state="hidden" r:id="rId1"/>
    <sheet name="Cover" sheetId="2" r:id="rId2"/>
    <sheet name="Names of Bidder" sheetId="3" r:id="rId3"/>
    <sheet name="Attach 3(JV)" sheetId="4" r:id="rId4"/>
    <sheet name="Attach 3(QR)" sheetId="5" r:id="rId5"/>
    <sheet name="Attach 4" sheetId="6" r:id="rId6"/>
    <sheet name="Attach 4 (A)" sheetId="7" r:id="rId7"/>
    <sheet name="Attach 4 (B)" sheetId="8" r:id="rId8"/>
    <sheet name="Attach 5" sheetId="9" r:id="rId9"/>
    <sheet name="Attach 5A" sheetId="10" r:id="rId10"/>
    <sheet name="Attach 6" sheetId="11" r:id="rId11"/>
    <sheet name="Attach 7" sheetId="12" r:id="rId12"/>
    <sheet name="Attach 9" sheetId="13" r:id="rId13"/>
    <sheet name="Attach 10" sheetId="14" r:id="rId14"/>
    <sheet name="Attach 11" sheetId="15" r:id="rId15"/>
    <sheet name="Attach 12" sheetId="16" r:id="rId16"/>
    <sheet name="Attach 13" sheetId="17" r:id="rId17"/>
    <sheet name="Attach 14" sheetId="18" r:id="rId18"/>
    <sheet name="Attach 14-IP" sheetId="19" r:id="rId19"/>
    <sheet name="Attach 15" sheetId="20" r:id="rId20"/>
    <sheet name="Attach 16" sheetId="21" r:id="rId21"/>
    <sheet name="Attach 17" sheetId="22" r:id="rId22"/>
    <sheet name="Attach 18" sheetId="23" r:id="rId23"/>
    <sheet name="Attach 18 SP" sheetId="24" r:id="rId24"/>
    <sheet name="Attach 19" sheetId="25" r:id="rId25"/>
    <sheet name="Bid Form 1st Envelope " sheetId="26" r:id="rId26"/>
    <sheet name="N to W" sheetId="27" state="hidden" r:id="rId27"/>
    <sheet name="Sheet1" sheetId="28" state="hidden" r:id="rId28"/>
  </sheets>
  <externalReferences>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s>
  <definedNames>
    <definedName name="\A" localSheetId="15">#REF!</definedName>
    <definedName name="\A" localSheetId="21">#REF!</definedName>
    <definedName name="\A" localSheetId="22">#REF!</definedName>
    <definedName name="\A" localSheetId="9">#REF!</definedName>
    <definedName name="\A" localSheetId="2">#REF!</definedName>
    <definedName name="\A">#REF!</definedName>
    <definedName name="\aa" localSheetId="15">#REF!</definedName>
    <definedName name="\aa" localSheetId="23">#REF!</definedName>
    <definedName name="\aa" localSheetId="9">#REF!</definedName>
    <definedName name="\aa" localSheetId="2">#REF!</definedName>
    <definedName name="\aa">#REF!</definedName>
    <definedName name="\B" localSheetId="15">#REF!</definedName>
    <definedName name="\B" localSheetId="21">#REF!</definedName>
    <definedName name="\B" localSheetId="22">#REF!</definedName>
    <definedName name="\B" localSheetId="9">#REF!</definedName>
    <definedName name="\B" localSheetId="2">#REF!</definedName>
    <definedName name="\B">#REF!</definedName>
    <definedName name="\C" localSheetId="15">#REF!</definedName>
    <definedName name="\C" localSheetId="21">#REF!</definedName>
    <definedName name="\C" localSheetId="22">#REF!</definedName>
    <definedName name="\C" localSheetId="9">#REF!</definedName>
    <definedName name="\C" localSheetId="2">#REF!</definedName>
    <definedName name="\C">#REF!</definedName>
    <definedName name="\M" localSheetId="15">#REF!</definedName>
    <definedName name="\M" localSheetId="22">#REF!</definedName>
    <definedName name="\M" localSheetId="9">#REF!</definedName>
    <definedName name="\M" localSheetId="2">#REF!</definedName>
    <definedName name="\M">#REF!</definedName>
    <definedName name="\N" localSheetId="15">#REF!</definedName>
    <definedName name="\N" localSheetId="22">#REF!</definedName>
    <definedName name="\N" localSheetId="9">#REF!</definedName>
    <definedName name="\N" localSheetId="2">#REF!</definedName>
    <definedName name="\N">#REF!</definedName>
    <definedName name="\P" localSheetId="15">#REF!</definedName>
    <definedName name="\P" localSheetId="22">#REF!</definedName>
    <definedName name="\P" localSheetId="9">#REF!</definedName>
    <definedName name="\P" localSheetId="2">#REF!</definedName>
    <definedName name="\P">#REF!</definedName>
    <definedName name="\R" localSheetId="15">#REF!</definedName>
    <definedName name="\R" localSheetId="22">#REF!</definedName>
    <definedName name="\R" localSheetId="9">#REF!</definedName>
    <definedName name="\R" localSheetId="2">#REF!</definedName>
    <definedName name="\R">#REF!</definedName>
    <definedName name="\U" localSheetId="15">#REF!</definedName>
    <definedName name="\U" localSheetId="22">#REF!</definedName>
    <definedName name="\U" localSheetId="9">#REF!</definedName>
    <definedName name="\U" localSheetId="2">#REF!</definedName>
    <definedName name="\U">#REF!</definedName>
    <definedName name="\V" localSheetId="15">#REF!</definedName>
    <definedName name="\V" localSheetId="22">#REF!</definedName>
    <definedName name="\V" localSheetId="9">#REF!</definedName>
    <definedName name="\V" localSheetId="2">#REF!</definedName>
    <definedName name="\V">#REF!</definedName>
    <definedName name="\x" localSheetId="15">#REF!</definedName>
    <definedName name="\x" localSheetId="23">#REF!</definedName>
    <definedName name="\x" localSheetId="9">#REF!</definedName>
    <definedName name="\x" localSheetId="2">#REF!</definedName>
    <definedName name="\x">#REF!</definedName>
    <definedName name="_xlnm._FilterDatabase" localSheetId="2" hidden="1">'Names of Bidder'!$B$6:$G$11</definedName>
    <definedName name="ab" localSheetId="15">#REF!</definedName>
    <definedName name="ab" localSheetId="22">#REF!</definedName>
    <definedName name="ab" localSheetId="9">#REF!</definedName>
    <definedName name="ab" localSheetId="2">#REF!</definedName>
    <definedName name="ab">#REF!</definedName>
    <definedName name="abc" localSheetId="2">#REF!</definedName>
    <definedName name="abc">#REF!</definedName>
    <definedName name="biddername" localSheetId="15">#REF!</definedName>
    <definedName name="biddername" localSheetId="23">#REF!</definedName>
    <definedName name="biddername" localSheetId="9">#REF!</definedName>
    <definedName name="biddername" localSheetId="2">#REF!</definedName>
    <definedName name="biddername">#REF!</definedName>
    <definedName name="BL2A" localSheetId="15">'[1]Attach-3 (QR)'!#REF!</definedName>
    <definedName name="BL2A" localSheetId="9">'[2]Attach-3 (QR)'!#REF!</definedName>
    <definedName name="BL2A">#REF!</definedName>
    <definedName name="BL2A2" localSheetId="15">'[1]Attach-3 (QR)'!#REF!</definedName>
    <definedName name="BL2A2" localSheetId="23">'[3]Attach-3 (QR)'!#REF!</definedName>
    <definedName name="BL2A2" localSheetId="9">'[4]Attach-3 (QR)'!#REF!</definedName>
    <definedName name="BL2A2" localSheetId="2">'[5]Attach-3 (QR)'!#REF!</definedName>
    <definedName name="BL2A2">#REF!</definedName>
    <definedName name="BL2AA" localSheetId="15">'[1]Attach-3 (QR)'!#REF!</definedName>
    <definedName name="BL2AA" localSheetId="9">'[2]Attach-3 (QR)'!#REF!</definedName>
    <definedName name="BL2AA">#REF!</definedName>
    <definedName name="BL2AAA" localSheetId="13">#REF!</definedName>
    <definedName name="BL2AAA" localSheetId="15">'[1]Attach-3 (QR)'!#REF!</definedName>
    <definedName name="BL2AAA" localSheetId="21">'[6]Attach QR'!$J$785</definedName>
    <definedName name="BL2AAA" localSheetId="23">'[3]Attach-3 (QR)'!#REF!</definedName>
    <definedName name="BL2AAA" localSheetId="9">'[4]Attach-3 (QR)'!#REF!</definedName>
    <definedName name="BL2AAA" localSheetId="2">'[5]Attach-3 (QR)'!#REF!</definedName>
    <definedName name="BL2AAA">#REF!</definedName>
    <definedName name="BL2B" localSheetId="13">#REF!</definedName>
    <definedName name="BL2B" localSheetId="15">'[1]Attach-3 (QR)'!#REF!</definedName>
    <definedName name="BL2B" localSheetId="9">'[2]Attach-3 (QR)'!#REF!</definedName>
    <definedName name="BL2B">#REF!</definedName>
    <definedName name="BL2BB" localSheetId="13">#REF!</definedName>
    <definedName name="BL2BB" localSheetId="15">'[1]Attach-3 (QR)'!#REF!</definedName>
    <definedName name="BL2BB" localSheetId="23">'[3]Attach-3 (QR)'!#REF!</definedName>
    <definedName name="BL2BB" localSheetId="9">'[4]Attach-3 (QR)'!#REF!</definedName>
    <definedName name="BL2BB" localSheetId="2">'[5]Attach-3 (QR)'!#REF!</definedName>
    <definedName name="BL2BB">#REF!</definedName>
    <definedName name="BL2BBB" localSheetId="13">#REF!</definedName>
    <definedName name="BL2BBB" localSheetId="15">'[1]Attach-3 (QR)'!#REF!</definedName>
    <definedName name="BL2BBB" localSheetId="21">'[6]Attach QR'!$K$785</definedName>
    <definedName name="BL2BBB" localSheetId="23">'[3]Attach-3 (QR)'!#REF!</definedName>
    <definedName name="BL2BBB" localSheetId="9">'[4]Attach-3 (QR)'!#REF!</definedName>
    <definedName name="BL2BBB" localSheetId="2">'[5]Attach-3 (QR)'!#REF!</definedName>
    <definedName name="BL2BBB">#REF!</definedName>
    <definedName name="BL2C" localSheetId="13">#REF!</definedName>
    <definedName name="BL2C" localSheetId="15">'[1]Attach-3 (QR)'!#REF!</definedName>
    <definedName name="BL2C" localSheetId="9">'[2]Attach-3 (QR)'!#REF!</definedName>
    <definedName name="BL2C">#REF!</definedName>
    <definedName name="BL2CC" localSheetId="13">#REF!</definedName>
    <definedName name="BL2CC" localSheetId="15">'[1]Attach-3 (QR)'!#REF!</definedName>
    <definedName name="BL2CC" localSheetId="23">'[3]Attach-3 (QR)'!#REF!</definedName>
    <definedName name="BL2CC" localSheetId="9">'[4]Attach-3 (QR)'!#REF!</definedName>
    <definedName name="BL2CC" localSheetId="2">'[5]Attach-3 (QR)'!#REF!</definedName>
    <definedName name="BL2CC">#REF!</definedName>
    <definedName name="BL2CCC" localSheetId="13">#REF!</definedName>
    <definedName name="BL2CCC" localSheetId="15">'[1]Attach-3 (QR)'!#REF!</definedName>
    <definedName name="BL2CCC" localSheetId="21">'[6]Attach QR'!$L$785</definedName>
    <definedName name="BL2CCC" localSheetId="23">'[3]Attach-3 (QR)'!#REF!</definedName>
    <definedName name="BL2CCC" localSheetId="9">'[4]Attach-3 (QR)'!#REF!</definedName>
    <definedName name="BL2CCC" localSheetId="2">'[5]Attach-3 (QR)'!#REF!</definedName>
    <definedName name="BL2CCC">#REF!</definedName>
    <definedName name="BL3A" localSheetId="13">#REF!</definedName>
    <definedName name="BL3A" localSheetId="15">'[1]Attach-3 (QR)'!#REF!</definedName>
    <definedName name="BL3A" localSheetId="9">'[2]Attach-3 (QR)'!#REF!</definedName>
    <definedName name="BL3A">#REF!</definedName>
    <definedName name="BL3AA" localSheetId="13">#REF!</definedName>
    <definedName name="BL3AA" localSheetId="15">'[1]Attach-3 (QR)'!#REF!</definedName>
    <definedName name="BL3AA" localSheetId="23">'[3]Attach-3 (QR)'!#REF!</definedName>
    <definedName name="BL3AA" localSheetId="9">'[4]Attach-3 (QR)'!#REF!</definedName>
    <definedName name="BL3AA" localSheetId="2">'[5]Attach-3 (QR)'!#REF!</definedName>
    <definedName name="BL3AA">#REF!</definedName>
    <definedName name="BL3AAA" localSheetId="13">#REF!</definedName>
    <definedName name="BL3AAA" localSheetId="15">'[1]Attach-3 (QR)'!#REF!</definedName>
    <definedName name="BL3AAA" localSheetId="21">'[6]Attach QR'!$J$788</definedName>
    <definedName name="BL3AAA" localSheetId="23">'[3]Attach-3 (QR)'!#REF!</definedName>
    <definedName name="BL3AAA" localSheetId="9">'[4]Attach-3 (QR)'!#REF!</definedName>
    <definedName name="BL3AAA" localSheetId="2">'[5]Attach-3 (QR)'!#REF!</definedName>
    <definedName name="BL3AAA">#REF!</definedName>
    <definedName name="BL3B" localSheetId="13">#REF!</definedName>
    <definedName name="BL3B" localSheetId="15">'[1]Attach-3 (QR)'!#REF!</definedName>
    <definedName name="BL3B" localSheetId="9">'[2]Attach-3 (QR)'!#REF!</definedName>
    <definedName name="BL3B">#REF!</definedName>
    <definedName name="BL3BB" localSheetId="13">#REF!</definedName>
    <definedName name="BL3BB" localSheetId="15">'[1]Attach-3 (QR)'!#REF!</definedName>
    <definedName name="BL3BB" localSheetId="23">'[3]Attach-3 (QR)'!#REF!</definedName>
    <definedName name="BL3BB" localSheetId="9">'[4]Attach-3 (QR)'!#REF!</definedName>
    <definedName name="BL3BB" localSheetId="2">'[5]Attach-3 (QR)'!#REF!</definedName>
    <definedName name="BL3BB">#REF!</definedName>
    <definedName name="BL3BBB" localSheetId="13">#REF!</definedName>
    <definedName name="BL3BBB" localSheetId="15">'[1]Attach-3 (QR)'!#REF!</definedName>
    <definedName name="BL3BBB" localSheetId="21">'[6]Attach QR'!$K$788</definedName>
    <definedName name="BL3BBB" localSheetId="23">'[3]Attach-3 (QR)'!#REF!</definedName>
    <definedName name="BL3BBB" localSheetId="9">'[4]Attach-3 (QR)'!#REF!</definedName>
    <definedName name="BL3BBB" localSheetId="2">'[5]Attach-3 (QR)'!#REF!</definedName>
    <definedName name="BL3BBB">#REF!</definedName>
    <definedName name="BL3C" localSheetId="13">#REF!</definedName>
    <definedName name="BL3C" localSheetId="15">'[1]Attach-3 (QR)'!#REF!</definedName>
    <definedName name="BL3C" localSheetId="9">'[2]Attach-3 (QR)'!#REF!</definedName>
    <definedName name="BL3C">#REF!</definedName>
    <definedName name="BL3CC" localSheetId="13">#REF!</definedName>
    <definedName name="BL3CC" localSheetId="15">'[1]Attach-3 (QR)'!#REF!</definedName>
    <definedName name="BL3CC" localSheetId="23">'[3]Attach-3 (QR)'!#REF!</definedName>
    <definedName name="BL3CC" localSheetId="9">'[4]Attach-3 (QR)'!#REF!</definedName>
    <definedName name="BL3CC" localSheetId="2">'[5]Attach-3 (QR)'!#REF!</definedName>
    <definedName name="BL3CC">#REF!</definedName>
    <definedName name="BL3CCC" localSheetId="13">#REF!</definedName>
    <definedName name="BL3CCC" localSheetId="15">'[1]Attach-3 (QR)'!#REF!</definedName>
    <definedName name="BL3CCC" localSheetId="21">'[6]Attach QR'!$L$788</definedName>
    <definedName name="BL3CCC" localSheetId="23">'[3]Attach-3 (QR)'!#REF!</definedName>
    <definedName name="BL3CCC" localSheetId="9">'[4]Attach-3 (QR)'!#REF!</definedName>
    <definedName name="BL3CCC" localSheetId="2">'[5]Attach-3 (QR)'!#REF!</definedName>
    <definedName name="BL3CCC">#REF!</definedName>
    <definedName name="BL4A" localSheetId="13">#REF!</definedName>
    <definedName name="BL4A" localSheetId="15">'[1]Attach-3 (QR)'!#REF!</definedName>
    <definedName name="BL4A" localSheetId="9">'[2]Attach-3 (QR)'!#REF!</definedName>
    <definedName name="BL4A">#REF!</definedName>
    <definedName name="BL4AA" localSheetId="13">#REF!</definedName>
    <definedName name="BL4AA" localSheetId="15">'[1]Attach-3 (QR)'!#REF!</definedName>
    <definedName name="BL4AA" localSheetId="23">'[3]Attach-3 (QR)'!#REF!</definedName>
    <definedName name="BL4AA" localSheetId="9">'[4]Attach-3 (QR)'!#REF!</definedName>
    <definedName name="BL4AA" localSheetId="2">'[5]Attach-3 (QR)'!#REF!</definedName>
    <definedName name="BL4AA">#REF!</definedName>
    <definedName name="BL4AAA" localSheetId="13">#REF!</definedName>
    <definedName name="BL4AAA" localSheetId="15">'[1]Attach-3 (QR)'!#REF!</definedName>
    <definedName name="BL4AAA" localSheetId="21">'[6]Attach QR'!$J$791</definedName>
    <definedName name="BL4AAA" localSheetId="23">'[3]Attach-3 (QR)'!#REF!</definedName>
    <definedName name="BL4AAA" localSheetId="9">'[4]Attach-3 (QR)'!#REF!</definedName>
    <definedName name="BL4AAA" localSheetId="2">'[5]Attach-3 (QR)'!#REF!</definedName>
    <definedName name="BL4AAA">#REF!</definedName>
    <definedName name="BL4B" localSheetId="13">#REF!</definedName>
    <definedName name="BL4B" localSheetId="15">'[1]Attach-3 (QR)'!#REF!</definedName>
    <definedName name="BL4B" localSheetId="9">'[2]Attach-3 (QR)'!#REF!</definedName>
    <definedName name="BL4B">#REF!</definedName>
    <definedName name="BL4BB" localSheetId="13">#REF!</definedName>
    <definedName name="BL4BB" localSheetId="15">'[1]Attach-3 (QR)'!#REF!</definedName>
    <definedName name="BL4BB" localSheetId="23">'[3]Attach-3 (QR)'!#REF!</definedName>
    <definedName name="BL4BB" localSheetId="9">'[4]Attach-3 (QR)'!#REF!</definedName>
    <definedName name="BL4BB" localSheetId="2">'[5]Attach-3 (QR)'!#REF!</definedName>
    <definedName name="BL4BB">#REF!</definedName>
    <definedName name="BL4BBB" localSheetId="13">#REF!</definedName>
    <definedName name="BL4BBB" localSheetId="15">'[1]Attach-3 (QR)'!#REF!</definedName>
    <definedName name="BL4BBB" localSheetId="21">'[6]Attach QR'!$K$791</definedName>
    <definedName name="BL4BBB" localSheetId="23">'[3]Attach-3 (QR)'!#REF!</definedName>
    <definedName name="BL4BBB" localSheetId="9">'[4]Attach-3 (QR)'!#REF!</definedName>
    <definedName name="BL4BBB" localSheetId="2">'[5]Attach-3 (QR)'!#REF!</definedName>
    <definedName name="BL4BBB">#REF!</definedName>
    <definedName name="BL4C" localSheetId="13">#REF!</definedName>
    <definedName name="BL4C" localSheetId="15">'[1]Attach-3 (QR)'!#REF!</definedName>
    <definedName name="BL4C" localSheetId="9">'[2]Attach-3 (QR)'!#REF!</definedName>
    <definedName name="BL4C">#REF!</definedName>
    <definedName name="BL4CC" localSheetId="13">#REF!</definedName>
    <definedName name="BL4CC" localSheetId="15">'[1]Attach-3 (QR)'!#REF!</definedName>
    <definedName name="BL4CC" localSheetId="23">'[3]Attach-3 (QR)'!#REF!</definedName>
    <definedName name="BL4CC" localSheetId="9">'[4]Attach-3 (QR)'!#REF!</definedName>
    <definedName name="BL4CC" localSheetId="2">'[5]Attach-3 (QR)'!#REF!</definedName>
    <definedName name="BL4CC">#REF!</definedName>
    <definedName name="BL4CCC" localSheetId="13">#REF!</definedName>
    <definedName name="BL4CCC" localSheetId="15">'[1]Attach-3 (QR)'!#REF!</definedName>
    <definedName name="BL4CCC" localSheetId="21">'[6]Attach QR'!$L$791</definedName>
    <definedName name="BL4CCC" localSheetId="23">'[3]Attach-3 (QR)'!#REF!</definedName>
    <definedName name="BL4CCC" localSheetId="9">'[4]Attach-3 (QR)'!#REF!</definedName>
    <definedName name="BL4CCC" localSheetId="2">'[5]Attach-3 (QR)'!#REF!</definedName>
    <definedName name="BL4CCC">#REF!</definedName>
    <definedName name="BL5A" localSheetId="13">#REF!</definedName>
    <definedName name="BL5A" localSheetId="15">'[1]Attach-3 (QR)'!#REF!</definedName>
    <definedName name="BL5A" localSheetId="9">'[2]Attach-3 (QR)'!#REF!</definedName>
    <definedName name="BL5A">#REF!</definedName>
    <definedName name="BL5AA" localSheetId="13">#REF!</definedName>
    <definedName name="BL5AA" localSheetId="15">'[1]Attach-3 (QR)'!#REF!</definedName>
    <definedName name="BL5AA" localSheetId="23">'[3]Attach-3 (QR)'!#REF!</definedName>
    <definedName name="BL5AA" localSheetId="9">'[4]Attach-3 (QR)'!#REF!</definedName>
    <definedName name="BL5AA" localSheetId="2">'[5]Attach-3 (QR)'!#REF!</definedName>
    <definedName name="BL5AA">#REF!</definedName>
    <definedName name="BL5AAA" localSheetId="13">#REF!</definedName>
    <definedName name="BL5AAA" localSheetId="15">'[1]Attach-3 (QR)'!#REF!</definedName>
    <definedName name="BL5AAA" localSheetId="21">'[6]Attach QR'!$J$794</definedName>
    <definedName name="BL5AAA" localSheetId="23">'[3]Attach-3 (QR)'!#REF!</definedName>
    <definedName name="BL5AAA" localSheetId="9">'[4]Attach-3 (QR)'!#REF!</definedName>
    <definedName name="BL5AAA" localSheetId="2">'[5]Attach-3 (QR)'!#REF!</definedName>
    <definedName name="BL5AAA">#REF!</definedName>
    <definedName name="BL5B" localSheetId="13">#REF!</definedName>
    <definedName name="BL5B" localSheetId="15">'[1]Attach-3 (QR)'!#REF!</definedName>
    <definedName name="BL5B" localSheetId="9">'[2]Attach-3 (QR)'!#REF!</definedName>
    <definedName name="BL5B">#REF!</definedName>
    <definedName name="BL5BB" localSheetId="13">#REF!</definedName>
    <definedName name="BL5BB" localSheetId="15">'[1]Attach-3 (QR)'!#REF!</definedName>
    <definedName name="BL5BB" localSheetId="23">'[3]Attach-3 (QR)'!#REF!</definedName>
    <definedName name="BL5BB" localSheetId="9">'[4]Attach-3 (QR)'!#REF!</definedName>
    <definedName name="BL5BB" localSheetId="2">'[5]Attach-3 (QR)'!#REF!</definedName>
    <definedName name="BL5BB">#REF!</definedName>
    <definedName name="BL5BBB" localSheetId="13">#REF!</definedName>
    <definedName name="BL5BBB" localSheetId="15">'[1]Attach-3 (QR)'!#REF!</definedName>
    <definedName name="BL5BBB" localSheetId="21">'[6]Attach QR'!$K$794</definedName>
    <definedName name="BL5BBB" localSheetId="23">'[3]Attach-3 (QR)'!#REF!</definedName>
    <definedName name="BL5BBB" localSheetId="9">'[4]Attach-3 (QR)'!#REF!</definedName>
    <definedName name="BL5BBB" localSheetId="2">'[5]Attach-3 (QR)'!#REF!</definedName>
    <definedName name="BL5BBB">#REF!</definedName>
    <definedName name="BL5C" localSheetId="13">#REF!</definedName>
    <definedName name="BL5C" localSheetId="15">'[1]Attach-3 (QR)'!#REF!</definedName>
    <definedName name="BL5C" localSheetId="9">'[2]Attach-3 (QR)'!#REF!</definedName>
    <definedName name="BL5C">#REF!</definedName>
    <definedName name="BL5CC" localSheetId="13">#REF!</definedName>
    <definedName name="BL5CC" localSheetId="15">'[1]Attach-3 (QR)'!#REF!</definedName>
    <definedName name="BL5CC" localSheetId="23">'[3]Attach-3 (QR)'!#REF!</definedName>
    <definedName name="BL5CC" localSheetId="9">'[4]Attach-3 (QR)'!#REF!</definedName>
    <definedName name="BL5CC" localSheetId="2">'[5]Attach-3 (QR)'!#REF!</definedName>
    <definedName name="BL5CC">#REF!</definedName>
    <definedName name="BL5CCC" localSheetId="13">#REF!</definedName>
    <definedName name="BL5CCC" localSheetId="15">'[1]Attach-3 (QR)'!#REF!</definedName>
    <definedName name="BL5CCC" localSheetId="21">'[6]Attach QR'!$L$794</definedName>
    <definedName name="BL5CCC" localSheetId="23">'[3]Attach-3 (QR)'!#REF!</definedName>
    <definedName name="BL5CCC" localSheetId="9">'[4]Attach-3 (QR)'!#REF!</definedName>
    <definedName name="BL5CCC" localSheetId="2">'[5]Attach-3 (QR)'!#REF!</definedName>
    <definedName name="BL5CCC">#REF!</definedName>
    <definedName name="CAPA1" localSheetId="13">#REF!</definedName>
    <definedName name="CAPA1" localSheetId="15">'[1]Attach-3 (QR)'!#REF!</definedName>
    <definedName name="CAPA1" localSheetId="23">'[3]Attach-3 (QR)'!#REF!</definedName>
    <definedName name="CAPA1" localSheetId="9">'[4]Attach-3 (QR)'!#REF!</definedName>
    <definedName name="CAPA1" localSheetId="2">'[5]Attach-3 (QR)'!#REF!</definedName>
    <definedName name="CAPA1">#REF!</definedName>
    <definedName name="CAPA11" localSheetId="13">#REF!</definedName>
    <definedName name="CAPA11" localSheetId="15">'[1]Attach-3 (QR)'!#REF!</definedName>
    <definedName name="CAPA11" localSheetId="23">'[3]Attach-3 (QR)'!#REF!</definedName>
    <definedName name="CAPA11" localSheetId="9">'[4]Attach-3 (QR)'!#REF!</definedName>
    <definedName name="CAPA11" localSheetId="2">'[5]Attach-3 (QR)'!#REF!</definedName>
    <definedName name="CAPA11">#REF!</definedName>
    <definedName name="CAPA111" localSheetId="13">#REF!</definedName>
    <definedName name="CAPA111" localSheetId="15">'[1]Attach-3 (QR)'!#REF!</definedName>
    <definedName name="CAPA111" localSheetId="21">'[6]Attach QR'!$F$505</definedName>
    <definedName name="CAPA111" localSheetId="23">'[3]Attach-3 (QR)'!#REF!</definedName>
    <definedName name="CAPA111" localSheetId="9">'[4]Attach-3 (QR)'!#REF!</definedName>
    <definedName name="CAPA111" localSheetId="2">'[5]Attach-3 (QR)'!#REF!</definedName>
    <definedName name="CAPA111">#REF!</definedName>
    <definedName name="CAPA2" localSheetId="13">#REF!</definedName>
    <definedName name="CAPA2" localSheetId="15">'[1]Attach-3 (QR)'!#REF!</definedName>
    <definedName name="CAPA2" localSheetId="23">'[3]Attach-3 (QR)'!#REF!</definedName>
    <definedName name="CAPA2" localSheetId="9">'[4]Attach-3 (QR)'!#REF!</definedName>
    <definedName name="CAPA2" localSheetId="2">'[5]Attach-3 (QR)'!#REF!</definedName>
    <definedName name="CAPA2">#REF!</definedName>
    <definedName name="CAPA22" localSheetId="13">#REF!</definedName>
    <definedName name="CAPA22" localSheetId="15">'[1]Attach-3 (QR)'!#REF!</definedName>
    <definedName name="CAPA22" localSheetId="23">'[3]Attach-3 (QR)'!#REF!</definedName>
    <definedName name="CAPA22" localSheetId="9">'[4]Attach-3 (QR)'!#REF!</definedName>
    <definedName name="CAPA22" localSheetId="2">'[5]Attach-3 (QR)'!#REF!</definedName>
    <definedName name="CAPA22">#REF!</definedName>
    <definedName name="CAPA222" localSheetId="13">#REF!</definedName>
    <definedName name="CAPA222" localSheetId="15">'[1]Attach-3 (QR)'!#REF!</definedName>
    <definedName name="CAPA222" localSheetId="21">'[6]Attach QR'!$I$505</definedName>
    <definedName name="CAPA222" localSheetId="23">'[3]Attach-3 (QR)'!#REF!</definedName>
    <definedName name="CAPA222" localSheetId="9">'[4]Attach-3 (QR)'!#REF!</definedName>
    <definedName name="CAPA222" localSheetId="2">'[5]Attach-3 (QR)'!#REF!</definedName>
    <definedName name="CAPA222">#REF!</definedName>
    <definedName name="CAPA3" localSheetId="13">#REF!</definedName>
    <definedName name="CAPA3" localSheetId="15">'[1]Attach-3 (QR)'!#REF!</definedName>
    <definedName name="CAPA3" localSheetId="23">'[3]Attach-3 (QR)'!#REF!</definedName>
    <definedName name="CAPA3" localSheetId="9">'[4]Attach-3 (QR)'!#REF!</definedName>
    <definedName name="CAPA3" localSheetId="2">'[5]Attach-3 (QR)'!#REF!</definedName>
    <definedName name="CAPA3">#REF!</definedName>
    <definedName name="CAPA33" localSheetId="13">#REF!</definedName>
    <definedName name="CAPA33" localSheetId="15">'[1]Attach-3 (QR)'!#REF!</definedName>
    <definedName name="CAPA33" localSheetId="23">'[3]Attach-3 (QR)'!#REF!</definedName>
    <definedName name="CAPA33" localSheetId="9">'[4]Attach-3 (QR)'!#REF!</definedName>
    <definedName name="CAPA33" localSheetId="2">'[5]Attach-3 (QR)'!#REF!</definedName>
    <definedName name="CAPA33">#REF!</definedName>
    <definedName name="CAPA333" localSheetId="13">#REF!</definedName>
    <definedName name="CAPA333" localSheetId="15">'[1]Attach-3 (QR)'!#REF!</definedName>
    <definedName name="CAPA333" localSheetId="21">'[6]Attach QR'!$G$651</definedName>
    <definedName name="CAPA333" localSheetId="23">'[3]Attach-3 (QR)'!#REF!</definedName>
    <definedName name="CAPA333" localSheetId="9">'[4]Attach-3 (QR)'!#REF!</definedName>
    <definedName name="CAPA333" localSheetId="2">'[5]Attach-3 (QR)'!#REF!</definedName>
    <definedName name="CAPA333">#REF!</definedName>
    <definedName name="CAPA4" localSheetId="13">#REF!</definedName>
    <definedName name="CAPA4" localSheetId="15">'[1]Attach-3 (QR)'!#REF!</definedName>
    <definedName name="CAPA4" localSheetId="23">'[3]Attach-3 (QR)'!#REF!</definedName>
    <definedName name="CAPA4" localSheetId="9">'[4]Attach-3 (QR)'!#REF!</definedName>
    <definedName name="CAPA4" localSheetId="2">'[5]Attach-3 (QR)'!#REF!</definedName>
    <definedName name="CAPA4">#REF!</definedName>
    <definedName name="CAPA44" localSheetId="13">#REF!</definedName>
    <definedName name="CAPA44" localSheetId="15">'[1]Attach-3 (QR)'!#REF!</definedName>
    <definedName name="CAPA44" localSheetId="23">'[3]Attach-3 (QR)'!#REF!</definedName>
    <definedName name="CAPA44" localSheetId="9">'[4]Attach-3 (QR)'!#REF!</definedName>
    <definedName name="CAPA44" localSheetId="2">'[5]Attach-3 (QR)'!#REF!</definedName>
    <definedName name="CAPA44">#REF!</definedName>
    <definedName name="CAPA444" localSheetId="13">#REF!</definedName>
    <definedName name="CAPA444" localSheetId="15">'[1]Attach-3 (QR)'!#REF!</definedName>
    <definedName name="CAPA444" localSheetId="21">'[6]Attach QR'!$I$651</definedName>
    <definedName name="CAPA444" localSheetId="23">'[3]Attach-3 (QR)'!#REF!</definedName>
    <definedName name="CAPA444" localSheetId="9">'[4]Attach-3 (QR)'!#REF!</definedName>
    <definedName name="CAPA444" localSheetId="2">'[5]Attach-3 (QR)'!#REF!</definedName>
    <definedName name="CAPA444">#REF!</definedName>
    <definedName name="CAPA7" localSheetId="13">#REF!</definedName>
    <definedName name="CAPA7" localSheetId="15">'[1]Attach-3 (QR)'!#REF!</definedName>
    <definedName name="CAPA7" localSheetId="23">'[3]Attach-3 (QR)'!#REF!</definedName>
    <definedName name="CAPA7" localSheetId="9">'[4]Attach-3 (QR)'!#REF!</definedName>
    <definedName name="CAPA7" localSheetId="2">'[5]Attach-3 (QR)'!#REF!</definedName>
    <definedName name="CAPA7">#REF!</definedName>
    <definedName name="CAPA77" localSheetId="13">#REF!</definedName>
    <definedName name="CAPA77" localSheetId="15">'[1]Attach-3 (QR)'!#REF!</definedName>
    <definedName name="CAPA77" localSheetId="23">'[3]Attach-3 (QR)'!#REF!</definedName>
    <definedName name="CAPA77" localSheetId="9">'[4]Attach-3 (QR)'!#REF!</definedName>
    <definedName name="CAPA77" localSheetId="2">'[5]Attach-3 (QR)'!#REF!</definedName>
    <definedName name="CAPA77">#REF!</definedName>
    <definedName name="CAPA777" localSheetId="13">#REF!</definedName>
    <definedName name="CAPA777" localSheetId="15">'[1]Attach-3 (QR)'!#REF!</definedName>
    <definedName name="CAPA777" localSheetId="21">'[6]Attach QR'!$D$505</definedName>
    <definedName name="CAPA777" localSheetId="23">'[3]Attach-3 (QR)'!#REF!</definedName>
    <definedName name="CAPA777" localSheetId="9">'[4]Attach-3 (QR)'!#REF!</definedName>
    <definedName name="CAPA777" localSheetId="2">'[5]Attach-3 (QR)'!#REF!</definedName>
    <definedName name="CAPA777">#REF!</definedName>
    <definedName name="COO" localSheetId="13">'[7]Sch-1a'!#REF!</definedName>
    <definedName name="COO" localSheetId="15">'[8]Sch-1a'!#REF!</definedName>
    <definedName name="COO" localSheetId="9">'[7]Sch-1a'!#REF!</definedName>
    <definedName name="COO" localSheetId="2">'[9]Sch-1a'!#REF!</definedName>
    <definedName name="COO">'[7]Sch-1a'!#REF!</definedName>
    <definedName name="date" localSheetId="15">#REF!</definedName>
    <definedName name="date" localSheetId="23">#REF!</definedName>
    <definedName name="date" localSheetId="9">#REF!</definedName>
    <definedName name="date" localSheetId="2">#REF!</definedName>
    <definedName name="date">#REF!</definedName>
    <definedName name="iii" localSheetId="15">#REF!</definedName>
    <definedName name="iii" localSheetId="23">#REF!</definedName>
    <definedName name="iii" localSheetId="9">#REF!</definedName>
    <definedName name="iii" localSheetId="2">#REF!</definedName>
    <definedName name="iii">#REF!</definedName>
    <definedName name="LA" localSheetId="13">#REF!</definedName>
    <definedName name="LA">#REF!</definedName>
    <definedName name="logo1">"Picture 7"</definedName>
    <definedName name="MANU1" localSheetId="13">#REF!</definedName>
    <definedName name="MANU1" localSheetId="15">'[1]Attach-3 (QR)'!#REF!</definedName>
    <definedName name="MANU1" localSheetId="23">'[3]Attach-3 (QR)'!#REF!</definedName>
    <definedName name="MANU1" localSheetId="9">'[4]Attach-3 (QR)'!#REF!</definedName>
    <definedName name="MANU1" localSheetId="2">'[5]Attach-3 (QR)'!#REF!</definedName>
    <definedName name="MANU1">#REF!</definedName>
    <definedName name="MANU11" localSheetId="13">#REF!</definedName>
    <definedName name="MANU11" localSheetId="15">'[1]Attach-3 (QR)'!#REF!</definedName>
    <definedName name="MANU11" localSheetId="23">'[3]Attach-3 (QR)'!#REF!</definedName>
    <definedName name="MANU11" localSheetId="9">'[4]Attach-3 (QR)'!#REF!</definedName>
    <definedName name="MANU11" localSheetId="2">'[5]Attach-3 (QR)'!#REF!</definedName>
    <definedName name="MANU11">#REF!</definedName>
    <definedName name="MANU111" localSheetId="13">#REF!</definedName>
    <definedName name="MANU111" localSheetId="15">'[1]Attach-3 (QR)'!#REF!</definedName>
    <definedName name="MANU111" localSheetId="21">'[6]Attach QR'!$H$350</definedName>
    <definedName name="MANU111" localSheetId="23">'[3]Attach-3 (QR)'!#REF!</definedName>
    <definedName name="MANU111" localSheetId="9">'[4]Attach-3 (QR)'!#REF!</definedName>
    <definedName name="MANU111" localSheetId="2">'[5]Attach-3 (QR)'!#REF!</definedName>
    <definedName name="MANU111">#REF!</definedName>
    <definedName name="MANU2" localSheetId="13">#REF!</definedName>
    <definedName name="MANU2" localSheetId="15">'[1]Attach-3 (QR)'!#REF!</definedName>
    <definedName name="MANU2" localSheetId="23">'[3]Attach-3 (QR)'!#REF!</definedName>
    <definedName name="MANU2" localSheetId="9">'[4]Attach-3 (QR)'!#REF!</definedName>
    <definedName name="MANU2" localSheetId="2">'[5]Attach-3 (QR)'!#REF!</definedName>
    <definedName name="MANU2">#REF!</definedName>
    <definedName name="MANU22" localSheetId="13">#REF!</definedName>
    <definedName name="MANU22" localSheetId="15">'[1]Attach-3 (QR)'!#REF!</definedName>
    <definedName name="MANU22" localSheetId="23">'[3]Attach-3 (QR)'!#REF!</definedName>
    <definedName name="MANU22" localSheetId="9">'[4]Attach-3 (QR)'!#REF!</definedName>
    <definedName name="MANU22" localSheetId="2">'[5]Attach-3 (QR)'!#REF!</definedName>
    <definedName name="MANU22">#REF!</definedName>
    <definedName name="MANU222" localSheetId="13">#REF!</definedName>
    <definedName name="MANU222" localSheetId="15">'[1]Attach-3 (QR)'!#REF!</definedName>
    <definedName name="MANU222" localSheetId="21">'[6]Attach QR'!$H$419</definedName>
    <definedName name="MANU222" localSheetId="23">'[3]Attach-3 (QR)'!#REF!</definedName>
    <definedName name="MANU222" localSheetId="9">'[4]Attach-3 (QR)'!#REF!</definedName>
    <definedName name="MANU222" localSheetId="2">'[5]Attach-3 (QR)'!#REF!</definedName>
    <definedName name="MANU222">#REF!</definedName>
    <definedName name="MANU3" localSheetId="13">#REF!</definedName>
    <definedName name="MANU3" localSheetId="15">'[1]Attach-3 (QR)'!#REF!</definedName>
    <definedName name="MANU3" localSheetId="23">'[3]Attach-3 (QR)'!#REF!</definedName>
    <definedName name="MANU3" localSheetId="9">'[4]Attach-3 (QR)'!#REF!</definedName>
    <definedName name="MANU3" localSheetId="2">'[5]Attach-3 (QR)'!#REF!</definedName>
    <definedName name="MANU3">#REF!</definedName>
    <definedName name="MANU33" localSheetId="13">#REF!</definedName>
    <definedName name="MANU33" localSheetId="15">'[1]Attach-3 (QR)'!#REF!</definedName>
    <definedName name="MANU33" localSheetId="23">'[3]Attach-3 (QR)'!#REF!</definedName>
    <definedName name="MANU33" localSheetId="9">'[4]Attach-3 (QR)'!#REF!</definedName>
    <definedName name="MANU33" localSheetId="2">'[5]Attach-3 (QR)'!#REF!</definedName>
    <definedName name="MANU33">#REF!</definedName>
    <definedName name="MANU333" localSheetId="13">#REF!</definedName>
    <definedName name="MANU333" localSheetId="15">'[1]Attach-3 (QR)'!#REF!</definedName>
    <definedName name="MANU333" localSheetId="21">'[6]Attach QR'!$G$560</definedName>
    <definedName name="MANU333" localSheetId="23">'[3]Attach-3 (QR)'!#REF!</definedName>
    <definedName name="MANU333" localSheetId="9">'[4]Attach-3 (QR)'!#REF!</definedName>
    <definedName name="MANU333" localSheetId="2">'[5]Attach-3 (QR)'!#REF!</definedName>
    <definedName name="MANU333">#REF!</definedName>
    <definedName name="MANU4" localSheetId="13">#REF!</definedName>
    <definedName name="MANU4" localSheetId="15">'[1]Attach-3 (QR)'!#REF!</definedName>
    <definedName name="MANU4" localSheetId="23">'[3]Attach-3 (QR)'!#REF!</definedName>
    <definedName name="MANU4" localSheetId="9">'[4]Attach-3 (QR)'!#REF!</definedName>
    <definedName name="MANU4" localSheetId="2">'[5]Attach-3 (QR)'!#REF!</definedName>
    <definedName name="MANU4">#REF!</definedName>
    <definedName name="MANU44" localSheetId="13">#REF!</definedName>
    <definedName name="MANU44" localSheetId="15">'[1]Attach-3 (QR)'!#REF!</definedName>
    <definedName name="MANU44" localSheetId="23">'[3]Attach-3 (QR)'!#REF!</definedName>
    <definedName name="MANU44" localSheetId="9">'[4]Attach-3 (QR)'!#REF!</definedName>
    <definedName name="MANU44" localSheetId="2">'[5]Attach-3 (QR)'!#REF!</definedName>
    <definedName name="MANU44">#REF!</definedName>
    <definedName name="MANU444" localSheetId="13">#REF!</definedName>
    <definedName name="MANU444" localSheetId="15">'[1]Attach-3 (QR)'!#REF!</definedName>
    <definedName name="MANU444" localSheetId="21">'[6]Attach QR'!$I$560</definedName>
    <definedName name="MANU444" localSheetId="23">'[3]Attach-3 (QR)'!#REF!</definedName>
    <definedName name="MANU444" localSheetId="9">'[4]Attach-3 (QR)'!#REF!</definedName>
    <definedName name="MANU444" localSheetId="2">'[5]Attach-3 (QR)'!#REF!</definedName>
    <definedName name="MANU444">#REF!</definedName>
    <definedName name="MANU5" localSheetId="13">#REF!</definedName>
    <definedName name="MANU5" localSheetId="15">'[1]Attach-3 (QR)'!#REF!</definedName>
    <definedName name="MANU5" localSheetId="23">'[3]Attach-3 (QR)'!#REF!</definedName>
    <definedName name="MANU5" localSheetId="9">'[4]Attach-3 (QR)'!#REF!</definedName>
    <definedName name="MANU5" localSheetId="2">'[5]Attach-3 (QR)'!#REF!</definedName>
    <definedName name="MANU5">#REF!</definedName>
    <definedName name="MANU55" localSheetId="13">#REF!</definedName>
    <definedName name="MANU55" localSheetId="15">'[1]Attach-3 (QR)'!#REF!</definedName>
    <definedName name="MANU55" localSheetId="23">'[3]Attach-3 (QR)'!#REF!</definedName>
    <definedName name="MANU55" localSheetId="9">'[4]Attach-3 (QR)'!#REF!</definedName>
    <definedName name="MANU55" localSheetId="2">'[5]Attach-3 (QR)'!#REF!</definedName>
    <definedName name="MANU55">#REF!</definedName>
    <definedName name="MANU555" localSheetId="13">#REF!</definedName>
    <definedName name="MANU555" localSheetId="15">'[1]Attach-3 (QR)'!#REF!</definedName>
    <definedName name="MANU555" localSheetId="21">'[6]Attach QR'!$E$560</definedName>
    <definedName name="MANU555" localSheetId="23">'[3]Attach-3 (QR)'!#REF!</definedName>
    <definedName name="MANU555" localSheetId="9">'[4]Attach-3 (QR)'!#REF!</definedName>
    <definedName name="MANU555" localSheetId="2">'[5]Attach-3 (QR)'!#REF!</definedName>
    <definedName name="MANU555">#REF!</definedName>
    <definedName name="PATH1" localSheetId="13">#REF!</definedName>
    <definedName name="PATH1" localSheetId="15">'[1]Attach-3 (QR)'!#REF!</definedName>
    <definedName name="PATH1" localSheetId="23">'[3]Attach-3 (QR)'!#REF!</definedName>
    <definedName name="PATH1" localSheetId="9">'[4]Attach-3 (QR)'!#REF!</definedName>
    <definedName name="PATH1" localSheetId="2">'[5]Attach-3 (QR)'!#REF!</definedName>
    <definedName name="PATH1">#REF!</definedName>
    <definedName name="PATH11" localSheetId="13">#REF!</definedName>
    <definedName name="PATH11" localSheetId="15">'[1]Attach-3 (QR)'!#REF!</definedName>
    <definedName name="PATH11" localSheetId="23">'[3]Attach-3 (QR)'!#REF!</definedName>
    <definedName name="PATH11" localSheetId="9">'[4]Attach-3 (QR)'!#REF!</definedName>
    <definedName name="PATH11" localSheetId="2">'[5]Attach-3 (QR)'!#REF!</definedName>
    <definedName name="PATH11">#REF!</definedName>
    <definedName name="PATH111" localSheetId="13">#REF!</definedName>
    <definedName name="PATH111" localSheetId="15">'[1]Attach-3 (QR)'!#REF!</definedName>
    <definedName name="PATH111" localSheetId="21">'[6]Attach QR'!$G$170</definedName>
    <definedName name="PATH111" localSheetId="23">'[3]Attach-3 (QR)'!#REF!</definedName>
    <definedName name="PATH111" localSheetId="9">'[4]Attach-3 (QR)'!#REF!</definedName>
    <definedName name="PATH111" localSheetId="2">'[5]Attach-3 (QR)'!#REF!</definedName>
    <definedName name="PATH111">#REF!</definedName>
    <definedName name="PATH2" localSheetId="13">#REF!</definedName>
    <definedName name="PATH2" localSheetId="15">'[1]Attach-3 (QR)'!#REF!</definedName>
    <definedName name="PATH2" localSheetId="23">'[3]Attach-3 (QR)'!#REF!</definedName>
    <definedName name="PATH2" localSheetId="9">'[4]Attach-3 (QR)'!#REF!</definedName>
    <definedName name="PATH2" localSheetId="2">'[5]Attach-3 (QR)'!#REF!</definedName>
    <definedName name="PATH2">#REF!</definedName>
    <definedName name="PATH22" localSheetId="13">#REF!</definedName>
    <definedName name="PATH22" localSheetId="15">'[1]Attach-3 (QR)'!#REF!</definedName>
    <definedName name="PATH22" localSheetId="23">'[3]Attach-3 (QR)'!#REF!</definedName>
    <definedName name="PATH22" localSheetId="9">'[4]Attach-3 (QR)'!#REF!</definedName>
    <definedName name="PATH22" localSheetId="2">'[5]Attach-3 (QR)'!#REF!</definedName>
    <definedName name="PATH22">#REF!</definedName>
    <definedName name="PATH222" localSheetId="13">#REF!</definedName>
    <definedName name="PATH222" localSheetId="15">'[1]Attach-3 (QR)'!#REF!</definedName>
    <definedName name="PATH222" localSheetId="21">'[6]Attach QR'!$I$170</definedName>
    <definedName name="PATH222" localSheetId="23">'[3]Attach-3 (QR)'!#REF!</definedName>
    <definedName name="PATH222" localSheetId="9">'[4]Attach-3 (QR)'!#REF!</definedName>
    <definedName name="PATH222" localSheetId="2">'[5]Attach-3 (QR)'!#REF!</definedName>
    <definedName name="PATH222">#REF!</definedName>
    <definedName name="PATH3" localSheetId="13">#REF!</definedName>
    <definedName name="PATH3" localSheetId="15">'[1]Attach-3 (QR)'!#REF!</definedName>
    <definedName name="PATH3" localSheetId="23">'[3]Attach-3 (QR)'!#REF!</definedName>
    <definedName name="PATH3" localSheetId="9">'[4]Attach-3 (QR)'!#REF!</definedName>
    <definedName name="PATH3" localSheetId="2">'[5]Attach-3 (QR)'!#REF!</definedName>
    <definedName name="PATH3">#REF!</definedName>
    <definedName name="PATH33" localSheetId="13">#REF!</definedName>
    <definedName name="PATH33" localSheetId="15">'[1]Attach-3 (QR)'!#REF!</definedName>
    <definedName name="PATH33" localSheetId="23">'[3]Attach-3 (QR)'!#REF!</definedName>
    <definedName name="PATH33" localSheetId="9">'[4]Attach-3 (QR)'!#REF!</definedName>
    <definedName name="PATH33" localSheetId="2">'[5]Attach-3 (QR)'!#REF!</definedName>
    <definedName name="PATH33">#REF!</definedName>
    <definedName name="PATH333" localSheetId="13">#REF!</definedName>
    <definedName name="PATH333" localSheetId="15">'[1]Attach-3 (QR)'!#REF!</definedName>
    <definedName name="PATH333" localSheetId="21">'[6]Attach QR'!$G$246</definedName>
    <definedName name="PATH333" localSheetId="23">'[3]Attach-3 (QR)'!#REF!</definedName>
    <definedName name="PATH333" localSheetId="9">'[4]Attach-3 (QR)'!#REF!</definedName>
    <definedName name="PATH333" localSheetId="2">'[5]Attach-3 (QR)'!#REF!</definedName>
    <definedName name="PATH333">#REF!</definedName>
    <definedName name="PATH4" localSheetId="13">#REF!</definedName>
    <definedName name="PATH4" localSheetId="15">'[1]Attach-3 (QR)'!#REF!</definedName>
    <definedName name="PATH4" localSheetId="23">'[3]Attach-3 (QR)'!#REF!</definedName>
    <definedName name="PATH4" localSheetId="9">'[4]Attach-3 (QR)'!#REF!</definedName>
    <definedName name="PATH4" localSheetId="2">'[5]Attach-3 (QR)'!#REF!</definedName>
    <definedName name="PATH4">#REF!</definedName>
    <definedName name="PATH44" localSheetId="13">#REF!</definedName>
    <definedName name="PATH44" localSheetId="15">'[1]Attach-3 (QR)'!#REF!</definedName>
    <definedName name="PATH44" localSheetId="23">'[3]Attach-3 (QR)'!#REF!</definedName>
    <definedName name="PATH44" localSheetId="9">'[4]Attach-3 (QR)'!#REF!</definedName>
    <definedName name="PATH44" localSheetId="2">'[5]Attach-3 (QR)'!#REF!</definedName>
    <definedName name="PATH44">#REF!</definedName>
    <definedName name="PATH444" localSheetId="13">#REF!</definedName>
    <definedName name="PATH444" localSheetId="15">'[1]Attach-3 (QR)'!#REF!</definedName>
    <definedName name="PATH444" localSheetId="21">'[6]Attach QR'!$I$246</definedName>
    <definedName name="PATH444" localSheetId="23">'[3]Attach-3 (QR)'!#REF!</definedName>
    <definedName name="PATH444" localSheetId="9">'[4]Attach-3 (QR)'!#REF!</definedName>
    <definedName name="PATH444" localSheetId="2">'[5]Attach-3 (QR)'!#REF!</definedName>
    <definedName name="PATH444">#REF!</definedName>
    <definedName name="PATH5" localSheetId="13">#REF!</definedName>
    <definedName name="PATH5" localSheetId="15">'[1]Attach-3 (QR)'!#REF!</definedName>
    <definedName name="PATH5" localSheetId="23">'[3]Attach-3 (QR)'!#REF!</definedName>
    <definedName name="PATH5" localSheetId="9">'[4]Attach-3 (QR)'!#REF!</definedName>
    <definedName name="PATH5" localSheetId="2">'[5]Attach-3 (QR)'!#REF!</definedName>
    <definedName name="PATH5">#REF!</definedName>
    <definedName name="PATH55" localSheetId="13">#REF!</definedName>
    <definedName name="PATH55" localSheetId="15">'[1]Attach-3 (QR)'!#REF!</definedName>
    <definedName name="PATH55" localSheetId="23">'[3]Attach-3 (QR)'!#REF!</definedName>
    <definedName name="PATH55" localSheetId="9">'[4]Attach-3 (QR)'!#REF!</definedName>
    <definedName name="PATH55" localSheetId="2">'[5]Attach-3 (QR)'!#REF!</definedName>
    <definedName name="PATH55">#REF!</definedName>
    <definedName name="PATH555" localSheetId="13">#REF!</definedName>
    <definedName name="PATH555" localSheetId="15">'[1]Attach-3 (QR)'!#REF!</definedName>
    <definedName name="PATH555" localSheetId="23">'[3]Attach-3 (QR)'!#REF!</definedName>
    <definedName name="PATH555" localSheetId="9">'[4]Attach-3 (QR)'!#REF!</definedName>
    <definedName name="PATH555" localSheetId="2">'[5]Attach-3 (QR)'!#REF!</definedName>
    <definedName name="PATH555">#REF!</definedName>
    <definedName name="PATHAR1" localSheetId="15">'[1]Attach-3 (QR)'!#REF!</definedName>
    <definedName name="PATHAR1" localSheetId="9">'[2]Attach-3 (QR)'!#REF!</definedName>
    <definedName name="PATHAR1">#REF!</definedName>
    <definedName name="PATHAR2" localSheetId="15">'[1]Attach-3 (QR)'!#REF!</definedName>
    <definedName name="PATHAR2" localSheetId="9">'[2]Attach-3 (QR)'!#REF!</definedName>
    <definedName name="PATHAR2">#REF!</definedName>
    <definedName name="PATHAR3" localSheetId="13">#REF!</definedName>
    <definedName name="PATHAR3" localSheetId="15">'[1]Attach-3 (QR)'!#REF!</definedName>
    <definedName name="PATHAR3" localSheetId="21">'[6]Attach QR'!$AO$750</definedName>
    <definedName name="PATHAR3" localSheetId="9">'[2]Attach-3 (QR)'!#REF!</definedName>
    <definedName name="PATHAR3">#REF!</definedName>
    <definedName name="PATHJV1" localSheetId="13">#REF!</definedName>
    <definedName name="PATHJV1" localSheetId="15">'[1]Attach-3 (QR)'!#REF!</definedName>
    <definedName name="PATHJV1" localSheetId="23">'[3]Attach-3 (QR)'!#REF!</definedName>
    <definedName name="PATHJV1" localSheetId="9">'[4]Attach-3 (QR)'!#REF!</definedName>
    <definedName name="PATHJV1" localSheetId="2">'[5]Attach-3 (QR)'!#REF!</definedName>
    <definedName name="PATHJV1">#REF!</definedName>
    <definedName name="PATHJV11" localSheetId="13">#REF!</definedName>
    <definedName name="PATHJV11" localSheetId="15">'[1]Attach-3 (QR)'!#REF!</definedName>
    <definedName name="PATHJV11" localSheetId="23">'[3]Attach-3 (QR)'!#REF!</definedName>
    <definedName name="PATHJV11" localSheetId="9">'[4]Attach-3 (QR)'!#REF!</definedName>
    <definedName name="PATHJV11" localSheetId="2">'[5]Attach-3 (QR)'!#REF!</definedName>
    <definedName name="PATHJV11">#REF!</definedName>
    <definedName name="PATHJV111" localSheetId="13">#REF!</definedName>
    <definedName name="PATHJV111" localSheetId="15">'[1]Attach-3 (QR)'!#REF!</definedName>
    <definedName name="PATHJV111" localSheetId="23">'[3]Attach-3 (QR)'!#REF!</definedName>
    <definedName name="PATHJV111" localSheetId="9">'[4]Attach-3 (QR)'!#REF!</definedName>
    <definedName name="PATHJV111" localSheetId="2">'[5]Attach-3 (QR)'!#REF!</definedName>
    <definedName name="PATHJV111">#REF!</definedName>
    <definedName name="PATHJV2" localSheetId="13">#REF!</definedName>
    <definedName name="PATHJV2" localSheetId="15">'[1]Attach-3 (QR)'!#REF!</definedName>
    <definedName name="PATHJV2" localSheetId="23">'[3]Attach-3 (QR)'!#REF!</definedName>
    <definedName name="PATHJV2" localSheetId="9">'[4]Attach-3 (QR)'!#REF!</definedName>
    <definedName name="PATHJV2" localSheetId="2">'[5]Attach-3 (QR)'!#REF!</definedName>
    <definedName name="PATHJV2">#REF!</definedName>
    <definedName name="PATHJV22" localSheetId="13">#REF!</definedName>
    <definedName name="PATHJV22" localSheetId="15">'[1]Attach-3 (QR)'!#REF!</definedName>
    <definedName name="PATHJV22" localSheetId="23">'[3]Attach-3 (QR)'!#REF!</definedName>
    <definedName name="PATHJV22" localSheetId="9">'[4]Attach-3 (QR)'!#REF!</definedName>
    <definedName name="PATHJV22" localSheetId="2">'[5]Attach-3 (QR)'!#REF!</definedName>
    <definedName name="PATHJV22">#REF!</definedName>
    <definedName name="PATHJV222" localSheetId="13">#REF!</definedName>
    <definedName name="PATHJV222" localSheetId="15">'[1]Attach-3 (QR)'!#REF!</definedName>
    <definedName name="PATHJV222" localSheetId="23">'[3]Attach-3 (QR)'!#REF!</definedName>
    <definedName name="PATHJV222" localSheetId="9">'[4]Attach-3 (QR)'!#REF!</definedName>
    <definedName name="PATHJV222" localSheetId="2">'[5]Attach-3 (QR)'!#REF!</definedName>
    <definedName name="PATHJV222">#REF!</definedName>
    <definedName name="PATHJV3" localSheetId="13">#REF!</definedName>
    <definedName name="PATHJV3" localSheetId="15">'[1]Attach-3 (QR)'!#REF!</definedName>
    <definedName name="PATHJV3" localSheetId="21">'[6]Attach QR'!$I$61</definedName>
    <definedName name="PATHJV3" localSheetId="23">'[3]Attach-3 (QR)'!#REF!</definedName>
    <definedName name="PATHJV3" localSheetId="9">'[4]Attach-3 (QR)'!#REF!</definedName>
    <definedName name="PATHJV3" localSheetId="2">'[5]Attach-3 (QR)'!#REF!</definedName>
    <definedName name="PATHJV3">#REF!</definedName>
    <definedName name="PATHJV33" localSheetId="13">#REF!</definedName>
    <definedName name="PATHJV33" localSheetId="15">'[1]Attach-3 (QR)'!#REF!</definedName>
    <definedName name="PATHJV33" localSheetId="21">'[6]Attach QR'!$G$61</definedName>
    <definedName name="PATHJV33" localSheetId="23">'[3]Attach-3 (QR)'!#REF!</definedName>
    <definedName name="PATHJV33" localSheetId="9">'[4]Attach-3 (QR)'!#REF!</definedName>
    <definedName name="PATHJV33" localSheetId="2">'[5]Attach-3 (QR)'!#REF!</definedName>
    <definedName name="PATHJV33">#REF!</definedName>
    <definedName name="PATHJV333" localSheetId="13">#REF!</definedName>
    <definedName name="PATHJV333" localSheetId="15">'[1]Attach-3 (QR)'!#REF!</definedName>
    <definedName name="PATHJV333" localSheetId="21">'[6]Attach QR'!$E$61</definedName>
    <definedName name="PATHJV333" localSheetId="23">'[3]Attach-3 (QR)'!#REF!</definedName>
    <definedName name="PATHJV333" localSheetId="9">'[4]Attach-3 (QR)'!#REF!</definedName>
    <definedName name="PATHJV333" localSheetId="2">'[5]Attach-3 (QR)'!#REF!</definedName>
    <definedName name="PATHJV333">#REF!</definedName>
    <definedName name="PATHJVPR1" localSheetId="13">#REF!</definedName>
    <definedName name="PATHJVPR1" localSheetId="15">'[1]Attach-3 (QR)'!#REF!</definedName>
    <definedName name="PATHJVPR1" localSheetId="9">'[2]Attach-3 (QR)'!#REF!</definedName>
    <definedName name="PATHJVPR1">#REF!</definedName>
    <definedName name="PATHJVPR11" localSheetId="15">'[1]Attach-3 (QR)'!#REF!</definedName>
    <definedName name="PATHJVPR11" localSheetId="23">'[3]Attach-3 (QR)'!#REF!</definedName>
    <definedName name="PATHJVPR11" localSheetId="9">'[4]Attach-3 (QR)'!#REF!</definedName>
    <definedName name="PATHJVPR11" localSheetId="2">'[5]Attach-3 (QR)'!#REF!</definedName>
    <definedName name="PATHJVPR11">#REF!</definedName>
    <definedName name="PATHJVPR111" localSheetId="13">#REF!</definedName>
    <definedName name="PATHJVPR111" localSheetId="15">'[1]Attach-3 (QR)'!#REF!</definedName>
    <definedName name="PATHJVPR111" localSheetId="21">'[6]Attach QR'!$K$782</definedName>
    <definedName name="PATHJVPR111" localSheetId="23">'[3]Attach-3 (QR)'!#REF!</definedName>
    <definedName name="PATHJVPR111" localSheetId="9">'[4]Attach-3 (QR)'!#REF!</definedName>
    <definedName name="PATHJVPR111" localSheetId="2">'[5]Attach-3 (QR)'!#REF!</definedName>
    <definedName name="PATHJVPR111">#REF!</definedName>
    <definedName name="PATHJVPR2" localSheetId="13">#REF!</definedName>
    <definedName name="PATHJVPR2" localSheetId="15">'[1]Attach-3 (QR)'!#REF!</definedName>
    <definedName name="PATHJVPR2" localSheetId="9">'[2]Attach-3 (QR)'!#REF!</definedName>
    <definedName name="PATHJVPR2">#REF!</definedName>
    <definedName name="PATHJVPR22" localSheetId="13">#REF!</definedName>
    <definedName name="PATHJVPR22" localSheetId="15">'[1]Attach-3 (QR)'!#REF!</definedName>
    <definedName name="PATHJVPR22" localSheetId="23">'[3]Attach-3 (QR)'!#REF!</definedName>
    <definedName name="PATHJVPR22" localSheetId="9">'[4]Attach-3 (QR)'!#REF!</definedName>
    <definedName name="PATHJVPR22" localSheetId="2">'[5]Attach-3 (QR)'!#REF!</definedName>
    <definedName name="PATHJVPR22">#REF!</definedName>
    <definedName name="PATHJVPR222" localSheetId="13">#REF!</definedName>
    <definedName name="PATHJVPR222" localSheetId="15">'[1]Attach-3 (QR)'!#REF!</definedName>
    <definedName name="PATHJVPR222" localSheetId="21">'[6]Attach QR'!$L$782</definedName>
    <definedName name="PATHJVPR222" localSheetId="23">'[3]Attach-3 (QR)'!#REF!</definedName>
    <definedName name="PATHJVPR222" localSheetId="9">'[4]Attach-3 (QR)'!#REF!</definedName>
    <definedName name="PATHJVPR222" localSheetId="2">'[5]Attach-3 (QR)'!#REF!</definedName>
    <definedName name="PATHJVPR222">#REF!</definedName>
    <definedName name="PATHLA1" localSheetId="13">#REF!</definedName>
    <definedName name="PATHLA1" localSheetId="15">'[1]Attach-3 (QR)'!#REF!</definedName>
    <definedName name="PATHLA1" localSheetId="23">'[3]Attach-3 (QR)'!#REF!</definedName>
    <definedName name="PATHLA1" localSheetId="9">'[4]Attach-3 (QR)'!#REF!</definedName>
    <definedName name="PATHLA1" localSheetId="2">'[5]Attach-3 (QR)'!#REF!</definedName>
    <definedName name="PATHLA1">#REF!</definedName>
    <definedName name="PATHLA2" localSheetId="13">#REF!</definedName>
    <definedName name="PATHLA2" localSheetId="15">'[1]Attach-3 (QR)'!#REF!</definedName>
    <definedName name="PATHLA2" localSheetId="23">'[3]Attach-3 (QR)'!#REF!</definedName>
    <definedName name="PATHLA2" localSheetId="9">'[4]Attach-3 (QR)'!#REF!</definedName>
    <definedName name="PATHLA2" localSheetId="2">'[5]Attach-3 (QR)'!#REF!</definedName>
    <definedName name="PATHLA2">#REF!</definedName>
    <definedName name="PATHLA3" localSheetId="13">#REF!</definedName>
    <definedName name="PATHLA3" localSheetId="15">'[1]Attach-3 (QR)'!#REF!</definedName>
    <definedName name="PATHLA3" localSheetId="21">'[6]Attach QR'!$D$651</definedName>
    <definedName name="PATHLA3" localSheetId="23">'[3]Attach-3 (QR)'!#REF!</definedName>
    <definedName name="PATHLA3" localSheetId="9">'[4]Attach-3 (QR)'!#REF!</definedName>
    <definedName name="PATHLA3" localSheetId="2">'[5]Attach-3 (QR)'!#REF!</definedName>
    <definedName name="PATHLA3">#REF!</definedName>
    <definedName name="PATHLP1" localSheetId="13">#REF!</definedName>
    <definedName name="PATHLP1" localSheetId="15">'[1]Attach-3 (QR)'!#REF!</definedName>
    <definedName name="PATHLP1" localSheetId="9">'[2]Attach-3 (QR)'!#REF!</definedName>
    <definedName name="PATHLP1">#REF!</definedName>
    <definedName name="PATHLP2" localSheetId="13">#REF!</definedName>
    <definedName name="PATHLP2" localSheetId="15">'[1]Attach-3 (QR)'!#REF!</definedName>
    <definedName name="PATHLP2" localSheetId="23">'[3]Attach-3 (QR)'!#REF!</definedName>
    <definedName name="PATHLP2" localSheetId="9">'[4]Attach-3 (QR)'!#REF!</definedName>
    <definedName name="PATHLP2" localSheetId="2">'[5]Attach-3 (QR)'!#REF!</definedName>
    <definedName name="PATHLP2">#REF!</definedName>
    <definedName name="PATHLP3" localSheetId="13">#REF!</definedName>
    <definedName name="PATHLP3" localSheetId="15">'[1]Attach-3 (QR)'!#REF!</definedName>
    <definedName name="PATHLP3" localSheetId="21">'[6]Attach QR'!$J$782</definedName>
    <definedName name="PATHLP3" localSheetId="23">'[3]Attach-3 (QR)'!#REF!</definedName>
    <definedName name="PATHLP3" localSheetId="9">'[4]Attach-3 (QR)'!#REF!</definedName>
    <definedName name="PATHLP3" localSheetId="2">'[5]Attach-3 (QR)'!#REF!</definedName>
    <definedName name="PATHLP3">#REF!</definedName>
    <definedName name="PATHPR1" localSheetId="13">#REF!</definedName>
    <definedName name="PATHPR1" localSheetId="15">'[1]Attach-3 (QR)'!#REF!</definedName>
    <definedName name="PATHPR1" localSheetId="9">'[2]Attach-3 (QR)'!#REF!</definedName>
    <definedName name="PATHPR1">#REF!</definedName>
    <definedName name="PATHPR2" localSheetId="13">#REF!</definedName>
    <definedName name="PATHPR2" localSheetId="15">'[1]Attach-3 (QR)'!#REF!</definedName>
    <definedName name="PATHPR2" localSheetId="23">'[3]Attach-3 (QR)'!#REF!</definedName>
    <definedName name="PATHPR2" localSheetId="9">'[4]Attach-3 (QR)'!#REF!</definedName>
    <definedName name="PATHPR2" localSheetId="2">'[5]Attach-3 (QR)'!#REF!</definedName>
    <definedName name="PATHPR2">#REF!</definedName>
    <definedName name="_xlnm.Print_Area" localSheetId="13">'Attach 10'!$A$1:$F$18</definedName>
    <definedName name="_xlnm.Print_Area" localSheetId="14">'Attach 11'!$A$1:$E$29</definedName>
    <definedName name="_xlnm.Print_Area" localSheetId="15">'Attach 12'!$A$1:$F$117</definedName>
    <definedName name="_xlnm.Print_Area" localSheetId="16">'Attach 13'!$A$1:$E$27</definedName>
    <definedName name="_xlnm.Print_Area" localSheetId="17">'Attach 14'!$A$1:$E$29</definedName>
    <definedName name="_xlnm.Print_Area" localSheetId="18">'Attach 14-IP'!$A$8:$I$220</definedName>
    <definedName name="_xlnm.Print_Area" localSheetId="19">'Attach 15'!$A$1:$E$93</definedName>
    <definedName name="_xlnm.Print_Area" localSheetId="20">'Attach 16'!$A$1:$L$90</definedName>
    <definedName name="_xlnm.Print_Area" localSheetId="21">'Attach 17'!$A$1:$E$33</definedName>
    <definedName name="_xlnm.Print_Area" localSheetId="22">'Attach 18'!$A$1:$E$24</definedName>
    <definedName name="_xlnm.Print_Area" localSheetId="23">'Attach 18 SP'!$A$7:$I$157</definedName>
    <definedName name="_xlnm.Print_Area" localSheetId="24">'Attach 19'!$A$1:$E$31</definedName>
    <definedName name="_xlnm.Print_Area" localSheetId="3">'Attach 3(JV)'!$A$1:$E$28</definedName>
    <definedName name="_xlnm.Print_Area" localSheetId="4">'Attach 3(QR)'!$A$1:$E$28</definedName>
    <definedName name="_xlnm.Print_Area" localSheetId="5">'Attach 4'!$A$1:$G$25</definedName>
    <definedName name="_xlnm.Print_Area" localSheetId="6">'Attach 4 (A)'!$A$1:$E$27</definedName>
    <definedName name="_xlnm.Print_Area" localSheetId="7">'Attach 4 (B)'!$A$1:$E$26</definedName>
    <definedName name="_xlnm.Print_Area" localSheetId="8">'Attach 5'!$A$1:$E$34</definedName>
    <definedName name="_xlnm.Print_Area" localSheetId="9">'Attach 5A'!$A$1:$E$35</definedName>
    <definedName name="_xlnm.Print_Area" localSheetId="10">'Attach 6'!$A$1:$E$28</definedName>
    <definedName name="_xlnm.Print_Area" localSheetId="11">'Attach 7'!$A$1:$E$18</definedName>
    <definedName name="_xlnm.Print_Area" localSheetId="12">'Attach 9'!$A$1:$G$52</definedName>
    <definedName name="_xlnm.Print_Area" localSheetId="25">'Bid Form 1st Envelope '!$A$1:$F$113</definedName>
    <definedName name="_xlnm.Print_Area" localSheetId="1">Cover!$A$1:$F$20</definedName>
    <definedName name="_xlnm.Print_Area" localSheetId="2">'Names of Bidder'!$B$1:$G$29</definedName>
    <definedName name="_xlnm.Print_Titles" localSheetId="12">'Attach 9'!$17:$17</definedName>
    <definedName name="printedname" localSheetId="15">#REF!</definedName>
    <definedName name="printedname" localSheetId="23">#REF!</definedName>
    <definedName name="printedname" localSheetId="9">#REF!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5">#REF!</definedName>
    <definedName name="_xlnm.Recorder" localSheetId="21">#REF!</definedName>
    <definedName name="_xlnm.Recorder" localSheetId="22">#REF!</definedName>
    <definedName name="_xlnm.Recorder" localSheetId="9">#REF!</definedName>
    <definedName name="_xlnm.Recorder" localSheetId="2">#REF!</definedName>
    <definedName name="_xlnm.Recorder">#REF!</definedName>
    <definedName name="sss" localSheetId="15">'[10]Attach-3 (QR)'!#REF!</definedName>
    <definedName name="sss" localSheetId="2">'[10]Attach-3 (QR)'!#REF!</definedName>
    <definedName name="sss">'[11]Attach-3 (QR)'!#REF!</definedName>
    <definedName name="TEST" localSheetId="15">#REF!</definedName>
    <definedName name="TEST" localSheetId="21">#REF!</definedName>
    <definedName name="TEST" localSheetId="22">#REF!</definedName>
    <definedName name="TEST" localSheetId="9">#REF!</definedName>
    <definedName name="TEST" localSheetId="2">#REF!</definedName>
    <definedName name="TEST">#REF!</definedName>
    <definedName name="TO" localSheetId="13">#REF!</definedName>
    <definedName name="TO">#REF!</definedName>
    <definedName name="ttt" localSheetId="15">#REF!</definedName>
    <definedName name="ttt" localSheetId="23">#REF!</definedName>
    <definedName name="ttt" localSheetId="9">#REF!</definedName>
    <definedName name="ttt" localSheetId="2">#REF!</definedName>
    <definedName name="ttt">#REF!</definedName>
    <definedName name="typeofbidder" localSheetId="15">#REF!</definedName>
    <definedName name="typeofbidder" localSheetId="23">#REF!</definedName>
    <definedName name="typeofbidder" localSheetId="9">#REF!</definedName>
    <definedName name="typeofbidder" localSheetId="2">#REF!</definedName>
    <definedName name="typeofbidder">#REF!</definedName>
    <definedName name="uuu" localSheetId="15">#REF!</definedName>
    <definedName name="uuu" localSheetId="23">#REF!</definedName>
    <definedName name="uuu" localSheetId="9">#REF!</definedName>
    <definedName name="uuu" localSheetId="2">#REF!</definedName>
    <definedName name="uuu">#REF!</definedName>
    <definedName name="yyy" localSheetId="15">#REF!</definedName>
    <definedName name="yyy" localSheetId="23">#REF!</definedName>
    <definedName name="yyy" localSheetId="9">#REF!</definedName>
    <definedName name="yyy" localSheetId="2">#REF!</definedName>
    <definedName name="yyy">#REF!</definedName>
    <definedName name="Z_01ACF2E1_8E61_4459_ABC1_B6C183DEED61_.wvu.PrintArea" localSheetId="2" hidden="1">'Names of Bidder'!$B$1:$E$27</definedName>
    <definedName name="Z_05855B4F_D61E_4C97_B759_B2F96767F6F8_.wvu.Cols" localSheetId="19" hidden="1">'Attach 15'!$H:$H</definedName>
    <definedName name="Z_05855B4F_D61E_4C97_B759_B2F96767F6F8_.wvu.Cols" localSheetId="23" hidden="1">'Attach 18 SP'!$J:$P</definedName>
    <definedName name="Z_05855B4F_D61E_4C97_B759_B2F96767F6F8_.wvu.Cols" localSheetId="3" hidden="1">'Attach 3(JV)'!$G:$H</definedName>
    <definedName name="Z_05855B4F_D61E_4C97_B759_B2F96767F6F8_.wvu.Cols" localSheetId="5" hidden="1">'Attach 4'!$H:$O</definedName>
    <definedName name="Z_05855B4F_D61E_4C97_B759_B2F96767F6F8_.wvu.Cols" localSheetId="8" hidden="1">'Attach 5'!$H:$H</definedName>
    <definedName name="Z_05855B4F_D61E_4C97_B759_B2F96767F6F8_.wvu.Cols" localSheetId="9" hidden="1">'Attach 5A'!$H:$H</definedName>
    <definedName name="Z_05855B4F_D61E_4C97_B759_B2F96767F6F8_.wvu.Cols" localSheetId="10" hidden="1">'Attach 6'!$H:$H</definedName>
    <definedName name="Z_05855B4F_D61E_4C97_B759_B2F96767F6F8_.wvu.Cols" localSheetId="25"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Bidder'!$B$6:$G$11</definedName>
    <definedName name="Z_05855B4F_D61E_4C97_B759_B2F96767F6F8_.wvu.PrintArea" localSheetId="13" hidden="1">'Attach 10'!$A$1:$F$18</definedName>
    <definedName name="Z_05855B4F_D61E_4C97_B759_B2F96767F6F8_.wvu.PrintArea" localSheetId="14" hidden="1">'Attach 11'!$A$1:$E$29</definedName>
    <definedName name="Z_05855B4F_D61E_4C97_B759_B2F96767F6F8_.wvu.PrintArea" localSheetId="16" hidden="1">'Attach 13'!$A$1:$E$27</definedName>
    <definedName name="Z_05855B4F_D61E_4C97_B759_B2F96767F6F8_.wvu.PrintArea" localSheetId="17" hidden="1">'Attach 14'!$A$1:$E$29</definedName>
    <definedName name="Z_05855B4F_D61E_4C97_B759_B2F96767F6F8_.wvu.PrintArea" localSheetId="18" hidden="1">'Attach 14-IP'!$A$8:$I$220</definedName>
    <definedName name="Z_05855B4F_D61E_4C97_B759_B2F96767F6F8_.wvu.PrintArea" localSheetId="19" hidden="1">'Attach 15'!$A$1:$E$93</definedName>
    <definedName name="Z_05855B4F_D61E_4C97_B759_B2F96767F6F8_.wvu.PrintArea" localSheetId="20" hidden="1">'Attach 16'!$A$1:$L$90</definedName>
    <definedName name="Z_05855B4F_D61E_4C97_B759_B2F96767F6F8_.wvu.PrintArea" localSheetId="21" hidden="1">'Attach 17'!$A$1:$E$33</definedName>
    <definedName name="Z_05855B4F_D61E_4C97_B759_B2F96767F6F8_.wvu.PrintArea" localSheetId="22" hidden="1">'Attach 18'!$A$1:$E$24</definedName>
    <definedName name="Z_05855B4F_D61E_4C97_B759_B2F96767F6F8_.wvu.PrintArea" localSheetId="23" hidden="1">'Attach 18 SP'!$A$7:$I$157</definedName>
    <definedName name="Z_05855B4F_D61E_4C97_B759_B2F96767F6F8_.wvu.PrintArea" localSheetId="24" hidden="1">'Attach 19'!$A$1:$E$31</definedName>
    <definedName name="Z_05855B4F_D61E_4C97_B759_B2F96767F6F8_.wvu.PrintArea" localSheetId="3" hidden="1">'Attach 3(JV)'!$A$1:$E$28</definedName>
    <definedName name="Z_05855B4F_D61E_4C97_B759_B2F96767F6F8_.wvu.PrintArea" localSheetId="4" hidden="1">'Attach 3(QR)'!$A$1:$E$28</definedName>
    <definedName name="Z_05855B4F_D61E_4C97_B759_B2F96767F6F8_.wvu.PrintArea" localSheetId="5" hidden="1">'Attach 4'!$A$1:$G$25</definedName>
    <definedName name="Z_05855B4F_D61E_4C97_B759_B2F96767F6F8_.wvu.PrintArea" localSheetId="6" hidden="1">'Attach 4 (A)'!$A$1:$E$27</definedName>
    <definedName name="Z_05855B4F_D61E_4C97_B759_B2F96767F6F8_.wvu.PrintArea" localSheetId="7" hidden="1">'Attach 4 (B)'!$A$1:$E$26</definedName>
    <definedName name="Z_05855B4F_D61E_4C97_B759_B2F96767F6F8_.wvu.PrintArea" localSheetId="8" hidden="1">'Attach 5'!$A$1:$E$34</definedName>
    <definedName name="Z_05855B4F_D61E_4C97_B759_B2F96767F6F8_.wvu.PrintArea" localSheetId="9" hidden="1">'Attach 5A'!$A$1:$E$73</definedName>
    <definedName name="Z_05855B4F_D61E_4C97_B759_B2F96767F6F8_.wvu.PrintArea" localSheetId="10" hidden="1">'Attach 6'!$A$1:$E$28</definedName>
    <definedName name="Z_05855B4F_D61E_4C97_B759_B2F96767F6F8_.wvu.PrintArea" localSheetId="11" hidden="1">'Attach 7'!$A$1:$E$18</definedName>
    <definedName name="Z_05855B4F_D61E_4C97_B759_B2F96767F6F8_.wvu.PrintArea" localSheetId="12" hidden="1">'Attach 9'!$A$1:$G$52</definedName>
    <definedName name="Z_05855B4F_D61E_4C97_B759_B2F96767F6F8_.wvu.PrintArea" localSheetId="25" hidden="1">'Bid Form 1st Envelope '!$A$1:$F$113</definedName>
    <definedName name="Z_05855B4F_D61E_4C97_B759_B2F96767F6F8_.wvu.PrintArea" localSheetId="1" hidden="1">Cover!$A$1:$F$20</definedName>
    <definedName name="Z_05855B4F_D61E_4C97_B759_B2F96767F6F8_.wvu.PrintArea" localSheetId="2" hidden="1">'Names of Bidder'!$B$1:$G$30</definedName>
    <definedName name="Z_05855B4F_D61E_4C97_B759_B2F96767F6F8_.wvu.PrintTitles" localSheetId="12" hidden="1">'Attach 9'!$17:$17</definedName>
    <definedName name="Z_05855B4F_D61E_4C97_B759_B2F96767F6F8_.wvu.Rows" localSheetId="19" hidden="1">'Attach 15'!$16:$16</definedName>
    <definedName name="Z_05855B4F_D61E_4C97_B759_B2F96767F6F8_.wvu.Rows" localSheetId="21" hidden="1">'Attach 17'!$26:$26,'Attach 17'!$32:$209</definedName>
    <definedName name="Z_05855B4F_D61E_4C97_B759_B2F96767F6F8_.wvu.Rows" localSheetId="23" hidden="1">'Attach 18 SP'!$149:$153</definedName>
    <definedName name="Z_05855B4F_D61E_4C97_B759_B2F96767F6F8_.wvu.Rows" localSheetId="24" hidden="1">'Attach 19'!$13:$13,'Attach 19'!$20:$28</definedName>
    <definedName name="Z_05855B4F_D61E_4C97_B759_B2F96767F6F8_.wvu.Rows" localSheetId="8" hidden="1">'Attach 5'!$4:$4</definedName>
    <definedName name="Z_05855B4F_D61E_4C97_B759_B2F96767F6F8_.wvu.Rows" localSheetId="9" hidden="1">'Attach 5A'!$25:$30</definedName>
    <definedName name="Z_05855B4F_D61E_4C97_B759_B2F96767F6F8_.wvu.Rows" localSheetId="25" hidden="1">'Bid Form 1st Envelope '!$26:$27,'Bid Form 1st Envelope '!$96:$96,'Bid Form 1st Envelope '!$99:$100</definedName>
    <definedName name="Z_0664780A_E8AC_4BA6_9C3B_53B9085473D3_.wvu.Cols" localSheetId="23" hidden="1">'Attach 18 SP'!$J:$P</definedName>
    <definedName name="Z_0664780A_E8AC_4BA6_9C3B_53B9085473D3_.wvu.PrintArea" localSheetId="23" hidden="1">'Attach 18 SP'!$A$8:$I$157</definedName>
    <definedName name="Z_0664780A_E8AC_4BA6_9C3B_53B9085473D3_.wvu.Rows" localSheetId="23" hidden="1">'Attach 18 SP'!#REF!,'Attach 18 SP'!#REF!,'Attach 18 SP'!#REF!,'Attach 18 SP'!#REF!,'Attach 18 SP'!#REF!,'Attach 18 SP'!$149:$153</definedName>
    <definedName name="Z_091A6405_72DB_46E0_B81A_EC53A5C58396_.wvu.Cols" localSheetId="2" hidden="1">'Names of Bidder'!$L:$L</definedName>
    <definedName name="Z_091A6405_72DB_46E0_B81A_EC53A5C58396_.wvu.PrintArea" localSheetId="2" hidden="1">'Names of Bidder'!$B$1:$E$27</definedName>
    <definedName name="Z_10C5F276_B641_4058_B015_CD9DBF21498B_.wvu.Cols" localSheetId="15" hidden="1">'Attach 12'!$G:$G,'Attach 12'!$I:$I</definedName>
    <definedName name="Z_10C5F276_B641_4058_B015_CD9DBF21498B_.wvu.PrintArea" localSheetId="15" hidden="1">'Attach 12'!$A$1:$F$29</definedName>
    <definedName name="Z_10C5F276_B641_4058_B015_CD9DBF21498B_.wvu.Rows" localSheetId="15" hidden="1">'Attach 12'!#REF!,'Attach 12'!#REF!,'Attach 12'!#REF!,'Attach 12'!#REF!,'Attach 12'!#REF!,'Attach 12'!#REF!,'Attach 12'!#REF!,'Attach 12'!#REF!,'Attach 12'!#REF!,'Attach 12'!#REF!,'Attach 12'!$114:$201</definedName>
    <definedName name="Z_14D7F02E_BCCA_4517_ABC7_537FF4AEB67A_.wvu.PrintArea" localSheetId="2" hidden="1">'Names of Bidder'!$B$1:$E$27</definedName>
    <definedName name="Z_15A19D23_A9FD_4FC1_B7B0_F2D16BDFC729_.wvu.Cols" localSheetId="19" hidden="1">'Attach 15'!$H:$H</definedName>
    <definedName name="Z_15A19D23_A9FD_4FC1_B7B0_F2D16BDFC729_.wvu.Cols" localSheetId="8" hidden="1">'Attach 5'!$H:$H</definedName>
    <definedName name="Z_15A19D23_A9FD_4FC1_B7B0_F2D16BDFC729_.wvu.Cols" localSheetId="10" hidden="1">'Attach 6'!$H:$H</definedName>
    <definedName name="Z_15A19D23_A9FD_4FC1_B7B0_F2D16BDFC729_.wvu.PrintArea" localSheetId="13" hidden="1">'Attach 10'!$A$1:$E$18</definedName>
    <definedName name="Z_15A19D23_A9FD_4FC1_B7B0_F2D16BDFC729_.wvu.PrintArea" localSheetId="14" hidden="1">'Attach 11'!$A$1:$E$29</definedName>
    <definedName name="Z_15A19D23_A9FD_4FC1_B7B0_F2D16BDFC729_.wvu.PrintArea" localSheetId="16" hidden="1">'Attach 13'!$A$1:$E$27</definedName>
    <definedName name="Z_15A19D23_A9FD_4FC1_B7B0_F2D16BDFC729_.wvu.PrintArea" localSheetId="17" hidden="1">'Attach 14'!$A$1:$E$29</definedName>
    <definedName name="Z_15A19D23_A9FD_4FC1_B7B0_F2D16BDFC729_.wvu.PrintArea" localSheetId="18" hidden="1">'Attach 14-IP'!$A$8:$I$220</definedName>
    <definedName name="Z_15A19D23_A9FD_4FC1_B7B0_F2D16BDFC729_.wvu.PrintArea" localSheetId="19" hidden="1">'Attach 15'!$A$1:$E$93</definedName>
    <definedName name="Z_15A19D23_A9FD_4FC1_B7B0_F2D16BDFC729_.wvu.PrintArea" localSheetId="20" hidden="1">'Attach 16'!$A$1:$L$90</definedName>
    <definedName name="Z_15A19D23_A9FD_4FC1_B7B0_F2D16BDFC729_.wvu.PrintArea" localSheetId="21" hidden="1">'Attach 17'!$A$1:$E$33</definedName>
    <definedName name="Z_15A19D23_A9FD_4FC1_B7B0_F2D16BDFC729_.wvu.PrintArea" localSheetId="22" hidden="1">'Attach 18'!$A$1:$E$24</definedName>
    <definedName name="Z_15A19D23_A9FD_4FC1_B7B0_F2D16BDFC729_.wvu.PrintArea" localSheetId="24" hidden="1">'Attach 19'!$A$1:$E$31</definedName>
    <definedName name="Z_15A19D23_A9FD_4FC1_B7B0_F2D16BDFC729_.wvu.PrintArea" localSheetId="3" hidden="1">'Attach 3(JV)'!$A$1:$E$28</definedName>
    <definedName name="Z_15A19D23_A9FD_4FC1_B7B0_F2D16BDFC729_.wvu.PrintArea" localSheetId="4" hidden="1">'Attach 3(QR)'!$A$1:$E$28</definedName>
    <definedName name="Z_15A19D23_A9FD_4FC1_B7B0_F2D16BDFC729_.wvu.PrintArea" localSheetId="5" hidden="1">'Attach 4'!$A$1:$G$25</definedName>
    <definedName name="Z_15A19D23_A9FD_4FC1_B7B0_F2D16BDFC729_.wvu.PrintArea" localSheetId="6" hidden="1">'Attach 4 (A)'!$A$1:$E$27</definedName>
    <definedName name="Z_15A19D23_A9FD_4FC1_B7B0_F2D16BDFC729_.wvu.PrintArea" localSheetId="7" hidden="1">'Attach 4 (B)'!$A$1:$E$26</definedName>
    <definedName name="Z_15A19D23_A9FD_4FC1_B7B0_F2D16BDFC729_.wvu.PrintArea" localSheetId="8" hidden="1">'Attach 5'!$A$1:$E$34</definedName>
    <definedName name="Z_15A19D23_A9FD_4FC1_B7B0_F2D16BDFC729_.wvu.PrintArea" localSheetId="10" hidden="1">'Attach 6'!$A$1:$E$28</definedName>
    <definedName name="Z_15A19D23_A9FD_4FC1_B7B0_F2D16BDFC729_.wvu.PrintArea" localSheetId="11" hidden="1">'Attach 7'!$A$1:$E$18</definedName>
    <definedName name="Z_15A19D23_A9FD_4FC1_B7B0_F2D16BDFC729_.wvu.PrintArea" localSheetId="12" hidden="1">'Attach 9'!$A$1:$G$53</definedName>
    <definedName name="Z_15A19D23_A9FD_4FC1_B7B0_F2D16BDFC729_.wvu.PrintArea" localSheetId="25" hidden="1">'Bid Form 1st Envelope '!$A$1:$F$113</definedName>
    <definedName name="Z_15A19D23_A9FD_4FC1_B7B0_F2D16BDFC729_.wvu.PrintTitles" localSheetId="12" hidden="1">'Attach 9'!$17:$17</definedName>
    <definedName name="Z_15A19D23_A9FD_4FC1_B7B0_F2D16BDFC729_.wvu.Rows" localSheetId="19" hidden="1">'Attach 15'!$16:$16</definedName>
    <definedName name="Z_15A19D23_A9FD_4FC1_B7B0_F2D16BDFC729_.wvu.Rows" localSheetId="21" hidden="1">'Attach 17'!$26:$26,'Attach 17'!$32:$209</definedName>
    <definedName name="Z_15A19D23_A9FD_4FC1_B7B0_F2D16BDFC729_.wvu.Rows" localSheetId="24" hidden="1">'Attach 19'!$13:$13,'Attach 19'!$20:$28</definedName>
    <definedName name="Z_15A19D23_A9FD_4FC1_B7B0_F2D16BDFC729_.wvu.Rows" localSheetId="8" hidden="1">'Attach 5'!$4:$4</definedName>
    <definedName name="Z_1C70608C_646A_4043_A222_6253B5006A93_.wvu.Cols" localSheetId="15" hidden="1">'Attach 12'!$I:$J</definedName>
    <definedName name="Z_1C70608C_646A_4043_A222_6253B5006A93_.wvu.Cols" localSheetId="9" hidden="1">'Attach 5A'!$H:$H</definedName>
    <definedName name="Z_1C70608C_646A_4043_A222_6253B5006A93_.wvu.PrintArea" localSheetId="15" hidden="1">'Attach 12'!$B$1:$G$29</definedName>
    <definedName name="Z_1C70608C_646A_4043_A222_6253B5006A93_.wvu.PrintArea" localSheetId="23" hidden="1">'Attach 18 SP'!$A$8:$I$170</definedName>
    <definedName name="Z_1C70608C_646A_4043_A222_6253B5006A93_.wvu.PrintArea" localSheetId="9" hidden="1">'Attach 5A'!$A$1:$E$73</definedName>
    <definedName name="Z_1C70608C_646A_4043_A222_6253B5006A93_.wvu.PrintTitles" localSheetId="15" hidden="1">'Attach 12'!#REF!</definedName>
    <definedName name="Z_1C70608C_646A_4043_A222_6253B5006A93_.wvu.Rows" localSheetId="15" hidden="1">'Attach 12'!#REF!</definedName>
    <definedName name="Z_1C70608C_646A_4043_A222_6253B5006A93_.wvu.Rows" localSheetId="23" hidden="1">'Attach 18 SP'!$41:$41</definedName>
    <definedName name="Z_1C70608C_646A_4043_A222_6253B5006A93_.wvu.Rows" localSheetId="9" hidden="1">'Attach 5A'!$25:$30</definedName>
    <definedName name="Z_1FD9ACA5_802E_4240_ABEA_3FAA854014ED_.wvu.PrintArea" localSheetId="21" hidden="1">'Attach 17'!$A$1:$E$33</definedName>
    <definedName name="Z_1FD9ACA5_802E_4240_ABEA_3FAA854014ED_.wvu.Rows" localSheetId="21" hidden="1">'Attach 17'!$26:$26,'Attach 17'!$32:$209</definedName>
    <definedName name="Z_20D926F7_8B81_49E9_8147_6E74B4884E5B_.wvu.Cols" localSheetId="2" hidden="1">'Names of Bidder'!$H:$N</definedName>
    <definedName name="Z_20D926F7_8B81_49E9_8147_6E74B4884E5B_.wvu.FilterData" localSheetId="2" hidden="1">'Names of Bidder'!$B$6:$G$11</definedName>
    <definedName name="Z_20D926F7_8B81_49E9_8147_6E74B4884E5B_.wvu.PrintArea" localSheetId="2" hidden="1">'Names of Bidder'!$B$1:$G$30</definedName>
    <definedName name="Z_237D8718_39ED_4FFE_B3B2_D1192F8D2E87_.wvu.Cols" localSheetId="15" hidden="1">'Attach 12'!$I:$J</definedName>
    <definedName name="Z_237D8718_39ED_4FFE_B3B2_D1192F8D2E87_.wvu.Cols" localSheetId="9" hidden="1">'Attach 5A'!$H:$H</definedName>
    <definedName name="Z_237D8718_39ED_4FFE_B3B2_D1192F8D2E87_.wvu.PrintArea" localSheetId="15" hidden="1">'Attach 12'!$B$1:$G$29</definedName>
    <definedName name="Z_237D8718_39ED_4FFE_B3B2_D1192F8D2E87_.wvu.PrintArea" localSheetId="23" hidden="1">'Attach 18 SP'!$A$8:$I$170</definedName>
    <definedName name="Z_237D8718_39ED_4FFE_B3B2_D1192F8D2E87_.wvu.PrintArea" localSheetId="9" hidden="1">'Attach 5A'!$A$1:$E$73</definedName>
    <definedName name="Z_237D8718_39ED_4FFE_B3B2_D1192F8D2E87_.wvu.PrintTitles" localSheetId="15" hidden="1">'Attach 12'!#REF!</definedName>
    <definedName name="Z_237D8718_39ED_4FFE_B3B2_D1192F8D2E87_.wvu.Rows" localSheetId="23" hidden="1">'Attach 18 SP'!$41:$41</definedName>
    <definedName name="Z_237D8718_39ED_4FFE_B3B2_D1192F8D2E87_.wvu.Rows" localSheetId="9" hidden="1">'Attach 5A'!$25:$30</definedName>
    <definedName name="Z_240327DD_375F_45D4_BA52_89AFD79FE6A1_.wvu.Cols" localSheetId="19" hidden="1">'Attach 15'!$H:$H</definedName>
    <definedName name="Z_240327DD_375F_45D4_BA52_89AFD79FE6A1_.wvu.Cols" localSheetId="8" hidden="1">'Attach 5'!$H:$H</definedName>
    <definedName name="Z_240327DD_375F_45D4_BA52_89AFD79FE6A1_.wvu.Cols" localSheetId="10" hidden="1">'Attach 6'!$H:$H</definedName>
    <definedName name="Z_240327DD_375F_45D4_BA52_89AFD79FE6A1_.wvu.PrintArea" localSheetId="13" hidden="1">'Attach 10'!$A$1:$E$18</definedName>
    <definedName name="Z_240327DD_375F_45D4_BA52_89AFD79FE6A1_.wvu.PrintArea" localSheetId="14" hidden="1">'Attach 11'!$A$1:$E$29</definedName>
    <definedName name="Z_240327DD_375F_45D4_BA52_89AFD79FE6A1_.wvu.PrintArea" localSheetId="16" hidden="1">'Attach 13'!$A$1:$E$29</definedName>
    <definedName name="Z_240327DD_375F_45D4_BA52_89AFD79FE6A1_.wvu.PrintArea" localSheetId="17" hidden="1">'Attach 14'!$A$1:$E$29</definedName>
    <definedName name="Z_240327DD_375F_45D4_BA52_89AFD79FE6A1_.wvu.PrintArea" localSheetId="18" hidden="1">'Attach 14-IP'!$A$8:$I$220</definedName>
    <definedName name="Z_240327DD_375F_45D4_BA52_89AFD79FE6A1_.wvu.PrintArea" localSheetId="19" hidden="1">'Attach 15'!$A$1:$E$93</definedName>
    <definedName name="Z_240327DD_375F_45D4_BA52_89AFD79FE6A1_.wvu.PrintArea" localSheetId="20" hidden="1">'Attach 16'!$A$1:$L$90</definedName>
    <definedName name="Z_240327DD_375F_45D4_BA52_89AFD79FE6A1_.wvu.PrintArea" localSheetId="21" hidden="1">'Attach 17'!$A$1:$E$33</definedName>
    <definedName name="Z_240327DD_375F_45D4_BA52_89AFD79FE6A1_.wvu.PrintArea" localSheetId="22" hidden="1">'Attach 18'!$A$1:$E$24</definedName>
    <definedName name="Z_240327DD_375F_45D4_BA52_89AFD79FE6A1_.wvu.PrintArea" localSheetId="24" hidden="1">'Attach 19'!$A$1:$E$31</definedName>
    <definedName name="Z_240327DD_375F_45D4_BA52_89AFD79FE6A1_.wvu.PrintArea" localSheetId="3" hidden="1">'Attach 3(JV)'!$A$1:$E$28</definedName>
    <definedName name="Z_240327DD_375F_45D4_BA52_89AFD79FE6A1_.wvu.PrintArea" localSheetId="4" hidden="1">'Attach 3(QR)'!$A$1:$E$28</definedName>
    <definedName name="Z_240327DD_375F_45D4_BA52_89AFD79FE6A1_.wvu.PrintArea" localSheetId="5" hidden="1">'Attach 4'!$A$1:$E$25</definedName>
    <definedName name="Z_240327DD_375F_45D4_BA52_89AFD79FE6A1_.wvu.PrintArea" localSheetId="6" hidden="1">'Attach 4 (A)'!$A$1:$E$27</definedName>
    <definedName name="Z_240327DD_375F_45D4_BA52_89AFD79FE6A1_.wvu.PrintArea" localSheetId="7" hidden="1">'Attach 4 (B)'!$A$1:$E$26</definedName>
    <definedName name="Z_240327DD_375F_45D4_BA52_89AFD79FE6A1_.wvu.PrintArea" localSheetId="8" hidden="1">'Attach 5'!$A$1:$E$34</definedName>
    <definedName name="Z_240327DD_375F_45D4_BA52_89AFD79FE6A1_.wvu.PrintArea" localSheetId="10" hidden="1">'Attach 6'!$A$1:$E$28</definedName>
    <definedName name="Z_240327DD_375F_45D4_BA52_89AFD79FE6A1_.wvu.PrintArea" localSheetId="11" hidden="1">'Attach 7'!$A$1:$E$18</definedName>
    <definedName name="Z_240327DD_375F_45D4_BA52_89AFD79FE6A1_.wvu.PrintArea" localSheetId="12" hidden="1">'Attach 9'!$A$1:$G$53</definedName>
    <definedName name="Z_240327DD_375F_45D4_BA52_89AFD79FE6A1_.wvu.PrintArea" localSheetId="25" hidden="1">'Bid Form 1st Envelope '!$A$1:$F$113</definedName>
    <definedName name="Z_240327DD_375F_45D4_BA52_89AFD79FE6A1_.wvu.PrintTitles" localSheetId="12" hidden="1">'Attach 9'!$17:$17</definedName>
    <definedName name="Z_240327DD_375F_45D4_BA52_89AFD79FE6A1_.wvu.Rows" localSheetId="19" hidden="1">'Attach 15'!$16:$16</definedName>
    <definedName name="Z_240327DD_375F_45D4_BA52_89AFD79FE6A1_.wvu.Rows" localSheetId="21" hidden="1">'Attach 17'!$26:$26,'Attach 17'!$32:$209</definedName>
    <definedName name="Z_240327DD_375F_45D4_BA52_89AFD79FE6A1_.wvu.Rows" localSheetId="24" hidden="1">'Attach 19'!$13:$13,'Attach 19'!$20:$28</definedName>
    <definedName name="Z_240327DD_375F_45D4_BA52_89AFD79FE6A1_.wvu.Rows" localSheetId="8" hidden="1">'Attach 5'!$4:$4</definedName>
    <definedName name="Z_2648A02A_7B8C_446F_A14E_7410EA5360FE_.wvu.Cols" localSheetId="23" hidden="1">'Attach 18 SP'!$J:$P</definedName>
    <definedName name="Z_2648A02A_7B8C_446F_A14E_7410EA5360FE_.wvu.Cols" localSheetId="2" hidden="1">'Names of Bidder'!$L:$L</definedName>
    <definedName name="Z_2648A02A_7B8C_446F_A14E_7410EA5360FE_.wvu.PrintArea" localSheetId="23" hidden="1">'Attach 18 SP'!$A$8:$I$157</definedName>
    <definedName name="Z_2648A02A_7B8C_446F_A14E_7410EA5360FE_.wvu.PrintArea" localSheetId="2" hidden="1">'Names of Bidder'!$B$1:$G$30</definedName>
    <definedName name="Z_265106DA_0305_46BE_8A98_0935A189448A_.wvu.Cols" localSheetId="15" hidden="1">'Attach 12'!$G:$I</definedName>
    <definedName name="Z_265106DA_0305_46BE_8A98_0935A189448A_.wvu.PrintArea" localSheetId="15" hidden="1">'Attach 12'!$A$1:$F$117</definedName>
    <definedName name="Z_265106DA_0305_46BE_8A98_0935A189448A_.wvu.Rows" localSheetId="15" hidden="1">'Attach 12'!#REF!</definedName>
    <definedName name="Z_26C9F440_2701_423F_9FDB_7DFF079DC7F8_.wvu.Cols" localSheetId="15" hidden="1">'Attach 12'!$G:$I</definedName>
    <definedName name="Z_26C9F440_2701_423F_9FDB_7DFF079DC7F8_.wvu.PrintArea" localSheetId="15" hidden="1">'Attach 12'!$A$1:$F$117</definedName>
    <definedName name="Z_26C9F440_2701_423F_9FDB_7DFF079DC7F8_.wvu.Rows" localSheetId="15" hidden="1">'Attach 12'!#REF!</definedName>
    <definedName name="Z_27A45B7A_04F2_4516_B80B_5ED0825D4ED3_.wvu.Cols" localSheetId="2" hidden="1">'Names of Bidder'!$L:$L</definedName>
    <definedName name="Z_27A45B7A_04F2_4516_B80B_5ED0825D4ED3_.wvu.PrintArea" localSheetId="2" hidden="1">'Names of Bidder'!$B$1:$E$27</definedName>
    <definedName name="Z_28358ADF_83C9_480A_8EF5_E9DA8FAE77A0_.wvu.Cols" localSheetId="23" hidden="1">'Attach 18 SP'!$J:$P</definedName>
    <definedName name="Z_28358ADF_83C9_480A_8EF5_E9DA8FAE77A0_.wvu.PrintArea" localSheetId="23" hidden="1">'Attach 18 SP'!$A$8:$I$157</definedName>
    <definedName name="Z_28358ADF_83C9_480A_8EF5_E9DA8FAE77A0_.wvu.Rows" localSheetId="23" hidden="1">'Attach 18 SP'!#REF!,'Attach 18 SP'!#REF!,'Attach 18 SP'!#REF!,'Attach 18 SP'!#REF!,'Attach 18 SP'!#REF!,'Attach 18 SP'!$149:$153</definedName>
    <definedName name="Z_2A2FB930_C663_4A04_A0CA_73AD259C762E_.wvu.Cols" localSheetId="9" hidden="1">'Attach 5A'!$H:$H</definedName>
    <definedName name="Z_2A2FB930_C663_4A04_A0CA_73AD259C762E_.wvu.PrintArea" localSheetId="9" hidden="1">'Attach 5A'!$A$1:$E$73</definedName>
    <definedName name="Z_2A2FB930_C663_4A04_A0CA_73AD259C762E_.wvu.Rows" localSheetId="9" hidden="1">'Attach 5A'!$25:$30</definedName>
    <definedName name="Z_308F00E9_5A71_4486_BCFD_DF8513C1906D_.wvu.Cols" localSheetId="15" hidden="1">'Attach 12'!$I:$I</definedName>
    <definedName name="Z_308F00E9_5A71_4486_BCFD_DF8513C1906D_.wvu.PrintArea" localSheetId="15" hidden="1">'Attach 12'!$A$1:$F$29</definedName>
    <definedName name="Z_308F00E9_5A71_4486_BCFD_DF8513C1906D_.wvu.Rows" localSheetId="15" hidden="1">'Attach 12'!$17:$19,'Attach 12'!#REF!,'Attach 12'!#REF!,'Attach 12'!#REF!,'Attach 12'!#REF!,'Attach 12'!#REF!,'Attach 12'!#REF!,'Attach 12'!#REF!,'Attach 12'!#REF!,'Attach 12'!$114:$201</definedName>
    <definedName name="Z_30E57F47_2338_458C_930A_44F048960490_.wvu.Cols" localSheetId="15" hidden="1">'Attach 12'!$G:$G,'Attach 12'!$I:$I</definedName>
    <definedName name="Z_30E57F47_2338_458C_930A_44F048960490_.wvu.PrintArea" localSheetId="15" hidden="1">'Attach 12'!$A$1:$F$29</definedName>
    <definedName name="Z_30E57F47_2338_458C_930A_44F048960490_.wvu.Rows" localSheetId="15" hidden="1">'Attach 12'!#REF!,'Attach 12'!#REF!,'Attach 12'!#REF!,'Attach 12'!#REF!,'Attach 12'!#REF!,'Attach 12'!#REF!,'Attach 12'!#REF!,'Attach 12'!#REF!,'Attach 12'!#REF!,'Attach 12'!#REF!,'Attach 12'!#REF!,'Attach 12'!#REF!,'Attach 12'!#REF!,'Attach 12'!$114:$201</definedName>
    <definedName name="Z_310C668A_8F32_46E5_8798_717B86834286_.wvu.Cols" localSheetId="15" hidden="1">'Attach 12'!$I:$I</definedName>
    <definedName name="Z_310C668A_8F32_46E5_8798_717B86834286_.wvu.PrintArea" localSheetId="15" hidden="1">'Attach 12'!$A$1:$F$29</definedName>
    <definedName name="Z_310C668A_8F32_46E5_8798_717B86834286_.wvu.Rows" localSheetId="15" hidden="1">'Attach 12'!#REF!,'Attach 12'!#REF!,'Attach 12'!#REF!,'Attach 12'!#REF!,'Attach 12'!$114:$201</definedName>
    <definedName name="Z_314A5725_88EF_4305_ADB5_71C2C0715870_.wvu.Cols" localSheetId="15" hidden="1">'Attach 12'!$G:$I</definedName>
    <definedName name="Z_314A5725_88EF_4305_ADB5_71C2C0715870_.wvu.Cols" localSheetId="19" hidden="1">'Attach 15'!$H:$H,'Attach 15'!$J:$J</definedName>
    <definedName name="Z_314A5725_88EF_4305_ADB5_71C2C0715870_.wvu.Cols" localSheetId="23" hidden="1">'Attach 18 SP'!$J:$AO</definedName>
    <definedName name="Z_314A5725_88EF_4305_ADB5_71C2C0715870_.wvu.Cols" localSheetId="3" hidden="1">'Attach 3(JV)'!$G:$H</definedName>
    <definedName name="Z_314A5725_88EF_4305_ADB5_71C2C0715870_.wvu.Cols" localSheetId="5" hidden="1">'Attach 4'!$H:$O</definedName>
    <definedName name="Z_314A5725_88EF_4305_ADB5_71C2C0715870_.wvu.Cols" localSheetId="8" hidden="1">'Attach 5'!$H:$H</definedName>
    <definedName name="Z_314A5725_88EF_4305_ADB5_71C2C0715870_.wvu.Cols" localSheetId="9" hidden="1">'Attach 5A'!$G:$H</definedName>
    <definedName name="Z_314A5725_88EF_4305_ADB5_71C2C0715870_.wvu.Cols" localSheetId="10" hidden="1">'Attach 6'!$H:$H</definedName>
    <definedName name="Z_314A5725_88EF_4305_ADB5_71C2C0715870_.wvu.Cols" localSheetId="25" hidden="1">'Bid Form 1st Envelope '!$L:$L,'Bid Form 1st Envelope '!$AA:$AI</definedName>
    <definedName name="Z_314A5725_88EF_4305_ADB5_71C2C0715870_.wvu.Cols" localSheetId="2" hidden="1">'Names of Bidder'!$I:$AB</definedName>
    <definedName name="Z_314A5725_88EF_4305_ADB5_71C2C0715870_.wvu.FilterData" localSheetId="2" hidden="1">'Names of Bidder'!$B$6:$G$11</definedName>
    <definedName name="Z_314A5725_88EF_4305_ADB5_71C2C0715870_.wvu.PrintArea" localSheetId="13" hidden="1">'Attach 10'!$A$1:$F$18</definedName>
    <definedName name="Z_314A5725_88EF_4305_ADB5_71C2C0715870_.wvu.PrintArea" localSheetId="14" hidden="1">'Attach 11'!$A$1:$E$29</definedName>
    <definedName name="Z_314A5725_88EF_4305_ADB5_71C2C0715870_.wvu.PrintArea" localSheetId="15" hidden="1">'Attach 12'!$A$1:$F$117</definedName>
    <definedName name="Z_314A5725_88EF_4305_ADB5_71C2C0715870_.wvu.PrintArea" localSheetId="16" hidden="1">'Attach 13'!$A$1:$E$27</definedName>
    <definedName name="Z_314A5725_88EF_4305_ADB5_71C2C0715870_.wvu.PrintArea" localSheetId="17" hidden="1">'Attach 14'!$A$1:$E$29</definedName>
    <definedName name="Z_314A5725_88EF_4305_ADB5_71C2C0715870_.wvu.PrintArea" localSheetId="18" hidden="1">'Attach 14-IP'!$A$8:$I$220</definedName>
    <definedName name="Z_314A5725_88EF_4305_ADB5_71C2C0715870_.wvu.PrintArea" localSheetId="19" hidden="1">'Attach 15'!$A$1:$E$93</definedName>
    <definedName name="Z_314A5725_88EF_4305_ADB5_71C2C0715870_.wvu.PrintArea" localSheetId="20" hidden="1">'Attach 16'!$A$1:$L$90</definedName>
    <definedName name="Z_314A5725_88EF_4305_ADB5_71C2C0715870_.wvu.PrintArea" localSheetId="21" hidden="1">'Attach 17'!$A$1:$E$33</definedName>
    <definedName name="Z_314A5725_88EF_4305_ADB5_71C2C0715870_.wvu.PrintArea" localSheetId="22" hidden="1">'Attach 18'!$A$1:$E$24</definedName>
    <definedName name="Z_314A5725_88EF_4305_ADB5_71C2C0715870_.wvu.PrintArea" localSheetId="23" hidden="1">'Attach 18 SP'!$A$7:$I$157</definedName>
    <definedName name="Z_314A5725_88EF_4305_ADB5_71C2C0715870_.wvu.PrintArea" localSheetId="24" hidden="1">'Attach 19'!$A$1:$E$31</definedName>
    <definedName name="Z_314A5725_88EF_4305_ADB5_71C2C0715870_.wvu.PrintArea" localSheetId="3" hidden="1">'Attach 3(JV)'!$A$1:$E$28</definedName>
    <definedName name="Z_314A5725_88EF_4305_ADB5_71C2C0715870_.wvu.PrintArea" localSheetId="4" hidden="1">'Attach 3(QR)'!$A$1:$E$28</definedName>
    <definedName name="Z_314A5725_88EF_4305_ADB5_71C2C0715870_.wvu.PrintArea" localSheetId="5" hidden="1">'Attach 4'!$A$1:$G$25</definedName>
    <definedName name="Z_314A5725_88EF_4305_ADB5_71C2C0715870_.wvu.PrintArea" localSheetId="6" hidden="1">'Attach 4 (A)'!$A$1:$E$27</definedName>
    <definedName name="Z_314A5725_88EF_4305_ADB5_71C2C0715870_.wvu.PrintArea" localSheetId="7" hidden="1">'Attach 4 (B)'!$A$1:$E$26</definedName>
    <definedName name="Z_314A5725_88EF_4305_ADB5_71C2C0715870_.wvu.PrintArea" localSheetId="8" hidden="1">'Attach 5'!$A$1:$E$34</definedName>
    <definedName name="Z_314A5725_88EF_4305_ADB5_71C2C0715870_.wvu.PrintArea" localSheetId="9" hidden="1">'Attach 5A'!$A$1:$E$35</definedName>
    <definedName name="Z_314A5725_88EF_4305_ADB5_71C2C0715870_.wvu.PrintArea" localSheetId="10" hidden="1">'Attach 6'!$A$1:$E$28</definedName>
    <definedName name="Z_314A5725_88EF_4305_ADB5_71C2C0715870_.wvu.PrintArea" localSheetId="11" hidden="1">'Attach 7'!$A$1:$E$18</definedName>
    <definedName name="Z_314A5725_88EF_4305_ADB5_71C2C0715870_.wvu.PrintArea" localSheetId="12" hidden="1">'Attach 9'!$A$1:$G$52</definedName>
    <definedName name="Z_314A5725_88EF_4305_ADB5_71C2C0715870_.wvu.PrintArea" localSheetId="25" hidden="1">'Bid Form 1st Envelope '!$A$1:$F$113</definedName>
    <definedName name="Z_314A5725_88EF_4305_ADB5_71C2C0715870_.wvu.PrintArea" localSheetId="1" hidden="1">Cover!$A$1:$F$20</definedName>
    <definedName name="Z_314A5725_88EF_4305_ADB5_71C2C0715870_.wvu.PrintArea" localSheetId="2" hidden="1">'Names of Bidder'!$B$1:$G$29</definedName>
    <definedName name="Z_314A5725_88EF_4305_ADB5_71C2C0715870_.wvu.PrintTitles" localSheetId="12" hidden="1">'Attach 9'!$17:$17</definedName>
    <definedName name="Z_314A5725_88EF_4305_ADB5_71C2C0715870_.wvu.Rows" localSheetId="15" hidden="1">'Attach 12'!$20:$29,'Attach 12'!$38:$45,'Attach 12'!$96:$100</definedName>
    <definedName name="Z_314A5725_88EF_4305_ADB5_71C2C0715870_.wvu.Rows" localSheetId="19" hidden="1">'Attach 15'!$16:$16</definedName>
    <definedName name="Z_314A5725_88EF_4305_ADB5_71C2C0715870_.wvu.Rows" localSheetId="21" hidden="1">'Attach 17'!$26:$26,'Attach 17'!$32:$209</definedName>
    <definedName name="Z_314A5725_88EF_4305_ADB5_71C2C0715870_.wvu.Rows" localSheetId="23" hidden="1">'Attach 18 SP'!$149:$153</definedName>
    <definedName name="Z_314A5725_88EF_4305_ADB5_71C2C0715870_.wvu.Rows" localSheetId="24" hidden="1">'Attach 19'!$13:$13,'Attach 19'!$20:$28</definedName>
    <definedName name="Z_314A5725_88EF_4305_ADB5_71C2C0715870_.wvu.Rows" localSheetId="8" hidden="1">'Attach 5'!$4:$4</definedName>
    <definedName name="Z_314A5725_88EF_4305_ADB5_71C2C0715870_.wvu.Rows" localSheetId="9" hidden="1">'Attach 5A'!$25:$30</definedName>
    <definedName name="Z_314A5725_88EF_4305_ADB5_71C2C0715870_.wvu.Rows" localSheetId="12" hidden="1">'Attach 9'!$45:$46</definedName>
    <definedName name="Z_314A5725_88EF_4305_ADB5_71C2C0715870_.wvu.Rows" localSheetId="25" hidden="1">'Bid Form 1st Envelope '!$26:$27,'Bid Form 1st Envelope '!$96:$96,'Bid Form 1st Envelope '!$99:$100</definedName>
    <definedName name="Z_3365131F_6BE7_432A_859B_F41B794BB9E6_.wvu.Cols" localSheetId="15" hidden="1">'Attach 12'!$I:$I</definedName>
    <definedName name="Z_3365131F_6BE7_432A_859B_F41B794BB9E6_.wvu.PrintArea" localSheetId="15" hidden="1">'Attach 12'!$A$1:$F$29</definedName>
    <definedName name="Z_3365131F_6BE7_432A_859B_F41B794BB9E6_.wvu.Rows" localSheetId="15" hidden="1">'Attach 12'!#REF!,'Attach 12'!#REF!,'Attach 12'!#REF!,'Attach 12'!#REF!,'Attach 12'!#REF!,'Attach 12'!#REF!,'Attach 12'!#REF!,'Attach 12'!$114:$201</definedName>
    <definedName name="Z_340562B9_6CEE_4962_8D7D_CA1C6778F52C_.wvu.Cols" localSheetId="19" hidden="1">'Attach 15'!$H:$H</definedName>
    <definedName name="Z_340562B9_6CEE_4962_8D7D_CA1C6778F52C_.wvu.Cols" localSheetId="8" hidden="1">'Attach 5'!$H:$H</definedName>
    <definedName name="Z_340562B9_6CEE_4962_8D7D_CA1C6778F52C_.wvu.Cols" localSheetId="10" hidden="1">'Attach 6'!$H:$H</definedName>
    <definedName name="Z_340562B9_6CEE_4962_8D7D_CA1C6778F52C_.wvu.PrintArea" localSheetId="13" hidden="1">'Attach 10'!$A$1:$E$18</definedName>
    <definedName name="Z_340562B9_6CEE_4962_8D7D_CA1C6778F52C_.wvu.PrintArea" localSheetId="14" hidden="1">'Attach 11'!$A$1:$E$29</definedName>
    <definedName name="Z_340562B9_6CEE_4962_8D7D_CA1C6778F52C_.wvu.PrintArea" localSheetId="16" hidden="1">'Attach 13'!$A$1:$E$27</definedName>
    <definedName name="Z_340562B9_6CEE_4962_8D7D_CA1C6778F52C_.wvu.PrintArea" localSheetId="17" hidden="1">'Attach 14'!$A$1:$E$29</definedName>
    <definedName name="Z_340562B9_6CEE_4962_8D7D_CA1C6778F52C_.wvu.PrintArea" localSheetId="18" hidden="1">'Attach 14-IP'!$A$8:$I$220</definedName>
    <definedName name="Z_340562B9_6CEE_4962_8D7D_CA1C6778F52C_.wvu.PrintArea" localSheetId="19" hidden="1">'Attach 15'!$A$1:$E$93</definedName>
    <definedName name="Z_340562B9_6CEE_4962_8D7D_CA1C6778F52C_.wvu.PrintArea" localSheetId="20" hidden="1">'Attach 16'!$A$1:$L$90</definedName>
    <definedName name="Z_340562B9_6CEE_4962_8D7D_CA1C6778F52C_.wvu.PrintArea" localSheetId="21" hidden="1">'Attach 17'!$A$1:$E$33</definedName>
    <definedName name="Z_340562B9_6CEE_4962_8D7D_CA1C6778F52C_.wvu.PrintArea" localSheetId="22" hidden="1">'Attach 18'!$A$1:$E$24</definedName>
    <definedName name="Z_340562B9_6CEE_4962_8D7D_CA1C6778F52C_.wvu.PrintArea" localSheetId="24" hidden="1">'Attach 19'!$A$1:$E$31</definedName>
    <definedName name="Z_340562B9_6CEE_4962_8D7D_CA1C6778F52C_.wvu.PrintArea" localSheetId="3" hidden="1">'Attach 3(JV)'!$A$1:$E$28</definedName>
    <definedName name="Z_340562B9_6CEE_4962_8D7D_CA1C6778F52C_.wvu.PrintArea" localSheetId="4" hidden="1">'Attach 3(QR)'!$A$1:$E$28</definedName>
    <definedName name="Z_340562B9_6CEE_4962_8D7D_CA1C6778F52C_.wvu.PrintArea" localSheetId="5" hidden="1">'Attach 4'!$A$1:$G$25</definedName>
    <definedName name="Z_340562B9_6CEE_4962_8D7D_CA1C6778F52C_.wvu.PrintArea" localSheetId="6" hidden="1">'Attach 4 (A)'!$A$1:$E$27</definedName>
    <definedName name="Z_340562B9_6CEE_4962_8D7D_CA1C6778F52C_.wvu.PrintArea" localSheetId="7" hidden="1">'Attach 4 (B)'!$A$1:$E$26</definedName>
    <definedName name="Z_340562B9_6CEE_4962_8D7D_CA1C6778F52C_.wvu.PrintArea" localSheetId="8" hidden="1">'Attach 5'!$A$1:$E$34</definedName>
    <definedName name="Z_340562B9_6CEE_4962_8D7D_CA1C6778F52C_.wvu.PrintArea" localSheetId="10" hidden="1">'Attach 6'!$A$1:$E$28</definedName>
    <definedName name="Z_340562B9_6CEE_4962_8D7D_CA1C6778F52C_.wvu.PrintArea" localSheetId="11" hidden="1">'Attach 7'!$A$1:$E$18</definedName>
    <definedName name="Z_340562B9_6CEE_4962_8D7D_CA1C6778F52C_.wvu.PrintArea" localSheetId="12" hidden="1">'Attach 9'!$A$1:$G$53</definedName>
    <definedName name="Z_340562B9_6CEE_4962_8D7D_CA1C6778F52C_.wvu.PrintArea" localSheetId="25" hidden="1">'Bid Form 1st Envelope '!$A$1:$F$113</definedName>
    <definedName name="Z_340562B9_6CEE_4962_8D7D_CA1C6778F52C_.wvu.PrintTitles" localSheetId="12" hidden="1">'Attach 9'!$17:$17</definedName>
    <definedName name="Z_340562B9_6CEE_4962_8D7D_CA1C6778F52C_.wvu.Rows" localSheetId="19" hidden="1">'Attach 15'!$16:$16</definedName>
    <definedName name="Z_340562B9_6CEE_4962_8D7D_CA1C6778F52C_.wvu.Rows" localSheetId="21" hidden="1">'Attach 17'!$26:$26,'Attach 17'!$32:$209</definedName>
    <definedName name="Z_340562B9_6CEE_4962_8D7D_CA1C6778F52C_.wvu.Rows" localSheetId="24" hidden="1">'Attach 19'!$13:$13,'Attach 19'!$20:$28</definedName>
    <definedName name="Z_340562B9_6CEE_4962_8D7D_CA1C6778F52C_.wvu.Rows" localSheetId="8" hidden="1">'Attach 5'!$4:$4</definedName>
    <definedName name="Z_347D9A5E_5167_4CD7_A121_BEAF211F64E4_.wvu.Cols" localSheetId="19" hidden="1">'Attach 15'!$H:$H,'Attach 15'!$J:$J</definedName>
    <definedName name="Z_347D9A5E_5167_4CD7_A121_BEAF211F64E4_.wvu.Cols" localSheetId="23" hidden="1">'Attach 18 SP'!$J:$P</definedName>
    <definedName name="Z_347D9A5E_5167_4CD7_A121_BEAF211F64E4_.wvu.Cols" localSheetId="3" hidden="1">'Attach 3(JV)'!$G:$H</definedName>
    <definedName name="Z_347D9A5E_5167_4CD7_A121_BEAF211F64E4_.wvu.Cols" localSheetId="5" hidden="1">'Attach 4'!$H:$O</definedName>
    <definedName name="Z_347D9A5E_5167_4CD7_A121_BEAF211F64E4_.wvu.Cols" localSheetId="8" hidden="1">'Attach 5'!$H:$H</definedName>
    <definedName name="Z_347D9A5E_5167_4CD7_A121_BEAF211F64E4_.wvu.Cols" localSheetId="9" hidden="1">'Attach 5A'!$G:$H</definedName>
    <definedName name="Z_347D9A5E_5167_4CD7_A121_BEAF211F64E4_.wvu.Cols" localSheetId="10" hidden="1">'Attach 6'!$H:$H</definedName>
    <definedName name="Z_347D9A5E_5167_4CD7_A121_BEAF211F64E4_.wvu.Cols" localSheetId="25" hidden="1">'Bid Form 1st Envelope '!$L:$L,'Bid Form 1st Envelope '!$AA:$AI</definedName>
    <definedName name="Z_347D9A5E_5167_4CD7_A121_BEAF211F64E4_.wvu.Cols" localSheetId="2" hidden="1">'Names of Bidder'!$H:$AC</definedName>
    <definedName name="Z_347D9A5E_5167_4CD7_A121_BEAF211F64E4_.wvu.FilterData" localSheetId="2" hidden="1">'Names of Bidder'!$B$6:$G$11</definedName>
    <definedName name="Z_347D9A5E_5167_4CD7_A121_BEAF211F64E4_.wvu.PrintArea" localSheetId="13" hidden="1">'Attach 10'!$A$1:$F$18</definedName>
    <definedName name="Z_347D9A5E_5167_4CD7_A121_BEAF211F64E4_.wvu.PrintArea" localSheetId="14" hidden="1">'Attach 11'!$A$1:$E$29</definedName>
    <definedName name="Z_347D9A5E_5167_4CD7_A121_BEAF211F64E4_.wvu.PrintArea" localSheetId="16" hidden="1">'Attach 13'!$A$1:$E$27</definedName>
    <definedName name="Z_347D9A5E_5167_4CD7_A121_BEAF211F64E4_.wvu.PrintArea" localSheetId="17" hidden="1">'Attach 14'!$A$1:$E$29</definedName>
    <definedName name="Z_347D9A5E_5167_4CD7_A121_BEAF211F64E4_.wvu.PrintArea" localSheetId="18" hidden="1">'Attach 14-IP'!$A$8:$I$220</definedName>
    <definedName name="Z_347D9A5E_5167_4CD7_A121_BEAF211F64E4_.wvu.PrintArea" localSheetId="19" hidden="1">'Attach 15'!$A$1:$E$93</definedName>
    <definedName name="Z_347D9A5E_5167_4CD7_A121_BEAF211F64E4_.wvu.PrintArea" localSheetId="20" hidden="1">'Attach 16'!$A$1:$L$90</definedName>
    <definedName name="Z_347D9A5E_5167_4CD7_A121_BEAF211F64E4_.wvu.PrintArea" localSheetId="21" hidden="1">'Attach 17'!$A$1:$E$33</definedName>
    <definedName name="Z_347D9A5E_5167_4CD7_A121_BEAF211F64E4_.wvu.PrintArea" localSheetId="22" hidden="1">'Attach 18'!$A$1:$E$24</definedName>
    <definedName name="Z_347D9A5E_5167_4CD7_A121_BEAF211F64E4_.wvu.PrintArea" localSheetId="23" hidden="1">'Attach 18 SP'!$A$7:$I$157</definedName>
    <definedName name="Z_347D9A5E_5167_4CD7_A121_BEAF211F64E4_.wvu.PrintArea" localSheetId="24" hidden="1">'Attach 19'!$A$1:$E$31</definedName>
    <definedName name="Z_347D9A5E_5167_4CD7_A121_BEAF211F64E4_.wvu.PrintArea" localSheetId="3" hidden="1">'Attach 3(JV)'!$A$1:$E$28</definedName>
    <definedName name="Z_347D9A5E_5167_4CD7_A121_BEAF211F64E4_.wvu.PrintArea" localSheetId="4" hidden="1">'Attach 3(QR)'!$A$1:$E$28</definedName>
    <definedName name="Z_347D9A5E_5167_4CD7_A121_BEAF211F64E4_.wvu.PrintArea" localSheetId="5" hidden="1">'Attach 4'!$A$1:$G$25</definedName>
    <definedName name="Z_347D9A5E_5167_4CD7_A121_BEAF211F64E4_.wvu.PrintArea" localSheetId="6" hidden="1">'Attach 4 (A)'!$A$1:$E$27</definedName>
    <definedName name="Z_347D9A5E_5167_4CD7_A121_BEAF211F64E4_.wvu.PrintArea" localSheetId="7" hidden="1">'Attach 4 (B)'!$A$1:$E$26</definedName>
    <definedName name="Z_347D9A5E_5167_4CD7_A121_BEAF211F64E4_.wvu.PrintArea" localSheetId="8" hidden="1">'Attach 5'!$A$1:$E$110</definedName>
    <definedName name="Z_347D9A5E_5167_4CD7_A121_BEAF211F64E4_.wvu.PrintArea" localSheetId="9" hidden="1">'Attach 5A'!$A$1:$E$73</definedName>
    <definedName name="Z_347D9A5E_5167_4CD7_A121_BEAF211F64E4_.wvu.PrintArea" localSheetId="10" hidden="1">'Attach 6'!$A$1:$E$28</definedName>
    <definedName name="Z_347D9A5E_5167_4CD7_A121_BEAF211F64E4_.wvu.PrintArea" localSheetId="11" hidden="1">'Attach 7'!$A$1:$E$18</definedName>
    <definedName name="Z_347D9A5E_5167_4CD7_A121_BEAF211F64E4_.wvu.PrintArea" localSheetId="12" hidden="1">'Attach 9'!$A$1:$G$52</definedName>
    <definedName name="Z_347D9A5E_5167_4CD7_A121_BEAF211F64E4_.wvu.PrintArea" localSheetId="25" hidden="1">'Bid Form 1st Envelope '!$A$1:$J$113</definedName>
    <definedName name="Z_347D9A5E_5167_4CD7_A121_BEAF211F64E4_.wvu.PrintArea" localSheetId="1" hidden="1">Cover!$A$1:$F$20</definedName>
    <definedName name="Z_347D9A5E_5167_4CD7_A121_BEAF211F64E4_.wvu.PrintArea" localSheetId="2" hidden="1">'Names of Bidder'!$B$1:$G$30</definedName>
    <definedName name="Z_347D9A5E_5167_4CD7_A121_BEAF211F64E4_.wvu.PrintTitles" localSheetId="12" hidden="1">'Attach 9'!$17:$17</definedName>
    <definedName name="Z_347D9A5E_5167_4CD7_A121_BEAF211F64E4_.wvu.Rows" localSheetId="19" hidden="1">'Attach 15'!$16:$16</definedName>
    <definedName name="Z_347D9A5E_5167_4CD7_A121_BEAF211F64E4_.wvu.Rows" localSheetId="21" hidden="1">'Attach 17'!$26:$26,'Attach 17'!$32:$209</definedName>
    <definedName name="Z_347D9A5E_5167_4CD7_A121_BEAF211F64E4_.wvu.Rows" localSheetId="23" hidden="1">'Attach 18 SP'!$149:$153</definedName>
    <definedName name="Z_347D9A5E_5167_4CD7_A121_BEAF211F64E4_.wvu.Rows" localSheetId="24" hidden="1">'Attach 19'!$13:$13,'Attach 19'!$20:$28</definedName>
    <definedName name="Z_347D9A5E_5167_4CD7_A121_BEAF211F64E4_.wvu.Rows" localSheetId="8" hidden="1">'Attach 5'!$4:$4</definedName>
    <definedName name="Z_347D9A5E_5167_4CD7_A121_BEAF211F64E4_.wvu.Rows" localSheetId="9" hidden="1">'Attach 5A'!$25:$30</definedName>
    <definedName name="Z_347D9A5E_5167_4CD7_A121_BEAF211F64E4_.wvu.Rows" localSheetId="25" hidden="1">'Bid Form 1st Envelope '!$26:$27,'Bid Form 1st Envelope '!$96:$96,'Bid Form 1st Envelope '!$99:$100</definedName>
    <definedName name="Z_38BECF6E_1A53_4F98_87B9_44F2C5F77E08_.wvu.Cols" localSheetId="19" hidden="1">'Attach 15'!$H:$H</definedName>
    <definedName name="Z_38BECF6E_1A53_4F98_87B9_44F2C5F77E08_.wvu.Cols" localSheetId="8" hidden="1">'Attach 5'!$H:$H</definedName>
    <definedName name="Z_38BECF6E_1A53_4F98_87B9_44F2C5F77E08_.wvu.Cols" localSheetId="10" hidden="1">'Attach 6'!$H:$H</definedName>
    <definedName name="Z_38BECF6E_1A53_4F98_87B9_44F2C5F77E08_.wvu.PrintArea" localSheetId="13" hidden="1">'Attach 10'!$A$1:$E$18</definedName>
    <definedName name="Z_38BECF6E_1A53_4F98_87B9_44F2C5F77E08_.wvu.PrintArea" localSheetId="14" hidden="1">'Attach 11'!$A$1:$E$29</definedName>
    <definedName name="Z_38BECF6E_1A53_4F98_87B9_44F2C5F77E08_.wvu.PrintArea" localSheetId="16" hidden="1">'Attach 13'!$A$1:$E$27</definedName>
    <definedName name="Z_38BECF6E_1A53_4F98_87B9_44F2C5F77E08_.wvu.PrintArea" localSheetId="17" hidden="1">'Attach 14'!$A$1:$E$29</definedName>
    <definedName name="Z_38BECF6E_1A53_4F98_87B9_44F2C5F77E08_.wvu.PrintArea" localSheetId="18" hidden="1">'Attach 14-IP'!$A$8:$I$220</definedName>
    <definedName name="Z_38BECF6E_1A53_4F98_87B9_44F2C5F77E08_.wvu.PrintArea" localSheetId="19" hidden="1">'Attach 15'!$A$1:$E$93</definedName>
    <definedName name="Z_38BECF6E_1A53_4F98_87B9_44F2C5F77E08_.wvu.PrintArea" localSheetId="20" hidden="1">'Attach 16'!$A$1:$L$90</definedName>
    <definedName name="Z_38BECF6E_1A53_4F98_87B9_44F2C5F77E08_.wvu.PrintArea" localSheetId="21" hidden="1">'Attach 17'!$A$1:$E$33</definedName>
    <definedName name="Z_38BECF6E_1A53_4F98_87B9_44F2C5F77E08_.wvu.PrintArea" localSheetId="22" hidden="1">'Attach 18'!$A$1:$E$24</definedName>
    <definedName name="Z_38BECF6E_1A53_4F98_87B9_44F2C5F77E08_.wvu.PrintArea" localSheetId="24" hidden="1">'Attach 19'!$A$1:$E$31</definedName>
    <definedName name="Z_38BECF6E_1A53_4F98_87B9_44F2C5F77E08_.wvu.PrintArea" localSheetId="3" hidden="1">'Attach 3(JV)'!$A$1:$E$28</definedName>
    <definedName name="Z_38BECF6E_1A53_4F98_87B9_44F2C5F77E08_.wvu.PrintArea" localSheetId="4" hidden="1">'Attach 3(QR)'!$A$1:$E$28</definedName>
    <definedName name="Z_38BECF6E_1A53_4F98_87B9_44F2C5F77E08_.wvu.PrintArea" localSheetId="5" hidden="1">'Attach 4'!$A$1:$G$25</definedName>
    <definedName name="Z_38BECF6E_1A53_4F98_87B9_44F2C5F77E08_.wvu.PrintArea" localSheetId="6" hidden="1">'Attach 4 (A)'!$A$1:$E$27</definedName>
    <definedName name="Z_38BECF6E_1A53_4F98_87B9_44F2C5F77E08_.wvu.PrintArea" localSheetId="7" hidden="1">'Attach 4 (B)'!$A$1:$E$26</definedName>
    <definedName name="Z_38BECF6E_1A53_4F98_87B9_44F2C5F77E08_.wvu.PrintArea" localSheetId="8" hidden="1">'Attach 5'!$A$1:$E$34</definedName>
    <definedName name="Z_38BECF6E_1A53_4F98_87B9_44F2C5F77E08_.wvu.PrintArea" localSheetId="10" hidden="1">'Attach 6'!$A$1:$E$28</definedName>
    <definedName name="Z_38BECF6E_1A53_4F98_87B9_44F2C5F77E08_.wvu.PrintArea" localSheetId="11" hidden="1">'Attach 7'!$A$1:$E$18</definedName>
    <definedName name="Z_38BECF6E_1A53_4F98_87B9_44F2C5F77E08_.wvu.PrintArea" localSheetId="12" hidden="1">'Attach 9'!$A$1:$G$53</definedName>
    <definedName name="Z_38BECF6E_1A53_4F98_87B9_44F2C5F77E08_.wvu.PrintArea" localSheetId="25" hidden="1">'Bid Form 1st Envelope '!$A$1:$F$113</definedName>
    <definedName name="Z_38BECF6E_1A53_4F98_87B9_44F2C5F77E08_.wvu.PrintTitles" localSheetId="12" hidden="1">'Attach 9'!$17:$17</definedName>
    <definedName name="Z_38BECF6E_1A53_4F98_87B9_44F2C5F77E08_.wvu.Rows" localSheetId="19" hidden="1">'Attach 15'!$16:$16</definedName>
    <definedName name="Z_38BECF6E_1A53_4F98_87B9_44F2C5F77E08_.wvu.Rows" localSheetId="21" hidden="1">'Attach 17'!$26:$26,'Attach 17'!$32:$209</definedName>
    <definedName name="Z_38BECF6E_1A53_4F98_87B9_44F2C5F77E08_.wvu.Rows" localSheetId="24" hidden="1">'Attach 19'!$13:$13,'Attach 19'!$20:$28</definedName>
    <definedName name="Z_38BECF6E_1A53_4F98_87B9_44F2C5F77E08_.wvu.Rows" localSheetId="8" hidden="1">'Attach 5'!$4:$4</definedName>
    <definedName name="Z_3AF5D368_0F40_4903_B06B_A4E8DE0BBD2F_.wvu.Cols" localSheetId="2" hidden="1">'Names of Bidder'!$L:$L</definedName>
    <definedName name="Z_3AF5D368_0F40_4903_B06B_A4E8DE0BBD2F_.wvu.PrintArea" localSheetId="2" hidden="1">'Names of Bidder'!$B$1:$E$27</definedName>
    <definedName name="Z_42E95D05_5FE4_4BDE_99D8_8A5175191762_.wvu.Cols" localSheetId="15" hidden="1">'Attach 12'!$G:$G,'Attach 12'!$I:$I</definedName>
    <definedName name="Z_42E95D05_5FE4_4BDE_99D8_8A5175191762_.wvu.PrintArea" localSheetId="15" hidden="1">'Attach 12'!$A$1:$F$29</definedName>
    <definedName name="Z_42E95D05_5FE4_4BDE_99D8_8A5175191762_.wvu.Rows" localSheetId="15" hidden="1">'Attach 12'!$17:$29,'Attach 12'!#REF!,'Attach 12'!#REF!,'Attach 12'!$114:$201</definedName>
    <definedName name="Z_43BCBF1E_CDCF_4541_8D79_87EDCECBC1FD_.wvu.Cols" localSheetId="19" hidden="1">'Attach 15'!$H:$H</definedName>
    <definedName name="Z_43BCBF1E_CDCF_4541_8D79_87EDCECBC1FD_.wvu.Cols" localSheetId="8" hidden="1">'Attach 5'!$H:$H</definedName>
    <definedName name="Z_43BCBF1E_CDCF_4541_8D79_87EDCECBC1FD_.wvu.Cols" localSheetId="10" hidden="1">'Attach 6'!$H:$H</definedName>
    <definedName name="Z_43BCBF1E_CDCF_4541_8D79_87EDCECBC1FD_.wvu.PrintArea" localSheetId="13" hidden="1">'Attach 10'!$A$1:$E$18</definedName>
    <definedName name="Z_43BCBF1E_CDCF_4541_8D79_87EDCECBC1FD_.wvu.PrintArea" localSheetId="14" hidden="1">'Attach 11'!$A$1:$E$29</definedName>
    <definedName name="Z_43BCBF1E_CDCF_4541_8D79_87EDCECBC1FD_.wvu.PrintArea" localSheetId="16" hidden="1">'Attach 13'!$A$1:$E$29</definedName>
    <definedName name="Z_43BCBF1E_CDCF_4541_8D79_87EDCECBC1FD_.wvu.PrintArea" localSheetId="17" hidden="1">'Attach 14'!$A$1:$E$29</definedName>
    <definedName name="Z_43BCBF1E_CDCF_4541_8D79_87EDCECBC1FD_.wvu.PrintArea" localSheetId="19" hidden="1">'Attach 15'!$A$1:$E$94</definedName>
    <definedName name="Z_43BCBF1E_CDCF_4541_8D79_87EDCECBC1FD_.wvu.PrintArea" localSheetId="20" hidden="1">'Attach 16'!$A$1:$L$90</definedName>
    <definedName name="Z_43BCBF1E_CDCF_4541_8D79_87EDCECBC1FD_.wvu.PrintArea" localSheetId="22" hidden="1">'Attach 18'!$A$1:$E$24</definedName>
    <definedName name="Z_43BCBF1E_CDCF_4541_8D79_87EDCECBC1FD_.wvu.PrintArea" localSheetId="24" hidden="1">'Attach 19'!$A$1:$E$35</definedName>
    <definedName name="Z_43BCBF1E_CDCF_4541_8D79_87EDCECBC1FD_.wvu.PrintArea" localSheetId="3" hidden="1">'Attach 3(JV)'!$A$1:$E$28</definedName>
    <definedName name="Z_43BCBF1E_CDCF_4541_8D79_87EDCECBC1FD_.wvu.PrintArea" localSheetId="4" hidden="1">'Attach 3(QR)'!$A$1:$E$28</definedName>
    <definedName name="Z_43BCBF1E_CDCF_4541_8D79_87EDCECBC1FD_.wvu.PrintArea" localSheetId="5" hidden="1">'Attach 4'!$A$1:$E$25</definedName>
    <definedName name="Z_43BCBF1E_CDCF_4541_8D79_87EDCECBC1FD_.wvu.PrintArea" localSheetId="6" hidden="1">'Attach 4 (A)'!$A$1:$E$27</definedName>
    <definedName name="Z_43BCBF1E_CDCF_4541_8D79_87EDCECBC1FD_.wvu.PrintArea" localSheetId="7" hidden="1">'Attach 4 (B)'!$A$1:$E$26</definedName>
    <definedName name="Z_43BCBF1E_CDCF_4541_8D79_87EDCECBC1FD_.wvu.PrintArea" localSheetId="8" hidden="1">'Attach 5'!$A$1:$E$109</definedName>
    <definedName name="Z_43BCBF1E_CDCF_4541_8D79_87EDCECBC1FD_.wvu.PrintArea" localSheetId="10" hidden="1">'Attach 6'!$A$1:$E$51</definedName>
    <definedName name="Z_43BCBF1E_CDCF_4541_8D79_87EDCECBC1FD_.wvu.PrintArea" localSheetId="11" hidden="1">'Attach 7'!$A$1:$E$18</definedName>
    <definedName name="Z_43BCBF1E_CDCF_4541_8D79_87EDCECBC1FD_.wvu.PrintArea" localSheetId="12" hidden="1">'Attach 9'!$A$1:$G$59</definedName>
    <definedName name="Z_43BCBF1E_CDCF_4541_8D79_87EDCECBC1FD_.wvu.PrintArea" localSheetId="25" hidden="1">'Bid Form 1st Envelope '!$A$1:$F$113</definedName>
    <definedName name="Z_43BCBF1E_CDCF_4541_8D79_87EDCECBC1FD_.wvu.PrintTitles" localSheetId="12" hidden="1">'Attach 9'!$17:$17</definedName>
    <definedName name="Z_43BCBF1E_CDCF_4541_8D79_87EDCECBC1FD_.wvu.Rows" localSheetId="19" hidden="1">'Attach 15'!$13:$14,'Attach 15'!$16:$16</definedName>
    <definedName name="Z_477F7E43_D393_45BA_B99B_D838E4629B5D_.wvu.Cols" localSheetId="19" hidden="1">'Attach 15'!$H:$H</definedName>
    <definedName name="Z_477F7E43_D393_45BA_B99B_D838E4629B5D_.wvu.Cols" localSheetId="8" hidden="1">'Attach 5'!$H:$H</definedName>
    <definedName name="Z_477F7E43_D393_45BA_B99B_D838E4629B5D_.wvu.Cols" localSheetId="10" hidden="1">'Attach 6'!$H:$H</definedName>
    <definedName name="Z_477F7E43_D393_45BA_B99B_D838E4629B5D_.wvu.PrintArea" localSheetId="13" hidden="1">'Attach 10'!$A$1:$E$18</definedName>
    <definedName name="Z_477F7E43_D393_45BA_B99B_D838E4629B5D_.wvu.PrintArea" localSheetId="14" hidden="1">'Attach 11'!$A$1:$E$29</definedName>
    <definedName name="Z_477F7E43_D393_45BA_B99B_D838E4629B5D_.wvu.PrintArea" localSheetId="16" hidden="1">'Attach 13'!$A$1:$E$27</definedName>
    <definedName name="Z_477F7E43_D393_45BA_B99B_D838E4629B5D_.wvu.PrintArea" localSheetId="17" hidden="1">'Attach 14'!$A$1:$E$29</definedName>
    <definedName name="Z_477F7E43_D393_45BA_B99B_D838E4629B5D_.wvu.PrintArea" localSheetId="18" hidden="1">'Attach 14-IP'!$A$8:$I$220</definedName>
    <definedName name="Z_477F7E43_D393_45BA_B99B_D838E4629B5D_.wvu.PrintArea" localSheetId="19" hidden="1">'Attach 15'!$A$1:$E$93</definedName>
    <definedName name="Z_477F7E43_D393_45BA_B99B_D838E4629B5D_.wvu.PrintArea" localSheetId="20" hidden="1">'Attach 16'!$A$1:$L$90</definedName>
    <definedName name="Z_477F7E43_D393_45BA_B99B_D838E4629B5D_.wvu.PrintArea" localSheetId="21" hidden="1">'Attach 17'!$A$1:$E$33</definedName>
    <definedName name="Z_477F7E43_D393_45BA_B99B_D838E4629B5D_.wvu.PrintArea" localSheetId="22" hidden="1">'Attach 18'!$A$1:$E$24</definedName>
    <definedName name="Z_477F7E43_D393_45BA_B99B_D838E4629B5D_.wvu.PrintArea" localSheetId="24" hidden="1">'Attach 19'!$A$1:$E$31</definedName>
    <definedName name="Z_477F7E43_D393_45BA_B99B_D838E4629B5D_.wvu.PrintArea" localSheetId="3" hidden="1">'Attach 3(JV)'!$A$1:$E$28</definedName>
    <definedName name="Z_477F7E43_D393_45BA_B99B_D838E4629B5D_.wvu.PrintArea" localSheetId="4" hidden="1">'Attach 3(QR)'!$A$1:$E$28</definedName>
    <definedName name="Z_477F7E43_D393_45BA_B99B_D838E4629B5D_.wvu.PrintArea" localSheetId="5" hidden="1">'Attach 4'!$A$1:$G$25</definedName>
    <definedName name="Z_477F7E43_D393_45BA_B99B_D838E4629B5D_.wvu.PrintArea" localSheetId="6" hidden="1">'Attach 4 (A)'!$A$1:$E$27</definedName>
    <definedName name="Z_477F7E43_D393_45BA_B99B_D838E4629B5D_.wvu.PrintArea" localSheetId="7" hidden="1">'Attach 4 (B)'!$A$1:$E$26</definedName>
    <definedName name="Z_477F7E43_D393_45BA_B99B_D838E4629B5D_.wvu.PrintArea" localSheetId="8" hidden="1">'Attach 5'!$A$1:$E$34</definedName>
    <definedName name="Z_477F7E43_D393_45BA_B99B_D838E4629B5D_.wvu.PrintArea" localSheetId="10" hidden="1">'Attach 6'!$A$1:$E$28</definedName>
    <definedName name="Z_477F7E43_D393_45BA_B99B_D838E4629B5D_.wvu.PrintArea" localSheetId="11" hidden="1">'Attach 7'!$A$1:$E$18</definedName>
    <definedName name="Z_477F7E43_D393_45BA_B99B_D838E4629B5D_.wvu.PrintArea" localSheetId="12" hidden="1">'Attach 9'!$A$1:$G$53</definedName>
    <definedName name="Z_477F7E43_D393_45BA_B99B_D838E4629B5D_.wvu.PrintArea" localSheetId="25" hidden="1">'Bid Form 1st Envelope '!$A$1:$F$113</definedName>
    <definedName name="Z_477F7E43_D393_45BA_B99B_D838E4629B5D_.wvu.PrintTitles" localSheetId="12" hidden="1">'Attach 9'!$17:$17</definedName>
    <definedName name="Z_477F7E43_D393_45BA_B99B_D838E4629B5D_.wvu.Rows" localSheetId="19" hidden="1">'Attach 15'!$16:$16</definedName>
    <definedName name="Z_477F7E43_D393_45BA_B99B_D838E4629B5D_.wvu.Rows" localSheetId="21" hidden="1">'Attach 17'!$26:$26,'Attach 17'!$32:$209</definedName>
    <definedName name="Z_477F7E43_D393_45BA_B99B_D838E4629B5D_.wvu.Rows" localSheetId="24" hidden="1">'Attach 19'!$13:$13,'Attach 19'!$20:$28</definedName>
    <definedName name="Z_477F7E43_D393_45BA_B99B_D838E4629B5D_.wvu.Rows" localSheetId="8" hidden="1">'Attach 5'!$4:$4</definedName>
    <definedName name="Z_47D52ECC_373D_4A7A_838F_7112A4A0A94F_.wvu.Cols" localSheetId="19" hidden="1">'Attach 15'!$H:$H,'Attach 15'!$J:$J</definedName>
    <definedName name="Z_47D52ECC_373D_4A7A_838F_7112A4A0A94F_.wvu.Cols" localSheetId="23" hidden="1">'Attach 18 SP'!$J:$P</definedName>
    <definedName name="Z_47D52ECC_373D_4A7A_838F_7112A4A0A94F_.wvu.Cols" localSheetId="3" hidden="1">'Attach 3(JV)'!$G:$H</definedName>
    <definedName name="Z_47D52ECC_373D_4A7A_838F_7112A4A0A94F_.wvu.Cols" localSheetId="5" hidden="1">'Attach 4'!$H:$O</definedName>
    <definedName name="Z_47D52ECC_373D_4A7A_838F_7112A4A0A94F_.wvu.Cols" localSheetId="8" hidden="1">'Attach 5'!$H:$H</definedName>
    <definedName name="Z_47D52ECC_373D_4A7A_838F_7112A4A0A94F_.wvu.Cols" localSheetId="9" hidden="1">'Attach 5A'!$G:$H</definedName>
    <definedName name="Z_47D52ECC_373D_4A7A_838F_7112A4A0A94F_.wvu.Cols" localSheetId="10" hidden="1">'Attach 6'!$H:$H</definedName>
    <definedName name="Z_47D52ECC_373D_4A7A_838F_7112A4A0A94F_.wvu.Cols" localSheetId="25" hidden="1">'Bid Form 1st Envelope '!$L:$L,'Bid Form 1st Envelope '!$AA:$AI</definedName>
    <definedName name="Z_47D52ECC_373D_4A7A_838F_7112A4A0A94F_.wvu.Cols" localSheetId="2" hidden="1">'Names of Bidder'!$H:$AC</definedName>
    <definedName name="Z_47D52ECC_373D_4A7A_838F_7112A4A0A94F_.wvu.FilterData" localSheetId="2" hidden="1">'Names of Bidder'!$B$6:$G$11</definedName>
    <definedName name="Z_47D52ECC_373D_4A7A_838F_7112A4A0A94F_.wvu.PrintArea" localSheetId="13" hidden="1">'Attach 10'!$A$1:$F$18</definedName>
    <definedName name="Z_47D52ECC_373D_4A7A_838F_7112A4A0A94F_.wvu.PrintArea" localSheetId="14" hidden="1">'Attach 11'!$A$1:$E$29</definedName>
    <definedName name="Z_47D52ECC_373D_4A7A_838F_7112A4A0A94F_.wvu.PrintArea" localSheetId="16" hidden="1">'Attach 13'!$A$1:$E$27</definedName>
    <definedName name="Z_47D52ECC_373D_4A7A_838F_7112A4A0A94F_.wvu.PrintArea" localSheetId="17" hidden="1">'Attach 14'!$A$1:$E$29</definedName>
    <definedName name="Z_47D52ECC_373D_4A7A_838F_7112A4A0A94F_.wvu.PrintArea" localSheetId="18" hidden="1">'Attach 14-IP'!$A$8:$I$220</definedName>
    <definedName name="Z_47D52ECC_373D_4A7A_838F_7112A4A0A94F_.wvu.PrintArea" localSheetId="19" hidden="1">'Attach 15'!$A$1:$E$93</definedName>
    <definedName name="Z_47D52ECC_373D_4A7A_838F_7112A4A0A94F_.wvu.PrintArea" localSheetId="20" hidden="1">'Attach 16'!$A$1:$L$90</definedName>
    <definedName name="Z_47D52ECC_373D_4A7A_838F_7112A4A0A94F_.wvu.PrintArea" localSheetId="21" hidden="1">'Attach 17'!$A$1:$E$33</definedName>
    <definedName name="Z_47D52ECC_373D_4A7A_838F_7112A4A0A94F_.wvu.PrintArea" localSheetId="22" hidden="1">'Attach 18'!$A$1:$E$24</definedName>
    <definedName name="Z_47D52ECC_373D_4A7A_838F_7112A4A0A94F_.wvu.PrintArea" localSheetId="23" hidden="1">'Attach 18 SP'!$A$7:$I$157</definedName>
    <definedName name="Z_47D52ECC_373D_4A7A_838F_7112A4A0A94F_.wvu.PrintArea" localSheetId="24" hidden="1">'Attach 19'!$A$1:$E$31</definedName>
    <definedName name="Z_47D52ECC_373D_4A7A_838F_7112A4A0A94F_.wvu.PrintArea" localSheetId="3" hidden="1">'Attach 3(JV)'!$A$1:$E$28</definedName>
    <definedName name="Z_47D52ECC_373D_4A7A_838F_7112A4A0A94F_.wvu.PrintArea" localSheetId="4" hidden="1">'Attach 3(QR)'!$A$1:$E$28</definedName>
    <definedName name="Z_47D52ECC_373D_4A7A_838F_7112A4A0A94F_.wvu.PrintArea" localSheetId="5" hidden="1">'Attach 4'!$A$1:$G$25</definedName>
    <definedName name="Z_47D52ECC_373D_4A7A_838F_7112A4A0A94F_.wvu.PrintArea" localSheetId="6" hidden="1">'Attach 4 (A)'!$A$1:$E$27</definedName>
    <definedName name="Z_47D52ECC_373D_4A7A_838F_7112A4A0A94F_.wvu.PrintArea" localSheetId="7" hidden="1">'Attach 4 (B)'!$A$1:$E$26</definedName>
    <definedName name="Z_47D52ECC_373D_4A7A_838F_7112A4A0A94F_.wvu.PrintArea" localSheetId="8" hidden="1">'Attach 5'!$A$1:$E$110</definedName>
    <definedName name="Z_47D52ECC_373D_4A7A_838F_7112A4A0A94F_.wvu.PrintArea" localSheetId="9" hidden="1">'Attach 5A'!$A$1:$E$73</definedName>
    <definedName name="Z_47D52ECC_373D_4A7A_838F_7112A4A0A94F_.wvu.PrintArea" localSheetId="10" hidden="1">'Attach 6'!$A$1:$E$28</definedName>
    <definedName name="Z_47D52ECC_373D_4A7A_838F_7112A4A0A94F_.wvu.PrintArea" localSheetId="11" hidden="1">'Attach 7'!$A$1:$E$18</definedName>
    <definedName name="Z_47D52ECC_373D_4A7A_838F_7112A4A0A94F_.wvu.PrintArea" localSheetId="12" hidden="1">'Attach 9'!$A$1:$G$52</definedName>
    <definedName name="Z_47D52ECC_373D_4A7A_838F_7112A4A0A94F_.wvu.PrintArea" localSheetId="25" hidden="1">'Bid Form 1st Envelope '!$A$1:$J$113</definedName>
    <definedName name="Z_47D52ECC_373D_4A7A_838F_7112A4A0A94F_.wvu.PrintArea" localSheetId="1" hidden="1">Cover!$A$1:$F$20</definedName>
    <definedName name="Z_47D52ECC_373D_4A7A_838F_7112A4A0A94F_.wvu.PrintArea" localSheetId="2" hidden="1">'Names of Bidder'!$B$1:$G$30</definedName>
    <definedName name="Z_47D52ECC_373D_4A7A_838F_7112A4A0A94F_.wvu.PrintTitles" localSheetId="12" hidden="1">'Attach 9'!$17:$17</definedName>
    <definedName name="Z_47D52ECC_373D_4A7A_838F_7112A4A0A94F_.wvu.Rows" localSheetId="19" hidden="1">'Attach 15'!$16:$16</definedName>
    <definedName name="Z_47D52ECC_373D_4A7A_838F_7112A4A0A94F_.wvu.Rows" localSheetId="21" hidden="1">'Attach 17'!$26:$26,'Attach 17'!$32:$209</definedName>
    <definedName name="Z_47D52ECC_373D_4A7A_838F_7112A4A0A94F_.wvu.Rows" localSheetId="23" hidden="1">'Attach 18 SP'!$149:$153</definedName>
    <definedName name="Z_47D52ECC_373D_4A7A_838F_7112A4A0A94F_.wvu.Rows" localSheetId="24" hidden="1">'Attach 19'!$13:$13,'Attach 19'!$20:$28</definedName>
    <definedName name="Z_47D52ECC_373D_4A7A_838F_7112A4A0A94F_.wvu.Rows" localSheetId="8" hidden="1">'Attach 5'!$4:$4</definedName>
    <definedName name="Z_47D52ECC_373D_4A7A_838F_7112A4A0A94F_.wvu.Rows" localSheetId="9" hidden="1">'Attach 5A'!$25:$30</definedName>
    <definedName name="Z_47D52ECC_373D_4A7A_838F_7112A4A0A94F_.wvu.Rows" localSheetId="25" hidden="1">'Bid Form 1st Envelope '!$26:$27,'Bid Form 1st Envelope '!$96:$96,'Bid Form 1st Envelope '!$99:$100</definedName>
    <definedName name="Z_494F6778_23FE_4AAC_B37D_6C7543FC13B9_.wvu.Cols" localSheetId="19" hidden="1">'Attach 15'!$H:$H</definedName>
    <definedName name="Z_494F6778_23FE_4AAC_B37D_6C7543FC13B9_.wvu.Cols" localSheetId="8" hidden="1">'Attach 5'!$H:$H</definedName>
    <definedName name="Z_494F6778_23FE_4AAC_B37D_6C7543FC13B9_.wvu.Cols" localSheetId="10" hidden="1">'Attach 6'!$H:$H</definedName>
    <definedName name="Z_494F6778_23FE_4AAC_B37D_6C7543FC13B9_.wvu.PrintArea" localSheetId="13" hidden="1">'Attach 10'!$A$1:$E$18</definedName>
    <definedName name="Z_494F6778_23FE_4AAC_B37D_6C7543FC13B9_.wvu.PrintArea" localSheetId="14" hidden="1">'Attach 11'!$A$1:$E$29</definedName>
    <definedName name="Z_494F6778_23FE_4AAC_B37D_6C7543FC13B9_.wvu.PrintArea" localSheetId="16" hidden="1">'Attach 13'!$A$1:$E$29</definedName>
    <definedName name="Z_494F6778_23FE_4AAC_B37D_6C7543FC13B9_.wvu.PrintArea" localSheetId="17" hidden="1">'Attach 14'!$A$1:$E$29</definedName>
    <definedName name="Z_494F6778_23FE_4AAC_B37D_6C7543FC13B9_.wvu.PrintArea" localSheetId="18" hidden="1">'Attach 14-IP'!$A$8:$I$220</definedName>
    <definedName name="Z_494F6778_23FE_4AAC_B37D_6C7543FC13B9_.wvu.PrintArea" localSheetId="19" hidden="1">'Attach 15'!$A$1:$E$93</definedName>
    <definedName name="Z_494F6778_23FE_4AAC_B37D_6C7543FC13B9_.wvu.PrintArea" localSheetId="20" hidden="1">'Attach 16'!$A$1:$L$90</definedName>
    <definedName name="Z_494F6778_23FE_4AAC_B37D_6C7543FC13B9_.wvu.PrintArea" localSheetId="22" hidden="1">'Attach 18'!$A$1:$E$24</definedName>
    <definedName name="Z_494F6778_23FE_4AAC_B37D_6C7543FC13B9_.wvu.PrintArea" localSheetId="24" hidden="1">'Attach 19'!$A$1:$E$35</definedName>
    <definedName name="Z_494F6778_23FE_4AAC_B37D_6C7543FC13B9_.wvu.PrintArea" localSheetId="3" hidden="1">'Attach 3(JV)'!$A$1:$E$28</definedName>
    <definedName name="Z_494F6778_23FE_4AAC_B37D_6C7543FC13B9_.wvu.PrintArea" localSheetId="4" hidden="1">'Attach 3(QR)'!$A$1:$E$28</definedName>
    <definedName name="Z_494F6778_23FE_4AAC_B37D_6C7543FC13B9_.wvu.PrintArea" localSheetId="5" hidden="1">'Attach 4'!$A$1:$E$25</definedName>
    <definedName name="Z_494F6778_23FE_4AAC_B37D_6C7543FC13B9_.wvu.PrintArea" localSheetId="6" hidden="1">'Attach 4 (A)'!$A$1:$E$27</definedName>
    <definedName name="Z_494F6778_23FE_4AAC_B37D_6C7543FC13B9_.wvu.PrintArea" localSheetId="7" hidden="1">'Attach 4 (B)'!$A$1:$E$26</definedName>
    <definedName name="Z_494F6778_23FE_4AAC_B37D_6C7543FC13B9_.wvu.PrintArea" localSheetId="8" hidden="1">'Attach 5'!$A$1:$E$109</definedName>
    <definedName name="Z_494F6778_23FE_4AAC_B37D_6C7543FC13B9_.wvu.PrintArea" localSheetId="10" hidden="1">'Attach 6'!$A$1:$E$51</definedName>
    <definedName name="Z_494F6778_23FE_4AAC_B37D_6C7543FC13B9_.wvu.PrintArea" localSheetId="11" hidden="1">'Attach 7'!$A$1:$E$18</definedName>
    <definedName name="Z_494F6778_23FE_4AAC_B37D_6C7543FC13B9_.wvu.PrintArea" localSheetId="12" hidden="1">'Attach 9'!$A$1:$G$59</definedName>
    <definedName name="Z_494F6778_23FE_4AAC_B37D_6C7543FC13B9_.wvu.PrintArea" localSheetId="25" hidden="1">'Bid Form 1st Envelope '!$A$1:$F$113</definedName>
    <definedName name="Z_494F6778_23FE_4AAC_B37D_6C7543FC13B9_.wvu.PrintTitles" localSheetId="12" hidden="1">'Attach 9'!$17:$17</definedName>
    <definedName name="Z_494F6778_23FE_4AAC_B37D_6C7543FC13B9_.wvu.Rows" localSheetId="19" hidden="1">'Attach 15'!$16:$16</definedName>
    <definedName name="Z_4A248946_722A_4651_AEA1_DE3476F52461_.wvu.Cols" localSheetId="9" hidden="1">'Attach 5A'!$H:$H</definedName>
    <definedName name="Z_4A248946_722A_4651_AEA1_DE3476F52461_.wvu.PrintArea" localSheetId="9" hidden="1">'Attach 5A'!$A$1:$E$73</definedName>
    <definedName name="Z_4A248946_722A_4651_AEA1_DE3476F52461_.wvu.Rows" localSheetId="9" hidden="1">'Attach 5A'!$25:$30</definedName>
    <definedName name="Z_4F65FF32_EC61_4022_A399_2986D7B6B8B3_.wvu.PrintArea" localSheetId="2" hidden="1">'Names of Bidder'!$B$1:$E$27</definedName>
    <definedName name="Z_4FC0AD0E_817E_4CA2_8399_B627A39139DF_.wvu.Cols" localSheetId="23" hidden="1">'Attach 18 SP'!$J:$P</definedName>
    <definedName name="Z_4FC0AD0E_817E_4CA2_8399_B627A39139DF_.wvu.PrintArea" localSheetId="23" hidden="1">'Attach 18 SP'!$A$8:$I$157</definedName>
    <definedName name="Z_564AA8DD_E850_4E6F_BA1D_8F79D1361145_.wvu.Cols" localSheetId="15" hidden="1">'Attach 12'!$I:$I</definedName>
    <definedName name="Z_564AA8DD_E850_4E6F_BA1D_8F79D1361145_.wvu.PrintArea" localSheetId="15" hidden="1">'Attach 12'!$A$1:$F$29</definedName>
    <definedName name="Z_564AA8DD_E850_4E6F_BA1D_8F79D1361145_.wvu.Rows" localSheetId="15" hidden="1">'Attach 12'!$18:$19,'Attach 12'!#REF!,'Attach 12'!#REF!,'Attach 12'!#REF!,'Attach 12'!#REF!,'Attach 12'!#REF!,'Attach 12'!#REF!,'Attach 12'!$114:$201</definedName>
    <definedName name="Z_57A1126F_C815_44AF_BD70_07C9EB2E1554_.wvu.Cols" localSheetId="9" hidden="1">'Attach 5A'!$H:$H</definedName>
    <definedName name="Z_57A1126F_C815_44AF_BD70_07C9EB2E1554_.wvu.PrintArea" localSheetId="9" hidden="1">'Attach 5A'!$A$1:$E$73</definedName>
    <definedName name="Z_57A1126F_C815_44AF_BD70_07C9EB2E1554_.wvu.Rows" localSheetId="9" hidden="1">'Attach 5A'!$25:$30</definedName>
    <definedName name="Z_57EC2AB3_459C_475C_AFE6_EBB6882FA67E_.wvu.Cols" localSheetId="15" hidden="1">'Attach 12'!$H:$I</definedName>
    <definedName name="Z_57EC2AB3_459C_475C_AFE6_EBB6882FA67E_.wvu.PrintArea" localSheetId="15" hidden="1">'Attach 12'!$A$1:$G$29</definedName>
    <definedName name="Z_57EC2AB3_459C_475C_AFE6_EBB6882FA67E_.wvu.Rows" localSheetId="15" hidden="1">'Attach 12'!$4:$4,'Attach 12'!#REF!,'Attach 12'!$114:$201</definedName>
    <definedName name="Z_582CF44B_0703_4CA2_AB84_00685031CD39_.wvu.Cols" localSheetId="15" hidden="1">'Attach 12'!$I:$I</definedName>
    <definedName name="Z_582CF44B_0703_4CA2_AB84_00685031CD39_.wvu.PrintArea" localSheetId="15" hidden="1">'Attach 12'!$A$1:$F$29</definedName>
    <definedName name="Z_582CF44B_0703_4CA2_AB84_00685031CD39_.wvu.Rows" localSheetId="15" hidden="1">'Attach 12'!$17:$19,'Attach 12'!#REF!,'Attach 12'!#REF!,'Attach 12'!#REF!,'Attach 12'!#REF!,'Attach 12'!#REF!,'Attach 12'!#REF!,'Attach 12'!#REF!,'Attach 12'!#REF!,'Attach 12'!#REF!,'Attach 12'!$114:$201</definedName>
    <definedName name="Z_58E3016B_91DE_45B1_ADEB_496391BDEDAF_.wvu.Cols" localSheetId="23" hidden="1">'Attach 18 SP'!$J:$P</definedName>
    <definedName name="Z_58E3016B_91DE_45B1_ADEB_496391BDEDAF_.wvu.PrintArea" localSheetId="23" hidden="1">'Attach 18 SP'!$A$8:$I$157</definedName>
    <definedName name="Z_58E3016B_91DE_45B1_ADEB_496391BDEDAF_.wvu.Rows" localSheetId="23" hidden="1">'Attach 18 SP'!#REF!,'Attach 18 SP'!#REF!,'Attach 18 SP'!#REF!,'Attach 18 SP'!#REF!,'Attach 18 SP'!#REF!,'Attach 18 SP'!$149:$153</definedName>
    <definedName name="Z_5982E4F6_2741_4983_9AAD_9E9A4EC68F1C_.wvu.PrintArea" localSheetId="13" hidden="1">'Attach 10'!$A$1:$F$18</definedName>
    <definedName name="Z_5B8D5D4A_E3F3_4270_9E8A_31566626E806_.wvu.Cols" localSheetId="2" hidden="1">'Names of Bidder'!$L:$L</definedName>
    <definedName name="Z_5B8D5D4A_E3F3_4270_9E8A_31566626E806_.wvu.PrintArea" localSheetId="2" hidden="1">'Names of Bidder'!$B$1:$G$30</definedName>
    <definedName name="Z_5DC8802C_6CD8_4623_90B5_A2B66DEC93B5_.wvu.Cols" localSheetId="23" hidden="1">'Attach 18 SP'!$J:$P</definedName>
    <definedName name="Z_5DC8802C_6CD8_4623_90B5_A2B66DEC93B5_.wvu.PrintArea" localSheetId="23" hidden="1">'Attach 18 SP'!$A$8:$I$157</definedName>
    <definedName name="Z_5DC8802C_6CD8_4623_90B5_A2B66DEC93B5_.wvu.Rows" localSheetId="23" hidden="1">'Attach 18 SP'!#REF!,'Attach 18 SP'!#REF!,'Attach 18 SP'!#REF!,'Attach 18 SP'!#REF!,'Attach 18 SP'!#REF!,'Attach 18 SP'!$149:$153</definedName>
    <definedName name="Z_5FD74E67_DB24_44D3_983B_19D633AA18A1_.wvu.Cols" localSheetId="2" hidden="1">'Names of Bidder'!$L:$L</definedName>
    <definedName name="Z_5FD74E67_DB24_44D3_983B_19D633AA18A1_.wvu.PrintArea" localSheetId="2" hidden="1">'Names of Bidder'!$B$1:$G$30</definedName>
    <definedName name="Z_611D8B62_9C40_451B_ABB4_92F111B2BF43_.wvu.Cols" localSheetId="23" hidden="1">'Attach 18 SP'!$J:$P</definedName>
    <definedName name="Z_611D8B62_9C40_451B_ABB4_92F111B2BF43_.wvu.Cols" localSheetId="2" hidden="1">'Names of Bidder'!$L:$L</definedName>
    <definedName name="Z_611D8B62_9C40_451B_ABB4_92F111B2BF43_.wvu.PrintArea" localSheetId="23" hidden="1">'Attach 18 SP'!$A$8:$I$157</definedName>
    <definedName name="Z_611D8B62_9C40_451B_ABB4_92F111B2BF43_.wvu.PrintArea" localSheetId="2" hidden="1">'Names of Bidder'!$B$1:$E$27</definedName>
    <definedName name="Z_611D8B62_9C40_451B_ABB4_92F111B2BF43_.wvu.Rows" localSheetId="23" hidden="1">'Attach 18 SP'!#REF!,'Attach 18 SP'!#REF!,'Attach 18 SP'!#REF!,'Attach 18 SP'!#REF!,'Attach 18 SP'!#REF!,'Attach 18 SP'!$149:$153</definedName>
    <definedName name="Z_6B2C1320_5106_401D_86E8_03FFC7419150_.wvu.Cols" localSheetId="15" hidden="1">'Attach 12'!$I:$I</definedName>
    <definedName name="Z_6B2C1320_5106_401D_86E8_03FFC7419150_.wvu.Cols" localSheetId="23" hidden="1">'Attach 18 SP'!$K:$P</definedName>
    <definedName name="Z_6B2C1320_5106_401D_86E8_03FFC7419150_.wvu.PrintArea" localSheetId="15" hidden="1">'Attach 12'!$A$1:$F$29</definedName>
    <definedName name="Z_6B2C1320_5106_401D_86E8_03FFC7419150_.wvu.PrintArea" localSheetId="23" hidden="1">'Attach 18 SP'!$A$8:$I$157</definedName>
    <definedName name="Z_6B2C1320_5106_401D_86E8_03FFC7419150_.wvu.Rows" localSheetId="15" hidden="1">'Attach 12'!#REF!,'Attach 12'!#REF!,'Attach 12'!#REF!,'Attach 12'!#REF!,'Attach 12'!$114:$201</definedName>
    <definedName name="Z_6B2C1320_5106_401D_86E8_03FFC7419150_.wvu.Rows" localSheetId="23" hidden="1">'Attach 18 SP'!$41:$41</definedName>
    <definedName name="Z_6FD3A41D_DEEE_48F5_96DB_6021F0BEBAF6_.wvu.Cols" localSheetId="15" hidden="1">'Attach 12'!$I:$I</definedName>
    <definedName name="Z_6FD3A41D_DEEE_48F5_96DB_6021F0BEBAF6_.wvu.PrintArea" localSheetId="15" hidden="1">'Attach 12'!$A$1:$F$29</definedName>
    <definedName name="Z_6FD3A41D_DEEE_48F5_96DB_6021F0BEBAF6_.wvu.Rows" localSheetId="15" hidden="1">'Attach 12'!$18:$19,'Attach 12'!#REF!,'Attach 12'!#REF!,'Attach 12'!#REF!,'Attach 12'!#REF!,'Attach 12'!#REF!,'Attach 12'!#REF!,'Attach 12'!$114:$201</definedName>
    <definedName name="Z_70A80C84_CC07_4E4D_A598_BF928357D74F_.wvu.Cols" localSheetId="9" hidden="1">'Attach 5A'!$H:$H</definedName>
    <definedName name="Z_70A80C84_CC07_4E4D_A598_BF928357D74F_.wvu.PrintArea" localSheetId="9" hidden="1">'Attach 5A'!$A$1:$E$73</definedName>
    <definedName name="Z_70A80C84_CC07_4E4D_A598_BF928357D74F_.wvu.Rows" localSheetId="9" hidden="1">'Attach 5A'!$25:$30</definedName>
    <definedName name="Z_71CED947_16BC_4420_B977_41F665B59AFF_.wvu.Cols" localSheetId="2" hidden="1">'Names of Bidder'!$L:$L</definedName>
    <definedName name="Z_71CED947_16BC_4420_B977_41F665B59AFF_.wvu.PrintArea" localSheetId="2" hidden="1">'Names of Bidder'!$B$1:$G$30</definedName>
    <definedName name="Z_728AEB16_F9CD_4198_B4E9_2E28A5E42262_.wvu.Cols" localSheetId="15" hidden="1">'Attach 12'!$I:$I</definedName>
    <definedName name="Z_728AEB16_F9CD_4198_B4E9_2E28A5E42262_.wvu.PrintArea" localSheetId="15" hidden="1">'Attach 12'!$A$1:$F$29</definedName>
    <definedName name="Z_728AEB16_F9CD_4198_B4E9_2E28A5E42262_.wvu.Rows" localSheetId="15" hidden="1">'Attach 12'!$18:$19,'Attach 12'!#REF!,'Attach 12'!#REF!,'Attach 12'!#REF!,'Attach 12'!#REF!,'Attach 12'!#REF!,'Attach 12'!#REF!,'Attach 12'!$114:$201</definedName>
    <definedName name="Z_72B383D4_8341_48BE_BBCC_63C6785ABF81_.wvu.Cols" localSheetId="19" hidden="1">'Attach 15'!$H:$H,'Attach 15'!$J:$J</definedName>
    <definedName name="Z_72B383D4_8341_48BE_BBCC_63C6785ABF81_.wvu.Cols" localSheetId="23" hidden="1">'Attach 18 SP'!$J:$AO</definedName>
    <definedName name="Z_72B383D4_8341_48BE_BBCC_63C6785ABF81_.wvu.Cols" localSheetId="3" hidden="1">'Attach 3(JV)'!$G:$H</definedName>
    <definedName name="Z_72B383D4_8341_48BE_BBCC_63C6785ABF81_.wvu.Cols" localSheetId="5" hidden="1">'Attach 4'!$H:$O</definedName>
    <definedName name="Z_72B383D4_8341_48BE_BBCC_63C6785ABF81_.wvu.Cols" localSheetId="8" hidden="1">'Attach 5'!$H:$H</definedName>
    <definedName name="Z_72B383D4_8341_48BE_BBCC_63C6785ABF81_.wvu.Cols" localSheetId="9" hidden="1">'Attach 5A'!$G:$H</definedName>
    <definedName name="Z_72B383D4_8341_48BE_BBCC_63C6785ABF81_.wvu.Cols" localSheetId="10" hidden="1">'Attach 6'!$H:$H</definedName>
    <definedName name="Z_72B383D4_8341_48BE_BBCC_63C6785ABF81_.wvu.Cols" localSheetId="25" hidden="1">'Bid Form 1st Envelope '!$L:$L,'Bid Form 1st Envelope '!$AA:$AI</definedName>
    <definedName name="Z_72B383D4_8341_48BE_BBCC_63C6785ABF81_.wvu.Cols" localSheetId="2" hidden="1">'Names of Bidder'!$I:$AB</definedName>
    <definedName name="Z_72B383D4_8341_48BE_BBCC_63C6785ABF81_.wvu.FilterData" localSheetId="2" hidden="1">'Names of Bidder'!$B$6:$G$11</definedName>
    <definedName name="Z_72B383D4_8341_48BE_BBCC_63C6785ABF81_.wvu.PrintArea" localSheetId="13" hidden="1">'Attach 10'!$A$1:$F$18</definedName>
    <definedName name="Z_72B383D4_8341_48BE_BBCC_63C6785ABF81_.wvu.PrintArea" localSheetId="14" hidden="1">'Attach 11'!$A$1:$E$29</definedName>
    <definedName name="Z_72B383D4_8341_48BE_BBCC_63C6785ABF81_.wvu.PrintArea" localSheetId="16" hidden="1">'Attach 13'!$A$1:$E$27</definedName>
    <definedName name="Z_72B383D4_8341_48BE_BBCC_63C6785ABF81_.wvu.PrintArea" localSheetId="17" hidden="1">'Attach 14'!$A$1:$E$29</definedName>
    <definedName name="Z_72B383D4_8341_48BE_BBCC_63C6785ABF81_.wvu.PrintArea" localSheetId="18" hidden="1">'Attach 14-IP'!$A$8:$I$220</definedName>
    <definedName name="Z_72B383D4_8341_48BE_BBCC_63C6785ABF81_.wvu.PrintArea" localSheetId="19" hidden="1">'Attach 15'!$A$1:$E$93</definedName>
    <definedName name="Z_72B383D4_8341_48BE_BBCC_63C6785ABF81_.wvu.PrintArea" localSheetId="20" hidden="1">'Attach 16'!$A$1:$L$90</definedName>
    <definedName name="Z_72B383D4_8341_48BE_BBCC_63C6785ABF81_.wvu.PrintArea" localSheetId="21" hidden="1">'Attach 17'!$A$1:$E$33</definedName>
    <definedName name="Z_72B383D4_8341_48BE_BBCC_63C6785ABF81_.wvu.PrintArea" localSheetId="22" hidden="1">'Attach 18'!$A$1:$E$24</definedName>
    <definedName name="Z_72B383D4_8341_48BE_BBCC_63C6785ABF81_.wvu.PrintArea" localSheetId="23" hidden="1">'Attach 18 SP'!$A$7:$I$157</definedName>
    <definedName name="Z_72B383D4_8341_48BE_BBCC_63C6785ABF81_.wvu.PrintArea" localSheetId="24" hidden="1">'Attach 19'!$A$1:$E$31</definedName>
    <definedName name="Z_72B383D4_8341_48BE_BBCC_63C6785ABF81_.wvu.PrintArea" localSheetId="3" hidden="1">'Attach 3(JV)'!$A$1:$E$28</definedName>
    <definedName name="Z_72B383D4_8341_48BE_BBCC_63C6785ABF81_.wvu.PrintArea" localSheetId="4" hidden="1">'Attach 3(QR)'!$A$1:$E$28</definedName>
    <definedName name="Z_72B383D4_8341_48BE_BBCC_63C6785ABF81_.wvu.PrintArea" localSheetId="5" hidden="1">'Attach 4'!$A$1:$G$25</definedName>
    <definedName name="Z_72B383D4_8341_48BE_BBCC_63C6785ABF81_.wvu.PrintArea" localSheetId="6" hidden="1">'Attach 4 (A)'!$A$1:$E$27</definedName>
    <definedName name="Z_72B383D4_8341_48BE_BBCC_63C6785ABF81_.wvu.PrintArea" localSheetId="7" hidden="1">'Attach 4 (B)'!$A$1:$E$26</definedName>
    <definedName name="Z_72B383D4_8341_48BE_BBCC_63C6785ABF81_.wvu.PrintArea" localSheetId="8" hidden="1">'Attach 5'!$A$1:$E$110</definedName>
    <definedName name="Z_72B383D4_8341_48BE_BBCC_63C6785ABF81_.wvu.PrintArea" localSheetId="9" hidden="1">'Attach 5A'!$A$1:$E$73</definedName>
    <definedName name="Z_72B383D4_8341_48BE_BBCC_63C6785ABF81_.wvu.PrintArea" localSheetId="10" hidden="1">'Attach 6'!$A$1:$E$28</definedName>
    <definedName name="Z_72B383D4_8341_48BE_BBCC_63C6785ABF81_.wvu.PrintArea" localSheetId="11" hidden="1">'Attach 7'!$A$1:$E$18</definedName>
    <definedName name="Z_72B383D4_8341_48BE_BBCC_63C6785ABF81_.wvu.PrintArea" localSheetId="12" hidden="1">'Attach 9'!$A$1:$G$52</definedName>
    <definedName name="Z_72B383D4_8341_48BE_BBCC_63C6785ABF81_.wvu.PrintArea" localSheetId="25" hidden="1">'Bid Form 1st Envelope '!$A$1:$J$113</definedName>
    <definedName name="Z_72B383D4_8341_48BE_BBCC_63C6785ABF81_.wvu.PrintArea" localSheetId="1" hidden="1">Cover!$A$1:$F$20</definedName>
    <definedName name="Z_72B383D4_8341_48BE_BBCC_63C6785ABF81_.wvu.PrintArea" localSheetId="2" hidden="1">'Names of Bidder'!$B$1:$G$30</definedName>
    <definedName name="Z_72B383D4_8341_48BE_BBCC_63C6785ABF81_.wvu.PrintTitles" localSheetId="12" hidden="1">'Attach 9'!$17:$17</definedName>
    <definedName name="Z_72B383D4_8341_48BE_BBCC_63C6785ABF81_.wvu.Rows" localSheetId="19" hidden="1">'Attach 15'!$16:$16</definedName>
    <definedName name="Z_72B383D4_8341_48BE_BBCC_63C6785ABF81_.wvu.Rows" localSheetId="21" hidden="1">'Attach 17'!$26:$26,'Attach 17'!$32:$209</definedName>
    <definedName name="Z_72B383D4_8341_48BE_BBCC_63C6785ABF81_.wvu.Rows" localSheetId="23" hidden="1">'Attach 18 SP'!$149:$153</definedName>
    <definedName name="Z_72B383D4_8341_48BE_BBCC_63C6785ABF81_.wvu.Rows" localSheetId="24" hidden="1">'Attach 19'!$13:$13,'Attach 19'!$20:$28</definedName>
    <definedName name="Z_72B383D4_8341_48BE_BBCC_63C6785ABF81_.wvu.Rows" localSheetId="8" hidden="1">'Attach 5'!$4:$4</definedName>
    <definedName name="Z_72B383D4_8341_48BE_BBCC_63C6785ABF81_.wvu.Rows" localSheetId="9" hidden="1">'Attach 5A'!$25:$30</definedName>
    <definedName name="Z_72B383D4_8341_48BE_BBCC_63C6785ABF81_.wvu.Rows" localSheetId="12" hidden="1">'Attach 9'!$45:$46</definedName>
    <definedName name="Z_72B383D4_8341_48BE_BBCC_63C6785ABF81_.wvu.Rows" localSheetId="25" hidden="1">'Bid Form 1st Envelope '!$26:$27,'Bid Form 1st Envelope '!$96:$96,'Bid Form 1st Envelope '!$99:$100</definedName>
    <definedName name="Z_72E27F64_009C_4321_B742_209DBE340E6D_.wvu.Cols" localSheetId="15" hidden="1">'Attach 12'!$G:$I</definedName>
    <definedName name="Z_72E27F64_009C_4321_B742_209DBE340E6D_.wvu.PrintArea" localSheetId="15" hidden="1">'Attach 12'!$A$1:$F$117</definedName>
    <definedName name="Z_72E27F64_009C_4321_B742_209DBE340E6D_.wvu.Rows" localSheetId="15" hidden="1">'Attach 12'!#REF!,'Attach 12'!#REF!</definedName>
    <definedName name="Z_7450D003_2D71_4937_8099_C282E69FF570_.wvu.Cols" localSheetId="23" hidden="1">'Attach 18 SP'!$J:$P</definedName>
    <definedName name="Z_7450D003_2D71_4937_8099_C282E69FF570_.wvu.Cols" localSheetId="9" hidden="1">'Attach 5A'!$H:$H</definedName>
    <definedName name="Z_7450D003_2D71_4937_8099_C282E69FF570_.wvu.PrintArea" localSheetId="23" hidden="1">'Attach 18 SP'!$A$8:$I$157</definedName>
    <definedName name="Z_7450D003_2D71_4937_8099_C282E69FF570_.wvu.PrintArea" localSheetId="9" hidden="1">'Attach 5A'!$A$1:$E$73</definedName>
    <definedName name="Z_7450D003_2D71_4937_8099_C282E69FF570_.wvu.Rows" localSheetId="23" hidden="1">'Attach 18 SP'!#REF!,'Attach 18 SP'!#REF!,'Attach 18 SP'!#REF!,'Attach 18 SP'!#REF!,'Attach 18 SP'!#REF!,'Attach 18 SP'!$149:$153</definedName>
    <definedName name="Z_7450D003_2D71_4937_8099_C282E69FF570_.wvu.Rows" localSheetId="9" hidden="1">'Attach 5A'!$25:$30</definedName>
    <definedName name="Z_7706378E_40E2_4583_90AF_E6E1DCB3696C_.wvu.Cols" localSheetId="15" hidden="1">'Attach 12'!$G:$I</definedName>
    <definedName name="Z_7706378E_40E2_4583_90AF_E6E1DCB3696C_.wvu.Cols" localSheetId="19" hidden="1">'Attach 15'!$H:$H,'Attach 15'!$J:$J</definedName>
    <definedName name="Z_7706378E_40E2_4583_90AF_E6E1DCB3696C_.wvu.Cols" localSheetId="23" hidden="1">'Attach 18 SP'!$J:$AO</definedName>
    <definedName name="Z_7706378E_40E2_4583_90AF_E6E1DCB3696C_.wvu.Cols" localSheetId="3" hidden="1">'Attach 3(JV)'!$G:$H</definedName>
    <definedName name="Z_7706378E_40E2_4583_90AF_E6E1DCB3696C_.wvu.Cols" localSheetId="5" hidden="1">'Attach 4'!$H:$O</definedName>
    <definedName name="Z_7706378E_40E2_4583_90AF_E6E1DCB3696C_.wvu.Cols" localSheetId="8" hidden="1">'Attach 5'!$H:$H</definedName>
    <definedName name="Z_7706378E_40E2_4583_90AF_E6E1DCB3696C_.wvu.Cols" localSheetId="9" hidden="1">'Attach 5A'!$G:$H</definedName>
    <definedName name="Z_7706378E_40E2_4583_90AF_E6E1DCB3696C_.wvu.Cols" localSheetId="10" hidden="1">'Attach 6'!$H:$H</definedName>
    <definedName name="Z_7706378E_40E2_4583_90AF_E6E1DCB3696C_.wvu.Cols" localSheetId="25" hidden="1">'Bid Form 1st Envelope '!$L:$L,'Bid Form 1st Envelope '!$AA:$AI</definedName>
    <definedName name="Z_7706378E_40E2_4583_90AF_E6E1DCB3696C_.wvu.Cols" localSheetId="2" hidden="1">'Names of Bidder'!$I:$AB</definedName>
    <definedName name="Z_7706378E_40E2_4583_90AF_E6E1DCB3696C_.wvu.FilterData" localSheetId="2" hidden="1">'Names of Bidder'!$B$6:$G$11</definedName>
    <definedName name="Z_7706378E_40E2_4583_90AF_E6E1DCB3696C_.wvu.PrintArea" localSheetId="13" hidden="1">'Attach 10'!$A$1:$F$18</definedName>
    <definedName name="Z_7706378E_40E2_4583_90AF_E6E1DCB3696C_.wvu.PrintArea" localSheetId="14" hidden="1">'Attach 11'!$A$1:$E$29</definedName>
    <definedName name="Z_7706378E_40E2_4583_90AF_E6E1DCB3696C_.wvu.PrintArea" localSheetId="15" hidden="1">'Attach 12'!$A$1:$F$117</definedName>
    <definedName name="Z_7706378E_40E2_4583_90AF_E6E1DCB3696C_.wvu.PrintArea" localSheetId="16" hidden="1">'Attach 13'!$A$1:$E$27</definedName>
    <definedName name="Z_7706378E_40E2_4583_90AF_E6E1DCB3696C_.wvu.PrintArea" localSheetId="17" hidden="1">'Attach 14'!$A$1:$E$29</definedName>
    <definedName name="Z_7706378E_40E2_4583_90AF_E6E1DCB3696C_.wvu.PrintArea" localSheetId="18" hidden="1">'Attach 14-IP'!$A$8:$I$220</definedName>
    <definedName name="Z_7706378E_40E2_4583_90AF_E6E1DCB3696C_.wvu.PrintArea" localSheetId="19" hidden="1">'Attach 15'!$A$1:$E$93</definedName>
    <definedName name="Z_7706378E_40E2_4583_90AF_E6E1DCB3696C_.wvu.PrintArea" localSheetId="20" hidden="1">'Attach 16'!$A$1:$L$90</definedName>
    <definedName name="Z_7706378E_40E2_4583_90AF_E6E1DCB3696C_.wvu.PrintArea" localSheetId="21" hidden="1">'Attach 17'!$A$1:$E$33</definedName>
    <definedName name="Z_7706378E_40E2_4583_90AF_E6E1DCB3696C_.wvu.PrintArea" localSheetId="22" hidden="1">'Attach 18'!$A$1:$E$24</definedName>
    <definedName name="Z_7706378E_40E2_4583_90AF_E6E1DCB3696C_.wvu.PrintArea" localSheetId="23" hidden="1">'Attach 18 SP'!$A$7:$I$157</definedName>
    <definedName name="Z_7706378E_40E2_4583_90AF_E6E1DCB3696C_.wvu.PrintArea" localSheetId="24" hidden="1">'Attach 19'!$A$1:$E$31</definedName>
    <definedName name="Z_7706378E_40E2_4583_90AF_E6E1DCB3696C_.wvu.PrintArea" localSheetId="3" hidden="1">'Attach 3(JV)'!$A$1:$E$28</definedName>
    <definedName name="Z_7706378E_40E2_4583_90AF_E6E1DCB3696C_.wvu.PrintArea" localSheetId="4" hidden="1">'Attach 3(QR)'!$A$1:$E$28</definedName>
    <definedName name="Z_7706378E_40E2_4583_90AF_E6E1DCB3696C_.wvu.PrintArea" localSheetId="5" hidden="1">'Attach 4'!$A$1:$G$25</definedName>
    <definedName name="Z_7706378E_40E2_4583_90AF_E6E1DCB3696C_.wvu.PrintArea" localSheetId="6" hidden="1">'Attach 4 (A)'!$A$1:$E$27</definedName>
    <definedName name="Z_7706378E_40E2_4583_90AF_E6E1DCB3696C_.wvu.PrintArea" localSheetId="7" hidden="1">'Attach 4 (B)'!$A$1:$E$26</definedName>
    <definedName name="Z_7706378E_40E2_4583_90AF_E6E1DCB3696C_.wvu.PrintArea" localSheetId="8" hidden="1">'Attach 5'!$A$1:$E$34</definedName>
    <definedName name="Z_7706378E_40E2_4583_90AF_E6E1DCB3696C_.wvu.PrintArea" localSheetId="9" hidden="1">'Attach 5A'!$A$1:$E$35</definedName>
    <definedName name="Z_7706378E_40E2_4583_90AF_E6E1DCB3696C_.wvu.PrintArea" localSheetId="10" hidden="1">'Attach 6'!$A$1:$E$28</definedName>
    <definedName name="Z_7706378E_40E2_4583_90AF_E6E1DCB3696C_.wvu.PrintArea" localSheetId="11" hidden="1">'Attach 7'!$A$1:$E$18</definedName>
    <definedName name="Z_7706378E_40E2_4583_90AF_E6E1DCB3696C_.wvu.PrintArea" localSheetId="12" hidden="1">'Attach 9'!$A$1:$G$52</definedName>
    <definedName name="Z_7706378E_40E2_4583_90AF_E6E1DCB3696C_.wvu.PrintArea" localSheetId="25" hidden="1">'Bid Form 1st Envelope '!$A$1:$F$113</definedName>
    <definedName name="Z_7706378E_40E2_4583_90AF_E6E1DCB3696C_.wvu.PrintArea" localSheetId="1" hidden="1">Cover!$A$1:$F$20</definedName>
    <definedName name="Z_7706378E_40E2_4583_90AF_E6E1DCB3696C_.wvu.PrintArea" localSheetId="2" hidden="1">'Names of Bidder'!$B$1:$G$29</definedName>
    <definedName name="Z_7706378E_40E2_4583_90AF_E6E1DCB3696C_.wvu.PrintTitles" localSheetId="12" hidden="1">'Attach 9'!$17:$17</definedName>
    <definedName name="Z_7706378E_40E2_4583_90AF_E6E1DCB3696C_.wvu.Rows" localSheetId="15" hidden="1">'Attach 12'!$38:$45,'Attach 12'!$96:$100</definedName>
    <definedName name="Z_7706378E_40E2_4583_90AF_E6E1DCB3696C_.wvu.Rows" localSheetId="19" hidden="1">'Attach 15'!$16:$16</definedName>
    <definedName name="Z_7706378E_40E2_4583_90AF_E6E1DCB3696C_.wvu.Rows" localSheetId="21" hidden="1">'Attach 17'!$26:$26,'Attach 17'!$32:$209</definedName>
    <definedName name="Z_7706378E_40E2_4583_90AF_E6E1DCB3696C_.wvu.Rows" localSheetId="23" hidden="1">'Attach 18 SP'!$149:$153</definedName>
    <definedName name="Z_7706378E_40E2_4583_90AF_E6E1DCB3696C_.wvu.Rows" localSheetId="24" hidden="1">'Attach 19'!$13:$13,'Attach 19'!$20:$28</definedName>
    <definedName name="Z_7706378E_40E2_4583_90AF_E6E1DCB3696C_.wvu.Rows" localSheetId="8" hidden="1">'Attach 5'!$4:$4</definedName>
    <definedName name="Z_7706378E_40E2_4583_90AF_E6E1DCB3696C_.wvu.Rows" localSheetId="9" hidden="1">'Attach 5A'!$25:$30</definedName>
    <definedName name="Z_7706378E_40E2_4583_90AF_E6E1DCB3696C_.wvu.Rows" localSheetId="12" hidden="1">'Attach 9'!$45:$46</definedName>
    <definedName name="Z_7706378E_40E2_4583_90AF_E6E1DCB3696C_.wvu.Rows" localSheetId="25" hidden="1">'Bid Form 1st Envelope '!$26:$27,'Bid Form 1st Envelope '!$96:$96,'Bid Form 1st Envelope '!$99:$100</definedName>
    <definedName name="Z_77F6FFF9_F41A_43A9_8242_690DB1C4DD1E_.wvu.Cols" localSheetId="23" hidden="1">'Attach 18 SP'!$J:$P</definedName>
    <definedName name="Z_77F6FFF9_F41A_43A9_8242_690DB1C4DD1E_.wvu.PrintArea" localSheetId="23" hidden="1">'Attach 18 SP'!$A$8:$I$157</definedName>
    <definedName name="Z_77F6FFF9_F41A_43A9_8242_690DB1C4DD1E_.wvu.Rows" localSheetId="23" hidden="1">'Attach 18 SP'!#REF!,'Attach 18 SP'!#REF!,'Attach 18 SP'!#REF!,'Attach 18 SP'!#REF!,'Attach 18 SP'!#REF!,'Attach 18 SP'!$149:$153</definedName>
    <definedName name="Z_7951453C_4A9A_41E1_B5EB_C9032A630325_.wvu.Cols" localSheetId="23" hidden="1">'Attach 18 SP'!$J:$P</definedName>
    <definedName name="Z_7951453C_4A9A_41E1_B5EB_C9032A630325_.wvu.Cols" localSheetId="9" hidden="1">'Attach 5A'!$H:$H</definedName>
    <definedName name="Z_7951453C_4A9A_41E1_B5EB_C9032A630325_.wvu.PrintArea" localSheetId="23" hidden="1">'Attach 18 SP'!$A$8:$I$157</definedName>
    <definedName name="Z_7951453C_4A9A_41E1_B5EB_C9032A630325_.wvu.PrintArea" localSheetId="9" hidden="1">'Attach 5A'!$A$1:$E$73</definedName>
    <definedName name="Z_7951453C_4A9A_41E1_B5EB_C9032A630325_.wvu.Rows" localSheetId="23" hidden="1">'Attach 18 SP'!#REF!,'Attach 18 SP'!#REF!,'Attach 18 SP'!#REF!,'Attach 18 SP'!#REF!,'Attach 18 SP'!#REF!,'Attach 18 SP'!$149:$153</definedName>
    <definedName name="Z_7951453C_4A9A_41E1_B5EB_C9032A630325_.wvu.Rows" localSheetId="9" hidden="1">'Attach 5A'!$25:$30</definedName>
    <definedName name="Z_7A9EA6D6_4DDF_43D9_92E6_C6AFAD14E266_.wvu.Cols" localSheetId="19" hidden="1">'Attach 15'!$H:$H</definedName>
    <definedName name="Z_7A9EA6D6_4DDF_43D9_92E6_C6AFAD14E266_.wvu.Cols" localSheetId="8" hidden="1">'Attach 5'!$H:$H</definedName>
    <definedName name="Z_7A9EA6D6_4DDF_43D9_92E6_C6AFAD14E266_.wvu.Cols" localSheetId="10" hidden="1">'Attach 6'!$H:$H</definedName>
    <definedName name="Z_7A9EA6D6_4DDF_43D9_92E6_C6AFAD14E266_.wvu.PrintArea" localSheetId="13" hidden="1">'Attach 10'!$A$1:$E$18</definedName>
    <definedName name="Z_7A9EA6D6_4DDF_43D9_92E6_C6AFAD14E266_.wvu.PrintArea" localSheetId="14" hidden="1">'Attach 11'!$A$1:$E$29</definedName>
    <definedName name="Z_7A9EA6D6_4DDF_43D9_92E6_C6AFAD14E266_.wvu.PrintArea" localSheetId="16" hidden="1">'Attach 13'!$A$1:$E$29</definedName>
    <definedName name="Z_7A9EA6D6_4DDF_43D9_92E6_C6AFAD14E266_.wvu.PrintArea" localSheetId="17" hidden="1">'Attach 14'!$A$1:$E$29</definedName>
    <definedName name="Z_7A9EA6D6_4DDF_43D9_92E6_C6AFAD14E266_.wvu.PrintArea" localSheetId="18" hidden="1">'Attach 14-IP'!$A$8:$I$220</definedName>
    <definedName name="Z_7A9EA6D6_4DDF_43D9_92E6_C6AFAD14E266_.wvu.PrintArea" localSheetId="19" hidden="1">'Attach 15'!$A$1:$E$93</definedName>
    <definedName name="Z_7A9EA6D6_4DDF_43D9_92E6_C6AFAD14E266_.wvu.PrintArea" localSheetId="20" hidden="1">'Attach 16'!$A$1:$L$90</definedName>
    <definedName name="Z_7A9EA6D6_4DDF_43D9_92E6_C6AFAD14E266_.wvu.PrintArea" localSheetId="21" hidden="1">'Attach 17'!$A$1:$E$33</definedName>
    <definedName name="Z_7A9EA6D6_4DDF_43D9_92E6_C6AFAD14E266_.wvu.PrintArea" localSheetId="22" hidden="1">'Attach 18'!$A$1:$E$24</definedName>
    <definedName name="Z_7A9EA6D6_4DDF_43D9_92E6_C6AFAD14E266_.wvu.PrintArea" localSheetId="24" hidden="1">'Attach 19'!$A$1:$E$31</definedName>
    <definedName name="Z_7A9EA6D6_4DDF_43D9_92E6_C6AFAD14E266_.wvu.PrintArea" localSheetId="3" hidden="1">'Attach 3(JV)'!$A$1:$E$28</definedName>
    <definedName name="Z_7A9EA6D6_4DDF_43D9_92E6_C6AFAD14E266_.wvu.PrintArea" localSheetId="4" hidden="1">'Attach 3(QR)'!$A$1:$E$28</definedName>
    <definedName name="Z_7A9EA6D6_4DDF_43D9_92E6_C6AFAD14E266_.wvu.PrintArea" localSheetId="5" hidden="1">'Attach 4'!$A$1:$E$25</definedName>
    <definedName name="Z_7A9EA6D6_4DDF_43D9_92E6_C6AFAD14E266_.wvu.PrintArea" localSheetId="6" hidden="1">'Attach 4 (A)'!$A$1:$E$27</definedName>
    <definedName name="Z_7A9EA6D6_4DDF_43D9_92E6_C6AFAD14E266_.wvu.PrintArea" localSheetId="7" hidden="1">'Attach 4 (B)'!$A$1:$E$26</definedName>
    <definedName name="Z_7A9EA6D6_4DDF_43D9_92E6_C6AFAD14E266_.wvu.PrintArea" localSheetId="8" hidden="1">'Attach 5'!$A$1:$E$34</definedName>
    <definedName name="Z_7A9EA6D6_4DDF_43D9_92E6_C6AFAD14E266_.wvu.PrintArea" localSheetId="10" hidden="1">'Attach 6'!$A$1:$E$28</definedName>
    <definedName name="Z_7A9EA6D6_4DDF_43D9_92E6_C6AFAD14E266_.wvu.PrintArea" localSheetId="11" hidden="1">'Attach 7'!$A$1:$E$18</definedName>
    <definedName name="Z_7A9EA6D6_4DDF_43D9_92E6_C6AFAD14E266_.wvu.PrintArea" localSheetId="12" hidden="1">'Attach 9'!$A$1:$G$59</definedName>
    <definedName name="Z_7A9EA6D6_4DDF_43D9_92E6_C6AFAD14E266_.wvu.PrintArea" localSheetId="25" hidden="1">'Bid Form 1st Envelope '!$A$1:$F$113</definedName>
    <definedName name="Z_7A9EA6D6_4DDF_43D9_92E6_C6AFAD14E266_.wvu.PrintTitles" localSheetId="12" hidden="1">'Attach 9'!$17:$17</definedName>
    <definedName name="Z_7A9EA6D6_4DDF_43D9_92E6_C6AFAD14E266_.wvu.Rows" localSheetId="19" hidden="1">'Attach 15'!$16:$16</definedName>
    <definedName name="Z_7A9EA6D6_4DDF_43D9_92E6_C6AFAD14E266_.wvu.Rows" localSheetId="21" hidden="1">'Attach 17'!$26:$26,'Attach 17'!$32:$209</definedName>
    <definedName name="Z_7A9EA6D6_4DDF_43D9_92E6_C6AFAD14E266_.wvu.Rows" localSheetId="24" hidden="1">'Attach 19'!$13:$13,'Attach 19'!$20:$28</definedName>
    <definedName name="Z_7A9EA6D6_4DDF_43D9_92E6_C6AFAD14E266_.wvu.Rows" localSheetId="8" hidden="1">'Attach 5'!$4:$4</definedName>
    <definedName name="Z_7AB19D08_66F0_4286_83C5_279B475AE3A4_.wvu.Cols" localSheetId="9" hidden="1">'Attach 5A'!$H:$H</definedName>
    <definedName name="Z_7AB19D08_66F0_4286_83C5_279B475AE3A4_.wvu.PrintArea" localSheetId="9" hidden="1">'Attach 5A'!$A$1:$E$73</definedName>
    <definedName name="Z_7AB19D08_66F0_4286_83C5_279B475AE3A4_.wvu.Rows" localSheetId="9" hidden="1">'Attach 5A'!$25:$30</definedName>
    <definedName name="Z_7DC13EB1_5F25_4667_BD87_340DAD4F0E72_.wvu.Cols" localSheetId="15" hidden="1">'Attach 12'!$I:$I</definedName>
    <definedName name="Z_7DC13EB1_5F25_4667_BD87_340DAD4F0E72_.wvu.PrintArea" localSheetId="15" hidden="1">'Attach 12'!$A$1:$F$29</definedName>
    <definedName name="Z_7DC13EB1_5F25_4667_BD87_340DAD4F0E72_.wvu.Rows" localSheetId="15" hidden="1">'Attach 12'!#REF!,'Attach 12'!#REF!,'Attach 12'!#REF!,'Attach 12'!#REF!,'Attach 12'!#REF!,'Attach 12'!#REF!,'Attach 12'!#REF!,'Attach 12'!#REF!,'Attach 12'!#REF!,'Attach 12'!#REF!,'Attach 12'!$114:$201</definedName>
    <definedName name="Z_82E8A0F5_0020_4355_95CF_28601763A783_.wvu.Cols" localSheetId="19" hidden="1">'Attach 15'!$H:$H</definedName>
    <definedName name="Z_82E8A0F5_0020_4355_95CF_28601763A783_.wvu.Cols" localSheetId="8" hidden="1">'Attach 5'!$H:$H</definedName>
    <definedName name="Z_82E8A0F5_0020_4355_95CF_28601763A783_.wvu.Cols" localSheetId="10" hidden="1">'Attach 6'!$H:$H</definedName>
    <definedName name="Z_82E8A0F5_0020_4355_95CF_28601763A783_.wvu.Cols" localSheetId="12" hidden="1">'Attach 9'!#REF!</definedName>
    <definedName name="Z_82E8A0F5_0020_4355_95CF_28601763A783_.wvu.PrintArea" localSheetId="13" hidden="1">'Attach 10'!$A$1:$E$18</definedName>
    <definedName name="Z_82E8A0F5_0020_4355_95CF_28601763A783_.wvu.PrintArea" localSheetId="14" hidden="1">'Attach 11'!$A$1:$E$29</definedName>
    <definedName name="Z_82E8A0F5_0020_4355_95CF_28601763A783_.wvu.PrintArea" localSheetId="16" hidden="1">'Attach 13'!$A$1:$E$27</definedName>
    <definedName name="Z_82E8A0F5_0020_4355_95CF_28601763A783_.wvu.PrintArea" localSheetId="17" hidden="1">'Attach 14'!$A$1:$E$29</definedName>
    <definedName name="Z_82E8A0F5_0020_4355_95CF_28601763A783_.wvu.PrintArea" localSheetId="18" hidden="1">'Attach 14-IP'!$A$8:$I$220</definedName>
    <definedName name="Z_82E8A0F5_0020_4355_95CF_28601763A783_.wvu.PrintArea" localSheetId="19" hidden="1">'Attach 15'!$A$1:$E$93</definedName>
    <definedName name="Z_82E8A0F5_0020_4355_95CF_28601763A783_.wvu.PrintArea" localSheetId="20" hidden="1">'Attach 16'!$A$1:$L$90</definedName>
    <definedName name="Z_82E8A0F5_0020_4355_95CF_28601763A783_.wvu.PrintArea" localSheetId="21" hidden="1">'Attach 17'!$A$1:$E$33</definedName>
    <definedName name="Z_82E8A0F5_0020_4355_95CF_28601763A783_.wvu.PrintArea" localSheetId="22" hidden="1">'Attach 18'!$A$1:$E$24</definedName>
    <definedName name="Z_82E8A0F5_0020_4355_95CF_28601763A783_.wvu.PrintArea" localSheetId="24" hidden="1">'Attach 19'!$A$1:$E$31</definedName>
    <definedName name="Z_82E8A0F5_0020_4355_95CF_28601763A783_.wvu.PrintArea" localSheetId="3" hidden="1">'Attach 3(JV)'!$A$1:$E$28</definedName>
    <definedName name="Z_82E8A0F5_0020_4355_95CF_28601763A783_.wvu.PrintArea" localSheetId="4" hidden="1">'Attach 3(QR)'!$A$1:$E$28</definedName>
    <definedName name="Z_82E8A0F5_0020_4355_95CF_28601763A783_.wvu.PrintArea" localSheetId="5" hidden="1">'Attach 4'!$A$1:$G$25</definedName>
    <definedName name="Z_82E8A0F5_0020_4355_95CF_28601763A783_.wvu.PrintArea" localSheetId="6" hidden="1">'Attach 4 (A)'!$A$1:$E$27</definedName>
    <definedName name="Z_82E8A0F5_0020_4355_95CF_28601763A783_.wvu.PrintArea" localSheetId="7" hidden="1">'Attach 4 (B)'!$A$1:$E$26</definedName>
    <definedName name="Z_82E8A0F5_0020_4355_95CF_28601763A783_.wvu.PrintArea" localSheetId="8" hidden="1">'Attach 5'!$A$1:$E$34</definedName>
    <definedName name="Z_82E8A0F5_0020_4355_95CF_28601763A783_.wvu.PrintArea" localSheetId="10" hidden="1">'Attach 6'!$A$1:$E$28</definedName>
    <definedName name="Z_82E8A0F5_0020_4355_95CF_28601763A783_.wvu.PrintArea" localSheetId="11" hidden="1">'Attach 7'!$A$1:$E$18</definedName>
    <definedName name="Z_82E8A0F5_0020_4355_95CF_28601763A783_.wvu.PrintArea" localSheetId="12" hidden="1">'Attach 9'!$A$1:$G$52</definedName>
    <definedName name="Z_82E8A0F5_0020_4355_95CF_28601763A783_.wvu.PrintArea" localSheetId="25" hidden="1">'Bid Form 1st Envelope '!$A$1:$F$113</definedName>
    <definedName name="Z_82E8A0F5_0020_4355_95CF_28601763A783_.wvu.PrintTitles" localSheetId="12" hidden="1">'Attach 9'!$17:$17</definedName>
    <definedName name="Z_82E8A0F5_0020_4355_95CF_28601763A783_.wvu.Rows" localSheetId="19" hidden="1">'Attach 15'!$16:$16</definedName>
    <definedName name="Z_82E8A0F5_0020_4355_95CF_28601763A783_.wvu.Rows" localSheetId="21" hidden="1">'Attach 17'!$26:$26,'Attach 17'!$32:$209</definedName>
    <definedName name="Z_82E8A0F5_0020_4355_95CF_28601763A783_.wvu.Rows" localSheetId="24" hidden="1">'Attach 19'!$13:$13,'Attach 19'!$20:$28</definedName>
    <definedName name="Z_82E8A0F5_0020_4355_95CF_28601763A783_.wvu.Rows" localSheetId="8" hidden="1">'Attach 5'!$4:$4</definedName>
    <definedName name="Z_83E639F0_925C_438D_A777_FD99BFFD55B2_.wvu.Cols" localSheetId="2" hidden="1">'Names of Bidder'!$L:$L</definedName>
    <definedName name="Z_83E639F0_925C_438D_A777_FD99BFFD55B2_.wvu.PrintArea" localSheetId="2" hidden="1">'Names of Bidder'!$B$1:$G$30</definedName>
    <definedName name="Z_8E3ED18F_7B8F_4A1C_969D_A70DC3B696C3_.wvu.Cols" localSheetId="19" hidden="1">'Attach 15'!$H:$H</definedName>
    <definedName name="Z_8E3ED18F_7B8F_4A1C_969D_A70DC3B696C3_.wvu.Cols" localSheetId="8" hidden="1">'Attach 5'!$H:$H</definedName>
    <definedName name="Z_8E3ED18F_7B8F_4A1C_969D_A70DC3B696C3_.wvu.Cols" localSheetId="10" hidden="1">'Attach 6'!$H:$H</definedName>
    <definedName name="Z_8E3ED18F_7B8F_4A1C_969D_A70DC3B696C3_.wvu.PrintArea" localSheetId="13" hidden="1">'Attach 10'!$A$1:$E$18</definedName>
    <definedName name="Z_8E3ED18F_7B8F_4A1C_969D_A70DC3B696C3_.wvu.PrintArea" localSheetId="14" hidden="1">'Attach 11'!$A$1:$E$29</definedName>
    <definedName name="Z_8E3ED18F_7B8F_4A1C_969D_A70DC3B696C3_.wvu.PrintArea" localSheetId="16" hidden="1">'Attach 13'!$A$1:$E$27</definedName>
    <definedName name="Z_8E3ED18F_7B8F_4A1C_969D_A70DC3B696C3_.wvu.PrintArea" localSheetId="17" hidden="1">'Attach 14'!$A$1:$E$29</definedName>
    <definedName name="Z_8E3ED18F_7B8F_4A1C_969D_A70DC3B696C3_.wvu.PrintArea" localSheetId="18" hidden="1">'Attach 14-IP'!$A$8:$I$220</definedName>
    <definedName name="Z_8E3ED18F_7B8F_4A1C_969D_A70DC3B696C3_.wvu.PrintArea" localSheetId="19" hidden="1">'Attach 15'!$A$1:$E$93</definedName>
    <definedName name="Z_8E3ED18F_7B8F_4A1C_969D_A70DC3B696C3_.wvu.PrintArea" localSheetId="20" hidden="1">'Attach 16'!$A$1:$L$90</definedName>
    <definedName name="Z_8E3ED18F_7B8F_4A1C_969D_A70DC3B696C3_.wvu.PrintArea" localSheetId="21" hidden="1">'Attach 17'!$A$1:$E$33</definedName>
    <definedName name="Z_8E3ED18F_7B8F_4A1C_969D_A70DC3B696C3_.wvu.PrintArea" localSheetId="22" hidden="1">'Attach 18'!$A$1:$E$24</definedName>
    <definedName name="Z_8E3ED18F_7B8F_4A1C_969D_A70DC3B696C3_.wvu.PrintArea" localSheetId="24" hidden="1">'Attach 19'!$A$1:$E$31</definedName>
    <definedName name="Z_8E3ED18F_7B8F_4A1C_969D_A70DC3B696C3_.wvu.PrintArea" localSheetId="3" hidden="1">'Attach 3(JV)'!$A$1:$E$28</definedName>
    <definedName name="Z_8E3ED18F_7B8F_4A1C_969D_A70DC3B696C3_.wvu.PrintArea" localSheetId="4" hidden="1">'Attach 3(QR)'!$A$1:$E$28</definedName>
    <definedName name="Z_8E3ED18F_7B8F_4A1C_969D_A70DC3B696C3_.wvu.PrintArea" localSheetId="5" hidden="1">'Attach 4'!$A$1:$G$25</definedName>
    <definedName name="Z_8E3ED18F_7B8F_4A1C_969D_A70DC3B696C3_.wvu.PrintArea" localSheetId="6" hidden="1">'Attach 4 (A)'!$A$1:$E$27</definedName>
    <definedName name="Z_8E3ED18F_7B8F_4A1C_969D_A70DC3B696C3_.wvu.PrintArea" localSheetId="7" hidden="1">'Attach 4 (B)'!$A$1:$E$26</definedName>
    <definedName name="Z_8E3ED18F_7B8F_4A1C_969D_A70DC3B696C3_.wvu.PrintArea" localSheetId="8" hidden="1">'Attach 5'!$A$1:$E$34</definedName>
    <definedName name="Z_8E3ED18F_7B8F_4A1C_969D_A70DC3B696C3_.wvu.PrintArea" localSheetId="10" hidden="1">'Attach 6'!$A$1:$E$28</definedName>
    <definedName name="Z_8E3ED18F_7B8F_4A1C_969D_A70DC3B696C3_.wvu.PrintArea" localSheetId="11" hidden="1">'Attach 7'!$A$1:$E$18</definedName>
    <definedName name="Z_8E3ED18F_7B8F_4A1C_969D_A70DC3B696C3_.wvu.PrintArea" localSheetId="12" hidden="1">'Attach 9'!$A$1:$G$53</definedName>
    <definedName name="Z_8E3ED18F_7B8F_4A1C_969D_A70DC3B696C3_.wvu.PrintArea" localSheetId="25" hidden="1">'Bid Form 1st Envelope '!$A$1:$F$113</definedName>
    <definedName name="Z_8E3ED18F_7B8F_4A1C_969D_A70DC3B696C3_.wvu.PrintTitles" localSheetId="12" hidden="1">'Attach 9'!$17:$17</definedName>
    <definedName name="Z_8E3ED18F_7B8F_4A1C_969D_A70DC3B696C3_.wvu.Rows" localSheetId="19" hidden="1">'Attach 15'!$16:$16</definedName>
    <definedName name="Z_8E3ED18F_7B8F_4A1C_969D_A70DC3B696C3_.wvu.Rows" localSheetId="21" hidden="1">'Attach 17'!$26:$26,'Attach 17'!$32:$209</definedName>
    <definedName name="Z_8E3ED18F_7B8F_4A1C_969D_A70DC3B696C3_.wvu.Rows" localSheetId="24" hidden="1">'Attach 19'!$13:$13,'Attach 19'!$20:$28</definedName>
    <definedName name="Z_8E3ED18F_7B8F_4A1C_969D_A70DC3B696C3_.wvu.Rows" localSheetId="8" hidden="1">'Attach 5'!$4:$4</definedName>
    <definedName name="Z_8E7B022F_1113_4BA2_B2BA_8EDBE02A2557_.wvu.PrintArea" localSheetId="13" hidden="1">'Attach 10'!$A$1:$E$18</definedName>
    <definedName name="Z_8E7B022F_1113_4BA2_B2BA_8EDBE02A2557_.wvu.PrintArea" localSheetId="14" hidden="1">'Attach 11'!$A$1:$E$29</definedName>
    <definedName name="Z_8E7B022F_1113_4BA2_B2BA_8EDBE02A2557_.wvu.PrintArea" localSheetId="15" hidden="1">'Attach 12'!$B$1:$G$29</definedName>
    <definedName name="Z_8E7B022F_1113_4BA2_B2BA_8EDBE02A2557_.wvu.PrintArea" localSheetId="16" hidden="1">'Attach 13'!$A$1:$E$29</definedName>
    <definedName name="Z_8E7B022F_1113_4BA2_B2BA_8EDBE02A2557_.wvu.PrintArea" localSheetId="17" hidden="1">'Attach 14'!$A$1:$E$29</definedName>
    <definedName name="Z_8E7B022F_1113_4BA2_B2BA_8EDBE02A2557_.wvu.PrintArea" localSheetId="19" hidden="1">'Attach 15'!$A$1:$E$94</definedName>
    <definedName name="Z_8E7B022F_1113_4BA2_B2BA_8EDBE02A2557_.wvu.PrintArea" localSheetId="20" hidden="1">'Attach 16'!$A$1:$L$90</definedName>
    <definedName name="Z_8E7B022F_1113_4BA2_B2BA_8EDBE02A2557_.wvu.PrintArea" localSheetId="22" hidden="1">'Attach 18'!$A$1:$E$24</definedName>
    <definedName name="Z_8E7B022F_1113_4BA2_B2BA_8EDBE02A2557_.wvu.PrintArea" localSheetId="24" hidden="1">'Attach 19'!$A$1:$E$35</definedName>
    <definedName name="Z_8E7B022F_1113_4BA2_B2BA_8EDBE02A2557_.wvu.PrintArea" localSheetId="3" hidden="1">'Attach 3(JV)'!$A$1:$E$28</definedName>
    <definedName name="Z_8E7B022F_1113_4BA2_B2BA_8EDBE02A2557_.wvu.PrintArea" localSheetId="4" hidden="1">'Attach 3(QR)'!$A$1:$E$28</definedName>
    <definedName name="Z_8E7B022F_1113_4BA2_B2BA_8EDBE02A2557_.wvu.PrintArea" localSheetId="5" hidden="1">'Attach 4'!$A$1:$E$25</definedName>
    <definedName name="Z_8E7B022F_1113_4BA2_B2BA_8EDBE02A2557_.wvu.PrintArea" localSheetId="6" hidden="1">'Attach 4 (A)'!$A$1:$E$27</definedName>
    <definedName name="Z_8E7B022F_1113_4BA2_B2BA_8EDBE02A2557_.wvu.PrintArea" localSheetId="7" hidden="1">'Attach 4 (B)'!$A$1:$E$26</definedName>
    <definedName name="Z_8E7B022F_1113_4BA2_B2BA_8EDBE02A2557_.wvu.PrintArea" localSheetId="8" hidden="1">'Attach 5'!$A$1:$E$109</definedName>
    <definedName name="Z_8E7B022F_1113_4BA2_B2BA_8EDBE02A2557_.wvu.PrintArea" localSheetId="9" hidden="1">'Attach 5A'!$A$1:$E$73</definedName>
    <definedName name="Z_8E7B022F_1113_4BA2_B2BA_8EDBE02A2557_.wvu.PrintArea" localSheetId="10" hidden="1">'Attach 6'!$A$1:$E$51</definedName>
    <definedName name="Z_8E7B022F_1113_4BA2_B2BA_8EDBE02A2557_.wvu.PrintArea" localSheetId="11" hidden="1">'Attach 7'!$A$1:$E$18</definedName>
    <definedName name="Z_8E7B022F_1113_4BA2_B2BA_8EDBE02A2557_.wvu.PrintArea" localSheetId="12" hidden="1">'Attach 9'!$A$1:$G$59</definedName>
    <definedName name="Z_8E7B022F_1113_4BA2_B2BA_8EDBE02A2557_.wvu.PrintArea" localSheetId="25" hidden="1">'Bid Form 1st Envelope '!$A$1:$F$113</definedName>
    <definedName name="Z_8E7B022F_1113_4BA2_B2BA_8EDBE02A2557_.wvu.PrintTitles" localSheetId="15" hidden="1">'Attach 12'!#REF!</definedName>
    <definedName name="Z_8E7B022F_1113_4BA2_B2BA_8EDBE02A2557_.wvu.PrintTitles" localSheetId="12" hidden="1">'Attach 9'!$17:$17</definedName>
    <definedName name="Z_8FC0B3D6_A78E_4DDC_99E8_A5E9B8E73FA3_.wvu.Cols" localSheetId="23" hidden="1">'Attach 18 SP'!$J:$P</definedName>
    <definedName name="Z_8FC0B3D6_A78E_4DDC_99E8_A5E9B8E73FA3_.wvu.PrintArea" localSheetId="23" hidden="1">'Attach 18 SP'!$A$8:$I$157</definedName>
    <definedName name="Z_8FC0B3D6_A78E_4DDC_99E8_A5E9B8E73FA3_.wvu.Rows" localSheetId="23" hidden="1">'Attach 18 SP'!#REF!,'Attach 18 SP'!#REF!,'Attach 18 SP'!#REF!,'Attach 18 SP'!#REF!,'Attach 18 SP'!#REF!,'Attach 18 SP'!$149:$153</definedName>
    <definedName name="Z_906C1F80_87B7_4777_98E9_010D55358499_.wvu.Cols" localSheetId="15" hidden="1">'Attach 12'!$G:$G,'Attach 12'!$I:$I</definedName>
    <definedName name="Z_906C1F80_87B7_4777_98E9_010D55358499_.wvu.PrintArea" localSheetId="15" hidden="1">'Attach 12'!$A$1:$F$29</definedName>
    <definedName name="Z_906C1F80_87B7_4777_98E9_010D55358499_.wvu.Rows" localSheetId="15" hidden="1">'Attach 12'!$17:$29,'Attach 12'!#REF!,'Attach 12'!#REF!,'Attach 12'!$114:$201</definedName>
    <definedName name="Z_97C0FC0E_800C_45C9_895E_E91A3F1ADBA4_.wvu.Cols" localSheetId="19" hidden="1">'Attach 15'!$H:$H</definedName>
    <definedName name="Z_97C0FC0E_800C_45C9_895E_E91A3F1ADBA4_.wvu.Cols" localSheetId="8" hidden="1">'Attach 5'!$H:$H</definedName>
    <definedName name="Z_97C0FC0E_800C_45C9_895E_E91A3F1ADBA4_.wvu.Cols" localSheetId="10" hidden="1">'Attach 6'!$H:$H</definedName>
    <definedName name="Z_97C0FC0E_800C_45C9_895E_E91A3F1ADBA4_.wvu.PrintArea" localSheetId="13" hidden="1">'Attach 10'!$A$1:$E$18</definedName>
    <definedName name="Z_97C0FC0E_800C_45C9_895E_E91A3F1ADBA4_.wvu.PrintArea" localSheetId="14" hidden="1">'Attach 11'!$A$1:$E$29</definedName>
    <definedName name="Z_97C0FC0E_800C_45C9_895E_E91A3F1ADBA4_.wvu.PrintArea" localSheetId="16" hidden="1">'Attach 13'!$A$1:$E$27</definedName>
    <definedName name="Z_97C0FC0E_800C_45C9_895E_E91A3F1ADBA4_.wvu.PrintArea" localSheetId="17" hidden="1">'Attach 14'!$A$1:$E$29</definedName>
    <definedName name="Z_97C0FC0E_800C_45C9_895E_E91A3F1ADBA4_.wvu.PrintArea" localSheetId="18" hidden="1">'Attach 14-IP'!$A$8:$I$220</definedName>
    <definedName name="Z_97C0FC0E_800C_45C9_895E_E91A3F1ADBA4_.wvu.PrintArea" localSheetId="19" hidden="1">'Attach 15'!$A$1:$E$93</definedName>
    <definedName name="Z_97C0FC0E_800C_45C9_895E_E91A3F1ADBA4_.wvu.PrintArea" localSheetId="20" hidden="1">'Attach 16'!$A$1:$L$90</definedName>
    <definedName name="Z_97C0FC0E_800C_45C9_895E_E91A3F1ADBA4_.wvu.PrintArea" localSheetId="21" hidden="1">'Attach 17'!$A$1:$E$33</definedName>
    <definedName name="Z_97C0FC0E_800C_45C9_895E_E91A3F1ADBA4_.wvu.PrintArea" localSheetId="22" hidden="1">'Attach 18'!$A$1:$E$24</definedName>
    <definedName name="Z_97C0FC0E_800C_45C9_895E_E91A3F1ADBA4_.wvu.PrintArea" localSheetId="24" hidden="1">'Attach 19'!$A$1:$E$31</definedName>
    <definedName name="Z_97C0FC0E_800C_45C9_895E_E91A3F1ADBA4_.wvu.PrintArea" localSheetId="3" hidden="1">'Attach 3(JV)'!$A$1:$E$28</definedName>
    <definedName name="Z_97C0FC0E_800C_45C9_895E_E91A3F1ADBA4_.wvu.PrintArea" localSheetId="4" hidden="1">'Attach 3(QR)'!$A$1:$E$28</definedName>
    <definedName name="Z_97C0FC0E_800C_45C9_895E_E91A3F1ADBA4_.wvu.PrintArea" localSheetId="5" hidden="1">'Attach 4'!$A$1:$G$25</definedName>
    <definedName name="Z_97C0FC0E_800C_45C9_895E_E91A3F1ADBA4_.wvu.PrintArea" localSheetId="6" hidden="1">'Attach 4 (A)'!$A$1:$E$27</definedName>
    <definedName name="Z_97C0FC0E_800C_45C9_895E_E91A3F1ADBA4_.wvu.PrintArea" localSheetId="7" hidden="1">'Attach 4 (B)'!$A$1:$E$26</definedName>
    <definedName name="Z_97C0FC0E_800C_45C9_895E_E91A3F1ADBA4_.wvu.PrintArea" localSheetId="8" hidden="1">'Attach 5'!$A$1:$E$34</definedName>
    <definedName name="Z_97C0FC0E_800C_45C9_895E_E91A3F1ADBA4_.wvu.PrintArea" localSheetId="10" hidden="1">'Attach 6'!$A$1:$E$28</definedName>
    <definedName name="Z_97C0FC0E_800C_45C9_895E_E91A3F1ADBA4_.wvu.PrintArea" localSheetId="11" hidden="1">'Attach 7'!$A$1:$E$18</definedName>
    <definedName name="Z_97C0FC0E_800C_45C9_895E_E91A3F1ADBA4_.wvu.PrintArea" localSheetId="12" hidden="1">'Attach 9'!$A$1:$G$53</definedName>
    <definedName name="Z_97C0FC0E_800C_45C9_895E_E91A3F1ADBA4_.wvu.PrintArea" localSheetId="25" hidden="1">'Bid Form 1st Envelope '!$A$1:$F$113</definedName>
    <definedName name="Z_97C0FC0E_800C_45C9_895E_E91A3F1ADBA4_.wvu.PrintTitles" localSheetId="12" hidden="1">'Attach 9'!$17:$17</definedName>
    <definedName name="Z_97C0FC0E_800C_45C9_895E_E91A3F1ADBA4_.wvu.Rows" localSheetId="19" hidden="1">'Attach 15'!$16:$16</definedName>
    <definedName name="Z_97C0FC0E_800C_45C9_895E_E91A3F1ADBA4_.wvu.Rows" localSheetId="21" hidden="1">'Attach 17'!$26:$26,'Attach 17'!$32:$209</definedName>
    <definedName name="Z_97C0FC0E_800C_45C9_895E_E91A3F1ADBA4_.wvu.Rows" localSheetId="24" hidden="1">'Attach 19'!$13:$13,'Attach 19'!$20:$28</definedName>
    <definedName name="Z_97C0FC0E_800C_45C9_895E_E91A3F1ADBA4_.wvu.Rows" localSheetId="8" hidden="1">'Attach 5'!$4:$4</definedName>
    <definedName name="Z_9E668EC9_7875_454E_BDE6_15A2D20AC8D2_.wvu.Cols" localSheetId="15" hidden="1">'Attach 12'!$G:$I</definedName>
    <definedName name="Z_9E668EC9_7875_454E_BDE6_15A2D20AC8D2_.wvu.PrintArea" localSheetId="15" hidden="1">'Attach 12'!$A$1:$F$117</definedName>
    <definedName name="Z_9E668EC9_7875_454E_BDE6_15A2D20AC8D2_.wvu.Rows" localSheetId="15" hidden="1">'Attach 12'!#REF!,'Attach 12'!#REF!</definedName>
    <definedName name="Z_9EDBA9B2_46ED_415A_B10B_329571C4D4AF_.wvu.Cols" localSheetId="15" hidden="1">'Attach 12'!$G:$G,'Attach 12'!$I:$I</definedName>
    <definedName name="Z_9EDBA9B2_46ED_415A_B10B_329571C4D4AF_.wvu.PrintArea" localSheetId="15" hidden="1">'Attach 12'!$A$1:$F$29</definedName>
    <definedName name="Z_9EDBA9B2_46ED_415A_B10B_329571C4D4AF_.wvu.Rows" localSheetId="15" hidden="1">'Attach 12'!#REF!,'Attach 12'!#REF!,'Attach 12'!#REF!,'Attach 12'!#REF!,'Attach 12'!#REF!,'Attach 12'!#REF!,'Attach 12'!#REF!,'Attach 12'!#REF!,'Attach 12'!#REF!,'Attach 12'!#REF!,'Attach 12'!#REF!,'Attach 12'!#REF!,'Attach 12'!$114:$201</definedName>
    <definedName name="Z_9F8CD454_46B1_47B9_9F5F_73ED69AC40D4_.wvu.Cols" localSheetId="15" hidden="1">'Attach 12'!$I:$I</definedName>
    <definedName name="Z_9F8CD454_46B1_47B9_9F5F_73ED69AC40D4_.wvu.PrintArea" localSheetId="15" hidden="1">'Attach 12'!$A$1:$F$29</definedName>
    <definedName name="Z_9F8CD454_46B1_47B9_9F5F_73ED69AC40D4_.wvu.Rows" localSheetId="15" hidden="1">'Attach 12'!$17:$19,'Attach 12'!#REF!,'Attach 12'!#REF!,'Attach 12'!#REF!,'Attach 12'!#REF!,'Attach 12'!#REF!,'Attach 12'!#REF!,'Attach 12'!#REF!,'Attach 12'!#REF!,'Attach 12'!$114:$201</definedName>
    <definedName name="Z_A3F641DF_CF1D_48E3_AFDC_E52726A449CB_.wvu.PrintArea" localSheetId="13" hidden="1">'Attach 10'!$A$1:$E$19</definedName>
    <definedName name="Z_A3F641DF_CF1D_48E3_AFDC_E52726A449CB_.wvu.PrintArea" localSheetId="14" hidden="1">'Attach 11'!$A$1:$E$29</definedName>
    <definedName name="Z_A3F641DF_CF1D_48E3_AFDC_E52726A449CB_.wvu.PrintArea" localSheetId="15" hidden="1">'Attach 12'!$B$1:$G$29</definedName>
    <definedName name="Z_A3F641DF_CF1D_48E3_AFDC_E52726A449CB_.wvu.PrintArea" localSheetId="16" hidden="1">'Attach 13'!$A$1:$E$30</definedName>
    <definedName name="Z_A3F641DF_CF1D_48E3_AFDC_E52726A449CB_.wvu.PrintArea" localSheetId="17" hidden="1">'Attach 14'!$A$1:$E$30</definedName>
    <definedName name="Z_A3F641DF_CF1D_48E3_AFDC_E52726A449CB_.wvu.PrintArea" localSheetId="19" hidden="1">'Attach 15'!$A$1:$E$95</definedName>
    <definedName name="Z_A3F641DF_CF1D_48E3_AFDC_E52726A449CB_.wvu.PrintArea" localSheetId="20" hidden="1">'Attach 16'!$A$1:$L$90</definedName>
    <definedName name="Z_A3F641DF_CF1D_48E3_AFDC_E52726A449CB_.wvu.PrintArea" localSheetId="22" hidden="1">'Attach 18'!$A$1:$E$25</definedName>
    <definedName name="Z_A3F641DF_CF1D_48E3_AFDC_E52726A449CB_.wvu.PrintArea" localSheetId="24" hidden="1">'Attach 19'!$A$1:$E$35</definedName>
    <definedName name="Z_A3F641DF_CF1D_48E3_AFDC_E52726A449CB_.wvu.PrintArea" localSheetId="3" hidden="1">'Attach 3(JV)'!$A$1:$E$28</definedName>
    <definedName name="Z_A3F641DF_CF1D_48E3_AFDC_E52726A449CB_.wvu.PrintArea" localSheetId="4" hidden="1">'Attach 3(QR)'!$A$1:$E$28</definedName>
    <definedName name="Z_A3F641DF_CF1D_48E3_AFDC_E52726A449CB_.wvu.PrintArea" localSheetId="5" hidden="1">'Attach 4'!$A$1:$E$24</definedName>
    <definedName name="Z_A3F641DF_CF1D_48E3_AFDC_E52726A449CB_.wvu.PrintArea" localSheetId="6" hidden="1">'Attach 4 (A)'!$A$1:$E$27</definedName>
    <definedName name="Z_A3F641DF_CF1D_48E3_AFDC_E52726A449CB_.wvu.PrintArea" localSheetId="7" hidden="1">'Attach 4 (B)'!$A$1:$E$26</definedName>
    <definedName name="Z_A3F641DF_CF1D_48E3_AFDC_E52726A449CB_.wvu.PrintArea" localSheetId="8" hidden="1">'Attach 5'!$A$1:$E$34</definedName>
    <definedName name="Z_A3F641DF_CF1D_48E3_AFDC_E52726A449CB_.wvu.PrintArea" localSheetId="9" hidden="1">'Attach 5A'!$A$1:$E$34</definedName>
    <definedName name="Z_A3F641DF_CF1D_48E3_AFDC_E52726A449CB_.wvu.PrintArea" localSheetId="10" hidden="1">'Attach 6'!$A$1:$E$52</definedName>
    <definedName name="Z_A3F641DF_CF1D_48E3_AFDC_E52726A449CB_.wvu.PrintArea" localSheetId="11" hidden="1">'Attach 7'!$A$1:$E$18</definedName>
    <definedName name="Z_A3F641DF_CF1D_48E3_AFDC_E52726A449CB_.wvu.PrintArea" localSheetId="12" hidden="1">'Attach 9'!$A$1:$G$59</definedName>
    <definedName name="Z_A3F641DF_CF1D_48E3_AFDC_E52726A449CB_.wvu.PrintArea" localSheetId="25" hidden="1">'Bid Form 1st Envelope '!$A$1:$F$113</definedName>
    <definedName name="Z_A3F641DF_CF1D_48E3_AFDC_E52726A449CB_.wvu.PrintTitles" localSheetId="15" hidden="1">'Attach 12'!#REF!</definedName>
    <definedName name="Z_A3F641DF_CF1D_48E3_AFDC_E52726A449CB_.wvu.PrintTitles" localSheetId="12" hidden="1">'Attach 9'!$17:$17</definedName>
    <definedName name="Z_AC190269_D97B_4D10_9AF4_8324A907AE2E_.wvu.PrintArea" localSheetId="13" hidden="1">'Attach 10'!$A$1:$F$18</definedName>
    <definedName name="Z_ADE88D87_5562_48EE_BF31_884D2436B74F_.wvu.PrintArea" localSheetId="13" hidden="1">'Attach 10'!$A$1:$F$18</definedName>
    <definedName name="Z_B07A37BF_D9F4_4586_9D27_CDE2FA2D1222_.wvu.Cols" localSheetId="15" hidden="1">'Attach 12'!$G:$I</definedName>
    <definedName name="Z_B07A37BF_D9F4_4586_9D27_CDE2FA2D1222_.wvu.PrintArea" localSheetId="15" hidden="1">'Attach 12'!$A$1:$F$117</definedName>
    <definedName name="Z_B07A37BF_D9F4_4586_9D27_CDE2FA2D1222_.wvu.Rows" localSheetId="15" hidden="1">'Attach 12'!#REF!</definedName>
    <definedName name="Z_B7A16C2F_5026_4C0C_BBB1_23B0149C8FB9_.wvu.Cols" localSheetId="2" hidden="1">'Names of Bidder'!$L:$L</definedName>
    <definedName name="Z_B7A16C2F_5026_4C0C_BBB1_23B0149C8FB9_.wvu.PrintArea" localSheetId="2" hidden="1">'Names of Bidder'!$B$1:$G$30</definedName>
    <definedName name="Z_B91EC26D_75AC_424B_8A9A_6507DA2B48E7_.wvu.PrintArea" localSheetId="21" hidden="1">'Attach 17'!$A$1:$E$33</definedName>
    <definedName name="Z_B91EC26D_75AC_424B_8A9A_6507DA2B48E7_.wvu.Rows" localSheetId="21" hidden="1">'Attach 17'!$26:$26,'Attach 17'!$32:$209</definedName>
    <definedName name="Z_BA86FE7A_199D_4ABD_A444_AE6BFDF4BCC9_.wvu.Cols" localSheetId="19" hidden="1">'Attach 15'!$H:$H,'Attach 15'!$J:$J</definedName>
    <definedName name="Z_BA86FE7A_199D_4ABD_A444_AE6BFDF4BCC9_.wvu.Cols" localSheetId="23" hidden="1">'Attach 18 SP'!$J:$P</definedName>
    <definedName name="Z_BA86FE7A_199D_4ABD_A444_AE6BFDF4BCC9_.wvu.Cols" localSheetId="3" hidden="1">'Attach 3(JV)'!$G:$H</definedName>
    <definedName name="Z_BA86FE7A_199D_4ABD_A444_AE6BFDF4BCC9_.wvu.Cols" localSheetId="5" hidden="1">'Attach 4'!$H:$O</definedName>
    <definedName name="Z_BA86FE7A_199D_4ABD_A444_AE6BFDF4BCC9_.wvu.Cols" localSheetId="8" hidden="1">'Attach 5'!$H:$H</definedName>
    <definedName name="Z_BA86FE7A_199D_4ABD_A444_AE6BFDF4BCC9_.wvu.Cols" localSheetId="9" hidden="1">'Attach 5A'!$H:$H</definedName>
    <definedName name="Z_BA86FE7A_199D_4ABD_A444_AE6BFDF4BCC9_.wvu.Cols" localSheetId="10" hidden="1">'Attach 6'!$H:$H</definedName>
    <definedName name="Z_BA86FE7A_199D_4ABD_A444_AE6BFDF4BCC9_.wvu.Cols" localSheetId="25" hidden="1">'Bid Form 1st Envelope '!$L:$L,'Bid Form 1st Envelope '!$AA:$AI</definedName>
    <definedName name="Z_BA86FE7A_199D_4ABD_A444_AE6BFDF4BCC9_.wvu.Cols" localSheetId="2" hidden="1">'Names of Bidder'!$H:$AC</definedName>
    <definedName name="Z_BA86FE7A_199D_4ABD_A444_AE6BFDF4BCC9_.wvu.FilterData" localSheetId="2" hidden="1">'Names of Bidder'!$B$6:$G$11</definedName>
    <definedName name="Z_BA86FE7A_199D_4ABD_A444_AE6BFDF4BCC9_.wvu.PrintArea" localSheetId="13" hidden="1">'Attach 10'!$A$1:$F$18</definedName>
    <definedName name="Z_BA86FE7A_199D_4ABD_A444_AE6BFDF4BCC9_.wvu.PrintArea" localSheetId="14" hidden="1">'Attach 11'!$A$1:$E$29</definedName>
    <definedName name="Z_BA86FE7A_199D_4ABD_A444_AE6BFDF4BCC9_.wvu.PrintArea" localSheetId="16" hidden="1">'Attach 13'!$A$1:$E$27</definedName>
    <definedName name="Z_BA86FE7A_199D_4ABD_A444_AE6BFDF4BCC9_.wvu.PrintArea" localSheetId="17" hidden="1">'Attach 14'!$A$1:$E$29</definedName>
    <definedName name="Z_BA86FE7A_199D_4ABD_A444_AE6BFDF4BCC9_.wvu.PrintArea" localSheetId="18" hidden="1">'Attach 14-IP'!$A$8:$I$220</definedName>
    <definedName name="Z_BA86FE7A_199D_4ABD_A444_AE6BFDF4BCC9_.wvu.PrintArea" localSheetId="19" hidden="1">'Attach 15'!$A$1:$E$93</definedName>
    <definedName name="Z_BA86FE7A_199D_4ABD_A444_AE6BFDF4BCC9_.wvu.PrintArea" localSheetId="20" hidden="1">'Attach 16'!$A$1:$L$90</definedName>
    <definedName name="Z_BA86FE7A_199D_4ABD_A444_AE6BFDF4BCC9_.wvu.PrintArea" localSheetId="21" hidden="1">'Attach 17'!$A$1:$E$33</definedName>
    <definedName name="Z_BA86FE7A_199D_4ABD_A444_AE6BFDF4BCC9_.wvu.PrintArea" localSheetId="22" hidden="1">'Attach 18'!$A$1:$E$24</definedName>
    <definedName name="Z_BA86FE7A_199D_4ABD_A444_AE6BFDF4BCC9_.wvu.PrintArea" localSheetId="23" hidden="1">'Attach 18 SP'!$A$7:$I$157</definedName>
    <definedName name="Z_BA86FE7A_199D_4ABD_A444_AE6BFDF4BCC9_.wvu.PrintArea" localSheetId="24" hidden="1">'Attach 19'!$A$1:$E$31</definedName>
    <definedName name="Z_BA86FE7A_199D_4ABD_A444_AE6BFDF4BCC9_.wvu.PrintArea" localSheetId="3" hidden="1">'Attach 3(JV)'!$A$1:$E$28</definedName>
    <definedName name="Z_BA86FE7A_199D_4ABD_A444_AE6BFDF4BCC9_.wvu.PrintArea" localSheetId="4" hidden="1">'Attach 3(QR)'!$A$1:$E$28</definedName>
    <definedName name="Z_BA86FE7A_199D_4ABD_A444_AE6BFDF4BCC9_.wvu.PrintArea" localSheetId="5" hidden="1">'Attach 4'!$A$1:$G$25</definedName>
    <definedName name="Z_BA86FE7A_199D_4ABD_A444_AE6BFDF4BCC9_.wvu.PrintArea" localSheetId="6" hidden="1">'Attach 4 (A)'!$A$1:$E$27</definedName>
    <definedName name="Z_BA86FE7A_199D_4ABD_A444_AE6BFDF4BCC9_.wvu.PrintArea" localSheetId="7" hidden="1">'Attach 4 (B)'!$A$1:$E$26</definedName>
    <definedName name="Z_BA86FE7A_199D_4ABD_A444_AE6BFDF4BCC9_.wvu.PrintArea" localSheetId="8" hidden="1">'Attach 5'!$A$1:$E$34</definedName>
    <definedName name="Z_BA86FE7A_199D_4ABD_A444_AE6BFDF4BCC9_.wvu.PrintArea" localSheetId="9" hidden="1">'Attach 5A'!$A$1:$E$73</definedName>
    <definedName name="Z_BA86FE7A_199D_4ABD_A444_AE6BFDF4BCC9_.wvu.PrintArea" localSheetId="10" hidden="1">'Attach 6'!$A$1:$E$28</definedName>
    <definedName name="Z_BA86FE7A_199D_4ABD_A444_AE6BFDF4BCC9_.wvu.PrintArea" localSheetId="11" hidden="1">'Attach 7'!$A$1:$E$18</definedName>
    <definedName name="Z_BA86FE7A_199D_4ABD_A444_AE6BFDF4BCC9_.wvu.PrintArea" localSheetId="12" hidden="1">'Attach 9'!$A$1:$G$52</definedName>
    <definedName name="Z_BA86FE7A_199D_4ABD_A444_AE6BFDF4BCC9_.wvu.PrintArea" localSheetId="25" hidden="1">'Bid Form 1st Envelope '!$A$1:$J$113</definedName>
    <definedName name="Z_BA86FE7A_199D_4ABD_A444_AE6BFDF4BCC9_.wvu.PrintArea" localSheetId="1" hidden="1">Cover!$A$1:$F$20</definedName>
    <definedName name="Z_BA86FE7A_199D_4ABD_A444_AE6BFDF4BCC9_.wvu.PrintArea" localSheetId="2" hidden="1">'Names of Bidder'!$B$1:$G$30</definedName>
    <definedName name="Z_BA86FE7A_199D_4ABD_A444_AE6BFDF4BCC9_.wvu.PrintTitles" localSheetId="12" hidden="1">'Attach 9'!$17:$17</definedName>
    <definedName name="Z_BA86FE7A_199D_4ABD_A444_AE6BFDF4BCC9_.wvu.Rows" localSheetId="19" hidden="1">'Attach 15'!$16:$16</definedName>
    <definedName name="Z_BA86FE7A_199D_4ABD_A444_AE6BFDF4BCC9_.wvu.Rows" localSheetId="21" hidden="1">'Attach 17'!$26:$26,'Attach 17'!$32:$209</definedName>
    <definedName name="Z_BA86FE7A_199D_4ABD_A444_AE6BFDF4BCC9_.wvu.Rows" localSheetId="23" hidden="1">'Attach 18 SP'!$149:$153</definedName>
    <definedName name="Z_BA86FE7A_199D_4ABD_A444_AE6BFDF4BCC9_.wvu.Rows" localSheetId="24" hidden="1">'Attach 19'!$13:$13,'Attach 19'!$20:$28</definedName>
    <definedName name="Z_BA86FE7A_199D_4ABD_A444_AE6BFDF4BCC9_.wvu.Rows" localSheetId="8" hidden="1">'Attach 5'!$4:$4</definedName>
    <definedName name="Z_BA86FE7A_199D_4ABD_A444_AE6BFDF4BCC9_.wvu.Rows" localSheetId="9" hidden="1">'Attach 5A'!$25:$30</definedName>
    <definedName name="Z_BA86FE7A_199D_4ABD_A444_AE6BFDF4BCC9_.wvu.Rows" localSheetId="25" hidden="1">'Bid Form 1st Envelope '!$26:$27,'Bid Form 1st Envelope '!$96:$96,'Bid Form 1st Envelope '!$99:$100</definedName>
    <definedName name="Z_BEBC2BCF_3C2E_482B_92A6_F191EBEA5DE6_.wvu.Cols" localSheetId="2" hidden="1">'Names of Bidder'!$H:$N</definedName>
    <definedName name="Z_BEBC2BCF_3C2E_482B_92A6_F191EBEA5DE6_.wvu.FilterData" localSheetId="2" hidden="1">'Names of Bidder'!$B$6:$G$11</definedName>
    <definedName name="Z_BEBC2BCF_3C2E_482B_92A6_F191EBEA5DE6_.wvu.PrintArea" localSheetId="2" hidden="1">'Names of Bidder'!$B$1:$G$30</definedName>
    <definedName name="Z_BF8F2B92_C48E_4FD4_B912_C25042B180F9_.wvu.Cols" localSheetId="9" hidden="1">'Attach 5A'!$H:$H</definedName>
    <definedName name="Z_BF8F2B92_C48E_4FD4_B912_C25042B180F9_.wvu.PrintArea" localSheetId="9" hidden="1">'Attach 5A'!$A$1:$E$73</definedName>
    <definedName name="Z_BF8F2B92_C48E_4FD4_B912_C25042B180F9_.wvu.Rows" localSheetId="9" hidden="1">'Attach 5A'!$25:$30</definedName>
    <definedName name="Z_C5EDD9E3_0801_4479_8600_A80B0FCFDF0B_.wvu.Cols" localSheetId="19" hidden="1">'Attach 15'!$H:$H</definedName>
    <definedName name="Z_C5EDD9E3_0801_4479_8600_A80B0FCFDF0B_.wvu.Cols" localSheetId="8" hidden="1">'Attach 5'!$H:$H</definedName>
    <definedName name="Z_C5EDD9E3_0801_4479_8600_A80B0FCFDF0B_.wvu.Cols" localSheetId="10" hidden="1">'Attach 6'!$H:$H</definedName>
    <definedName name="Z_C5EDD9E3_0801_4479_8600_A80B0FCFDF0B_.wvu.PrintArea" localSheetId="13" hidden="1">'Attach 10'!$A$1:$E$18</definedName>
    <definedName name="Z_C5EDD9E3_0801_4479_8600_A80B0FCFDF0B_.wvu.PrintArea" localSheetId="14" hidden="1">'Attach 11'!$A$1:$E$29</definedName>
    <definedName name="Z_C5EDD9E3_0801_4479_8600_A80B0FCFDF0B_.wvu.PrintArea" localSheetId="16" hidden="1">'Attach 13'!$A$1:$E$27</definedName>
    <definedName name="Z_C5EDD9E3_0801_4479_8600_A80B0FCFDF0B_.wvu.PrintArea" localSheetId="17" hidden="1">'Attach 14'!$A$1:$E$29</definedName>
    <definedName name="Z_C5EDD9E3_0801_4479_8600_A80B0FCFDF0B_.wvu.PrintArea" localSheetId="18" hidden="1">'Attach 14-IP'!$A$8:$I$220</definedName>
    <definedName name="Z_C5EDD9E3_0801_4479_8600_A80B0FCFDF0B_.wvu.PrintArea" localSheetId="19" hidden="1">'Attach 15'!$A$1:$E$93</definedName>
    <definedName name="Z_C5EDD9E3_0801_4479_8600_A80B0FCFDF0B_.wvu.PrintArea" localSheetId="20" hidden="1">'Attach 16'!$A$1:$L$90</definedName>
    <definedName name="Z_C5EDD9E3_0801_4479_8600_A80B0FCFDF0B_.wvu.PrintArea" localSheetId="21" hidden="1">'Attach 17'!$A$1:$E$33</definedName>
    <definedName name="Z_C5EDD9E3_0801_4479_8600_A80B0FCFDF0B_.wvu.PrintArea" localSheetId="22" hidden="1">'Attach 18'!$A$1:$E$24</definedName>
    <definedName name="Z_C5EDD9E3_0801_4479_8600_A80B0FCFDF0B_.wvu.PrintArea" localSheetId="24" hidden="1">'Attach 19'!$A$1:$E$31</definedName>
    <definedName name="Z_C5EDD9E3_0801_4479_8600_A80B0FCFDF0B_.wvu.PrintArea" localSheetId="3" hidden="1">'Attach 3(JV)'!$A$1:$E$28</definedName>
    <definedName name="Z_C5EDD9E3_0801_4479_8600_A80B0FCFDF0B_.wvu.PrintArea" localSheetId="4" hidden="1">'Attach 3(QR)'!$A$1:$E$28</definedName>
    <definedName name="Z_C5EDD9E3_0801_4479_8600_A80B0FCFDF0B_.wvu.PrintArea" localSheetId="5" hidden="1">'Attach 4'!$A$1:$G$25</definedName>
    <definedName name="Z_C5EDD9E3_0801_4479_8600_A80B0FCFDF0B_.wvu.PrintArea" localSheetId="6" hidden="1">'Attach 4 (A)'!$A$1:$E$27</definedName>
    <definedName name="Z_C5EDD9E3_0801_4479_8600_A80B0FCFDF0B_.wvu.PrintArea" localSheetId="7" hidden="1">'Attach 4 (B)'!$A$1:$E$26</definedName>
    <definedName name="Z_C5EDD9E3_0801_4479_8600_A80B0FCFDF0B_.wvu.PrintArea" localSheetId="8" hidden="1">'Attach 5'!$A$1:$E$34</definedName>
    <definedName name="Z_C5EDD9E3_0801_4479_8600_A80B0FCFDF0B_.wvu.PrintArea" localSheetId="10" hidden="1">'Attach 6'!$A$1:$E$28</definedName>
    <definedName name="Z_C5EDD9E3_0801_4479_8600_A80B0FCFDF0B_.wvu.PrintArea" localSheetId="11" hidden="1">'Attach 7'!$A$1:$E$18</definedName>
    <definedName name="Z_C5EDD9E3_0801_4479_8600_A80B0FCFDF0B_.wvu.PrintArea" localSheetId="12" hidden="1">'Attach 9'!$A$1:$G$53</definedName>
    <definedName name="Z_C5EDD9E3_0801_4479_8600_A80B0FCFDF0B_.wvu.PrintArea" localSheetId="25" hidden="1">'Bid Form 1st Envelope '!$A$1:$F$113</definedName>
    <definedName name="Z_C5EDD9E3_0801_4479_8600_A80B0FCFDF0B_.wvu.PrintTitles" localSheetId="12" hidden="1">'Attach 9'!$17:$17</definedName>
    <definedName name="Z_C5EDD9E3_0801_4479_8600_A80B0FCFDF0B_.wvu.Rows" localSheetId="19" hidden="1">'Attach 15'!$16:$16</definedName>
    <definedName name="Z_C5EDD9E3_0801_4479_8600_A80B0FCFDF0B_.wvu.Rows" localSheetId="21" hidden="1">'Attach 17'!$26:$26,'Attach 17'!$32:$209</definedName>
    <definedName name="Z_C5EDD9E3_0801_4479_8600_A80B0FCFDF0B_.wvu.Rows" localSheetId="24" hidden="1">'Attach 19'!$13:$13,'Attach 19'!$20:$28</definedName>
    <definedName name="Z_C5EDD9E3_0801_4479_8600_A80B0FCFDF0B_.wvu.Rows" localSheetId="8" hidden="1">'Attach 5'!$4:$4</definedName>
    <definedName name="Z_C67BDB47_88AF_4F4C_B4D8_CA6175AD6D46_.wvu.Cols" localSheetId="23" hidden="1">'Attach 18 SP'!$J:$P</definedName>
    <definedName name="Z_C67BDB47_88AF_4F4C_B4D8_CA6175AD6D46_.wvu.Cols" localSheetId="9" hidden="1">'Attach 5A'!$H:$H</definedName>
    <definedName name="Z_C67BDB47_88AF_4F4C_B4D8_CA6175AD6D46_.wvu.PrintArea" localSheetId="23" hidden="1">'Attach 18 SP'!$A$8:$I$157</definedName>
    <definedName name="Z_C67BDB47_88AF_4F4C_B4D8_CA6175AD6D46_.wvu.PrintArea" localSheetId="9" hidden="1">'Attach 5A'!$A$1:$E$73</definedName>
    <definedName name="Z_C67BDB47_88AF_4F4C_B4D8_CA6175AD6D46_.wvu.Rows" localSheetId="23" hidden="1">'Attach 18 SP'!#REF!,'Attach 18 SP'!#REF!,'Attach 18 SP'!#REF!,'Attach 18 SP'!#REF!,'Attach 18 SP'!#REF!,'Attach 18 SP'!$149:$153</definedName>
    <definedName name="Z_C67BDB47_88AF_4F4C_B4D8_CA6175AD6D46_.wvu.Rows" localSheetId="9" hidden="1">'Attach 5A'!$25:$30</definedName>
    <definedName name="Z_C7FCA09A_C3E0_4408_81A0_5CFFEB0C6237_.wvu.PrintArea" localSheetId="21" hidden="1">'Attach 17'!$A$1:$F$30</definedName>
    <definedName name="Z_C7FCA09A_C3E0_4408_81A0_5CFFEB0C6237_.wvu.Rows" localSheetId="21" hidden="1">'Attach 17'!$32:$209</definedName>
    <definedName name="Z_C8CCAA5D_CB26_4EC5_ABA8_6FDF0DF0183E_.wvu.Cols" localSheetId="23" hidden="1">'Attach 18 SP'!$J:$P</definedName>
    <definedName name="Z_C8CCAA5D_CB26_4EC5_ABA8_6FDF0DF0183E_.wvu.Cols" localSheetId="9" hidden="1">'Attach 5A'!$H:$H</definedName>
    <definedName name="Z_C8CCAA5D_CB26_4EC5_ABA8_6FDF0DF0183E_.wvu.PrintArea" localSheetId="23" hidden="1">'Attach 18 SP'!$A$8:$I$157</definedName>
    <definedName name="Z_C8CCAA5D_CB26_4EC5_ABA8_6FDF0DF0183E_.wvu.PrintArea" localSheetId="9" hidden="1">'Attach 5A'!$A$1:$E$73</definedName>
    <definedName name="Z_C8CCAA5D_CB26_4EC5_ABA8_6FDF0DF0183E_.wvu.Rows" localSheetId="23" hidden="1">'Attach 18 SP'!#REF!,'Attach 18 SP'!#REF!,'Attach 18 SP'!#REF!,'Attach 18 SP'!#REF!,'Attach 18 SP'!#REF!,'Attach 18 SP'!$149:$153</definedName>
    <definedName name="Z_C8CCAA5D_CB26_4EC5_ABA8_6FDF0DF0183E_.wvu.Rows" localSheetId="9" hidden="1">'Attach 5A'!$25:$30</definedName>
    <definedName name="Z_C993A10D_E804_443C_86F1_89E4BB0439EA_.wvu.Cols" localSheetId="9" hidden="1">'Attach 5A'!$H:$H</definedName>
    <definedName name="Z_C993A10D_E804_443C_86F1_89E4BB0439EA_.wvu.PrintArea" localSheetId="9" hidden="1">'Attach 5A'!$A$1:$E$73</definedName>
    <definedName name="Z_C993A10D_E804_443C_86F1_89E4BB0439EA_.wvu.Rows" localSheetId="9" hidden="1">'Attach 5A'!$25:$30</definedName>
    <definedName name="Z_CB7992C9_ABA5_4C7D_8C49_1E1D8E8875C7_.wvu.Cols" localSheetId="19" hidden="1">'Attach 15'!$H:$H</definedName>
    <definedName name="Z_CB7992C9_ABA5_4C7D_8C49_1E1D8E8875C7_.wvu.Cols" localSheetId="8" hidden="1">'Attach 5'!$H:$H</definedName>
    <definedName name="Z_CB7992C9_ABA5_4C7D_8C49_1E1D8E8875C7_.wvu.Cols" localSheetId="10" hidden="1">'Attach 6'!$H:$H</definedName>
    <definedName name="Z_CB7992C9_ABA5_4C7D_8C49_1E1D8E8875C7_.wvu.PrintArea" localSheetId="13" hidden="1">'Attach 10'!$A$1:$E$18</definedName>
    <definedName name="Z_CB7992C9_ABA5_4C7D_8C49_1E1D8E8875C7_.wvu.PrintArea" localSheetId="14" hidden="1">'Attach 11'!$A$1:$E$29</definedName>
    <definedName name="Z_CB7992C9_ABA5_4C7D_8C49_1E1D8E8875C7_.wvu.PrintArea" localSheetId="16" hidden="1">'Attach 13'!$A$1:$E$27</definedName>
    <definedName name="Z_CB7992C9_ABA5_4C7D_8C49_1E1D8E8875C7_.wvu.PrintArea" localSheetId="17" hidden="1">'Attach 14'!$A$1:$E$29</definedName>
    <definedName name="Z_CB7992C9_ABA5_4C7D_8C49_1E1D8E8875C7_.wvu.PrintArea" localSheetId="18" hidden="1">'Attach 14-IP'!$A$8:$I$220</definedName>
    <definedName name="Z_CB7992C9_ABA5_4C7D_8C49_1E1D8E8875C7_.wvu.PrintArea" localSheetId="19" hidden="1">'Attach 15'!$A$1:$E$93</definedName>
    <definedName name="Z_CB7992C9_ABA5_4C7D_8C49_1E1D8E8875C7_.wvu.PrintArea" localSheetId="20" hidden="1">'Attach 16'!$A$1:$L$90</definedName>
    <definedName name="Z_CB7992C9_ABA5_4C7D_8C49_1E1D8E8875C7_.wvu.PrintArea" localSheetId="21" hidden="1">'Attach 17'!$A$1:$E$33</definedName>
    <definedName name="Z_CB7992C9_ABA5_4C7D_8C49_1E1D8E8875C7_.wvu.PrintArea" localSheetId="22" hidden="1">'Attach 18'!$A$1:$E$24</definedName>
    <definedName name="Z_CB7992C9_ABA5_4C7D_8C49_1E1D8E8875C7_.wvu.PrintArea" localSheetId="24" hidden="1">'Attach 19'!$A$1:$E$31</definedName>
    <definedName name="Z_CB7992C9_ABA5_4C7D_8C49_1E1D8E8875C7_.wvu.PrintArea" localSheetId="3" hidden="1">'Attach 3(JV)'!$A$1:$E$28</definedName>
    <definedName name="Z_CB7992C9_ABA5_4C7D_8C49_1E1D8E8875C7_.wvu.PrintArea" localSheetId="4" hidden="1">'Attach 3(QR)'!$A$1:$E$28</definedName>
    <definedName name="Z_CB7992C9_ABA5_4C7D_8C49_1E1D8E8875C7_.wvu.PrintArea" localSheetId="5" hidden="1">'Attach 4'!$A$1:$G$25</definedName>
    <definedName name="Z_CB7992C9_ABA5_4C7D_8C49_1E1D8E8875C7_.wvu.PrintArea" localSheetId="6" hidden="1">'Attach 4 (A)'!$A$1:$E$27</definedName>
    <definedName name="Z_CB7992C9_ABA5_4C7D_8C49_1E1D8E8875C7_.wvu.PrintArea" localSheetId="7" hidden="1">'Attach 4 (B)'!$A$1:$E$26</definedName>
    <definedName name="Z_CB7992C9_ABA5_4C7D_8C49_1E1D8E8875C7_.wvu.PrintArea" localSheetId="8" hidden="1">'Attach 5'!$A$1:$E$34</definedName>
    <definedName name="Z_CB7992C9_ABA5_4C7D_8C49_1E1D8E8875C7_.wvu.PrintArea" localSheetId="10" hidden="1">'Attach 6'!$A$1:$E$28</definedName>
    <definedName name="Z_CB7992C9_ABA5_4C7D_8C49_1E1D8E8875C7_.wvu.PrintArea" localSheetId="11" hidden="1">'Attach 7'!$A$1:$E$18</definedName>
    <definedName name="Z_CB7992C9_ABA5_4C7D_8C49_1E1D8E8875C7_.wvu.PrintArea" localSheetId="12" hidden="1">'Attach 9'!$A$1:$G$52</definedName>
    <definedName name="Z_CB7992C9_ABA5_4C7D_8C49_1E1D8E8875C7_.wvu.PrintArea" localSheetId="25" hidden="1">'Bid Form 1st Envelope '!$A$1:$F$113</definedName>
    <definedName name="Z_CB7992C9_ABA5_4C7D_8C49_1E1D8E8875C7_.wvu.PrintTitles" localSheetId="12" hidden="1">'Attach 9'!$17:$17</definedName>
    <definedName name="Z_CB7992C9_ABA5_4C7D_8C49_1E1D8E8875C7_.wvu.Rows" localSheetId="19" hidden="1">'Attach 15'!$16:$16</definedName>
    <definedName name="Z_CB7992C9_ABA5_4C7D_8C49_1E1D8E8875C7_.wvu.Rows" localSheetId="21" hidden="1">'Attach 17'!$26:$26,'Attach 17'!$32:$209</definedName>
    <definedName name="Z_CB7992C9_ABA5_4C7D_8C49_1E1D8E8875C7_.wvu.Rows" localSheetId="24" hidden="1">'Attach 19'!$13:$13,'Attach 19'!$20:$28</definedName>
    <definedName name="Z_CB7992C9_ABA5_4C7D_8C49_1E1D8E8875C7_.wvu.Rows" localSheetId="8" hidden="1">'Attach 5'!$4:$4</definedName>
    <definedName name="Z_CD4CA1A8_824A_452F_BDBA_32A47C1B3013_.wvu.Cols" localSheetId="15" hidden="1">'Attach 12'!$I:$J</definedName>
    <definedName name="Z_CD4CA1A8_824A_452F_BDBA_32A47C1B3013_.wvu.Cols" localSheetId="19" hidden="1">'Attach 15'!$H:$H</definedName>
    <definedName name="Z_CD4CA1A8_824A_452F_BDBA_32A47C1B3013_.wvu.Cols" localSheetId="8" hidden="1">'Attach 5'!$H:$H</definedName>
    <definedName name="Z_CD4CA1A8_824A_452F_BDBA_32A47C1B3013_.wvu.Cols" localSheetId="9" hidden="1">'Attach 5A'!$H:$H</definedName>
    <definedName name="Z_CD4CA1A8_824A_452F_BDBA_32A47C1B3013_.wvu.Cols" localSheetId="10" hidden="1">'Attach 6'!$H:$H</definedName>
    <definedName name="Z_CD4CA1A8_824A_452F_BDBA_32A47C1B3013_.wvu.PrintArea" localSheetId="13" hidden="1">'Attach 10'!$A$1:$E$18</definedName>
    <definedName name="Z_CD4CA1A8_824A_452F_BDBA_32A47C1B3013_.wvu.PrintArea" localSheetId="14" hidden="1">'Attach 11'!$A$1:$E$29</definedName>
    <definedName name="Z_CD4CA1A8_824A_452F_BDBA_32A47C1B3013_.wvu.PrintArea" localSheetId="15" hidden="1">'Attach 12'!$B$1:$G$29</definedName>
    <definedName name="Z_CD4CA1A8_824A_452F_BDBA_32A47C1B3013_.wvu.PrintArea" localSheetId="16" hidden="1">'Attach 13'!$A$1:$E$29</definedName>
    <definedName name="Z_CD4CA1A8_824A_452F_BDBA_32A47C1B3013_.wvu.PrintArea" localSheetId="17" hidden="1">'Attach 14'!$A$1:$E$29</definedName>
    <definedName name="Z_CD4CA1A8_824A_452F_BDBA_32A47C1B3013_.wvu.PrintArea" localSheetId="19" hidden="1">'Attach 15'!$A$1:$E$94</definedName>
    <definedName name="Z_CD4CA1A8_824A_452F_BDBA_32A47C1B3013_.wvu.PrintArea" localSheetId="20" hidden="1">'Attach 16'!$A$1:$L$90</definedName>
    <definedName name="Z_CD4CA1A8_824A_452F_BDBA_32A47C1B3013_.wvu.PrintArea" localSheetId="22" hidden="1">'Attach 18'!$A$1:$E$24</definedName>
    <definedName name="Z_CD4CA1A8_824A_452F_BDBA_32A47C1B3013_.wvu.PrintArea" localSheetId="23" hidden="1">'Attach 18 SP'!$A$8:$I$170</definedName>
    <definedName name="Z_CD4CA1A8_824A_452F_BDBA_32A47C1B3013_.wvu.PrintArea" localSheetId="24" hidden="1">'Attach 19'!$A$1:$E$35</definedName>
    <definedName name="Z_CD4CA1A8_824A_452F_BDBA_32A47C1B3013_.wvu.PrintArea" localSheetId="3" hidden="1">'Attach 3(JV)'!$A$1:$E$28</definedName>
    <definedName name="Z_CD4CA1A8_824A_452F_BDBA_32A47C1B3013_.wvu.PrintArea" localSheetId="4" hidden="1">'Attach 3(QR)'!$A$1:$E$28</definedName>
    <definedName name="Z_CD4CA1A8_824A_452F_BDBA_32A47C1B3013_.wvu.PrintArea" localSheetId="5" hidden="1">'Attach 4'!$A$1:$E$25</definedName>
    <definedName name="Z_CD4CA1A8_824A_452F_BDBA_32A47C1B3013_.wvu.PrintArea" localSheetId="6" hidden="1">'Attach 4 (A)'!$A$1:$E$27</definedName>
    <definedName name="Z_CD4CA1A8_824A_452F_BDBA_32A47C1B3013_.wvu.PrintArea" localSheetId="7" hidden="1">'Attach 4 (B)'!$A$1:$E$26</definedName>
    <definedName name="Z_CD4CA1A8_824A_452F_BDBA_32A47C1B3013_.wvu.PrintArea" localSheetId="8" hidden="1">'Attach 5'!$A$1:$E$109</definedName>
    <definedName name="Z_CD4CA1A8_824A_452F_BDBA_32A47C1B3013_.wvu.PrintArea" localSheetId="9" hidden="1">'Attach 5A'!$A$1:$E$73</definedName>
    <definedName name="Z_CD4CA1A8_824A_452F_BDBA_32A47C1B3013_.wvu.PrintArea" localSheetId="10" hidden="1">'Attach 6'!$A$1:$E$51</definedName>
    <definedName name="Z_CD4CA1A8_824A_452F_BDBA_32A47C1B3013_.wvu.PrintArea" localSheetId="11" hidden="1">'Attach 7'!$A$1:$E$18</definedName>
    <definedName name="Z_CD4CA1A8_824A_452F_BDBA_32A47C1B3013_.wvu.PrintArea" localSheetId="12" hidden="1">'Attach 9'!$A$1:$G$59</definedName>
    <definedName name="Z_CD4CA1A8_824A_452F_BDBA_32A47C1B3013_.wvu.PrintTitles" localSheetId="15" hidden="1">'Attach 12'!#REF!</definedName>
    <definedName name="Z_CD4CA1A8_824A_452F_BDBA_32A47C1B3013_.wvu.PrintTitles" localSheetId="12" hidden="1">'Attach 9'!$17:$17</definedName>
    <definedName name="Z_CD4CA1A8_824A_452F_BDBA_32A47C1B3013_.wvu.Rows" localSheetId="19" hidden="1">'Attach 15'!$13:$14,'Attach 15'!$16:$16</definedName>
    <definedName name="Z_CD4CA1A8_824A_452F_BDBA_32A47C1B3013_.wvu.Rows" localSheetId="23" hidden="1">'Attach 18 SP'!$41:$41</definedName>
    <definedName name="Z_CD4CA1A8_824A_452F_BDBA_32A47C1B3013_.wvu.Rows" localSheetId="9" hidden="1">'Attach 5A'!$25:$30</definedName>
    <definedName name="Z_CF17E9CE_6256_454A_8F64_F1E1D655931E_.wvu.Cols" localSheetId="2" hidden="1">'Names of Bidder'!$H:$N</definedName>
    <definedName name="Z_CF17E9CE_6256_454A_8F64_F1E1D655931E_.wvu.FilterData" localSheetId="2" hidden="1">'Names of Bidder'!$B$6:$G$11</definedName>
    <definedName name="Z_CF17E9CE_6256_454A_8F64_F1E1D655931E_.wvu.PrintArea" localSheetId="2" hidden="1">'Names of Bidder'!$B$1:$G$30</definedName>
    <definedName name="Z_D69D2B09_6F35_4678_B712_8272F13318EF_.wvu.Cols" localSheetId="23" hidden="1">'Attach 18 SP'!$J:$P</definedName>
    <definedName name="Z_D69D2B09_6F35_4678_B712_8272F13318EF_.wvu.PrintArea" localSheetId="23" hidden="1">'Attach 18 SP'!$A$8:$I$157</definedName>
    <definedName name="Z_D69D2B09_6F35_4678_B712_8272F13318EF_.wvu.Rows" localSheetId="23" hidden="1">'Attach 18 SP'!#REF!,'Attach 18 SP'!#REF!,'Attach 18 SP'!#REF!,'Attach 18 SP'!#REF!,'Attach 18 SP'!#REF!,'Attach 18 SP'!$149:$153</definedName>
    <definedName name="Z_DC28ED1E_3E35_4094_9C2B_5C0A1C1D459C_.wvu.Cols" localSheetId="19" hidden="1">'Attach 15'!$H:$H</definedName>
    <definedName name="Z_DC28ED1E_3E35_4094_9C2B_5C0A1C1D459C_.wvu.Cols" localSheetId="8" hidden="1">'Attach 5'!$H:$H</definedName>
    <definedName name="Z_DC28ED1E_3E35_4094_9C2B_5C0A1C1D459C_.wvu.Cols" localSheetId="10" hidden="1">'Attach 6'!$H:$H</definedName>
    <definedName name="Z_DC28ED1E_3E35_4094_9C2B_5C0A1C1D459C_.wvu.PrintArea" localSheetId="13" hidden="1">'Attach 10'!$A$1:$E$18</definedName>
    <definedName name="Z_DC28ED1E_3E35_4094_9C2B_5C0A1C1D459C_.wvu.PrintArea" localSheetId="14" hidden="1">'Attach 11'!$A$1:$E$29</definedName>
    <definedName name="Z_DC28ED1E_3E35_4094_9C2B_5C0A1C1D459C_.wvu.PrintArea" localSheetId="16" hidden="1">'Attach 13'!$A$1:$E$29</definedName>
    <definedName name="Z_DC28ED1E_3E35_4094_9C2B_5C0A1C1D459C_.wvu.PrintArea" localSheetId="17" hidden="1">'Attach 14'!$A$1:$E$29</definedName>
    <definedName name="Z_DC28ED1E_3E35_4094_9C2B_5C0A1C1D459C_.wvu.PrintArea" localSheetId="18" hidden="1">'Attach 14-IP'!$A$8:$I$220</definedName>
    <definedName name="Z_DC28ED1E_3E35_4094_9C2B_5C0A1C1D459C_.wvu.PrintArea" localSheetId="19" hidden="1">'Attach 15'!$A$1:$E$93</definedName>
    <definedName name="Z_DC28ED1E_3E35_4094_9C2B_5C0A1C1D459C_.wvu.PrintArea" localSheetId="20" hidden="1">'Attach 16'!$A$1:$L$90</definedName>
    <definedName name="Z_DC28ED1E_3E35_4094_9C2B_5C0A1C1D459C_.wvu.PrintArea" localSheetId="21" hidden="1">'Attach 17'!$A$1:$E$33</definedName>
    <definedName name="Z_DC28ED1E_3E35_4094_9C2B_5C0A1C1D459C_.wvu.PrintArea" localSheetId="22" hidden="1">'Attach 18'!$A$1:$E$24</definedName>
    <definedName name="Z_DC28ED1E_3E35_4094_9C2B_5C0A1C1D459C_.wvu.PrintArea" localSheetId="24" hidden="1">'Attach 19'!$A$1:$E$31</definedName>
    <definedName name="Z_DC28ED1E_3E35_4094_9C2B_5C0A1C1D459C_.wvu.PrintArea" localSheetId="3" hidden="1">'Attach 3(JV)'!$A$1:$E$28</definedName>
    <definedName name="Z_DC28ED1E_3E35_4094_9C2B_5C0A1C1D459C_.wvu.PrintArea" localSheetId="4" hidden="1">'Attach 3(QR)'!$A$1:$E$28</definedName>
    <definedName name="Z_DC28ED1E_3E35_4094_9C2B_5C0A1C1D459C_.wvu.PrintArea" localSheetId="5" hidden="1">'Attach 4'!$A$1:$E$25</definedName>
    <definedName name="Z_DC28ED1E_3E35_4094_9C2B_5C0A1C1D459C_.wvu.PrintArea" localSheetId="6" hidden="1">'Attach 4 (A)'!$A$1:$E$27</definedName>
    <definedName name="Z_DC28ED1E_3E35_4094_9C2B_5C0A1C1D459C_.wvu.PrintArea" localSheetId="7" hidden="1">'Attach 4 (B)'!$A$1:$E$26</definedName>
    <definedName name="Z_DC28ED1E_3E35_4094_9C2B_5C0A1C1D459C_.wvu.PrintArea" localSheetId="8" hidden="1">'Attach 5'!$A$1:$E$34</definedName>
    <definedName name="Z_DC28ED1E_3E35_4094_9C2B_5C0A1C1D459C_.wvu.PrintArea" localSheetId="10" hidden="1">'Attach 6'!$A$1:$E$28</definedName>
    <definedName name="Z_DC28ED1E_3E35_4094_9C2B_5C0A1C1D459C_.wvu.PrintArea" localSheetId="11" hidden="1">'Attach 7'!$A$1:$E$18</definedName>
    <definedName name="Z_DC28ED1E_3E35_4094_9C2B_5C0A1C1D459C_.wvu.PrintArea" localSheetId="12" hidden="1">'Attach 9'!$A$1:$G$59</definedName>
    <definedName name="Z_DC28ED1E_3E35_4094_9C2B_5C0A1C1D459C_.wvu.PrintArea" localSheetId="25" hidden="1">'Bid Form 1st Envelope '!$A$1:$F$113</definedName>
    <definedName name="Z_DC28ED1E_3E35_4094_9C2B_5C0A1C1D459C_.wvu.PrintTitles" localSheetId="12" hidden="1">'Attach 9'!$17:$17</definedName>
    <definedName name="Z_DC28ED1E_3E35_4094_9C2B_5C0A1C1D459C_.wvu.Rows" localSheetId="19" hidden="1">'Attach 15'!$16:$16</definedName>
    <definedName name="Z_DC28ED1E_3E35_4094_9C2B_5C0A1C1D459C_.wvu.Rows" localSheetId="21" hidden="1">'Attach 17'!$26:$26,'Attach 17'!$32:$209</definedName>
    <definedName name="Z_DC28ED1E_3E35_4094_9C2B_5C0A1C1D459C_.wvu.Rows" localSheetId="24" hidden="1">'Attach 19'!$13:$13,'Attach 19'!$20:$28</definedName>
    <definedName name="Z_DC28ED1E_3E35_4094_9C2B_5C0A1C1D459C_.wvu.Rows" localSheetId="8" hidden="1">'Attach 5'!$4:$4</definedName>
    <definedName name="Z_E0F296A4_A978_4686_BFBB_37CA7822B74C_.wvu.PrintArea" localSheetId="21" hidden="1">'Attach 17'!$A$1:$E$33</definedName>
    <definedName name="Z_E0F296A4_A978_4686_BFBB_37CA7822B74C_.wvu.Rows" localSheetId="21" hidden="1">'Attach 17'!$26:$26,'Attach 17'!$32:$209</definedName>
    <definedName name="Z_E51D3662_FFCE_4FD6_A590_7DDC9E38C41F_.wvu.Cols" localSheetId="19" hidden="1">'Attach 15'!$H:$H</definedName>
    <definedName name="Z_E51D3662_FFCE_4FD6_A590_7DDC9E38C41F_.wvu.Cols" localSheetId="8" hidden="1">'Attach 5'!$H:$H</definedName>
    <definedName name="Z_E51D3662_FFCE_4FD6_A590_7DDC9E38C41F_.wvu.Cols" localSheetId="10" hidden="1">'Attach 6'!$H:$H</definedName>
    <definedName name="Z_E51D3662_FFCE_4FD6_A590_7DDC9E38C41F_.wvu.Cols" localSheetId="12" hidden="1">'Attach 9'!#REF!</definedName>
    <definedName name="Z_E51D3662_FFCE_4FD6_A590_7DDC9E38C41F_.wvu.PrintArea" localSheetId="13" hidden="1">'Attach 10'!$A$1:$E$18</definedName>
    <definedName name="Z_E51D3662_FFCE_4FD6_A590_7DDC9E38C41F_.wvu.PrintArea" localSheetId="14" hidden="1">'Attach 11'!$A$1:$E$29</definedName>
    <definedName name="Z_E51D3662_FFCE_4FD6_A590_7DDC9E38C41F_.wvu.PrintArea" localSheetId="16" hidden="1">'Attach 13'!$A$1:$E$27</definedName>
    <definedName name="Z_E51D3662_FFCE_4FD6_A590_7DDC9E38C41F_.wvu.PrintArea" localSheetId="17" hidden="1">'Attach 14'!$A$1:$E$29</definedName>
    <definedName name="Z_E51D3662_FFCE_4FD6_A590_7DDC9E38C41F_.wvu.PrintArea" localSheetId="18" hidden="1">'Attach 14-IP'!$A$8:$I$220</definedName>
    <definedName name="Z_E51D3662_FFCE_4FD6_A590_7DDC9E38C41F_.wvu.PrintArea" localSheetId="19" hidden="1">'Attach 15'!$A$1:$E$93</definedName>
    <definedName name="Z_E51D3662_FFCE_4FD6_A590_7DDC9E38C41F_.wvu.PrintArea" localSheetId="20" hidden="1">'Attach 16'!$A$1:$L$90</definedName>
    <definedName name="Z_E51D3662_FFCE_4FD6_A590_7DDC9E38C41F_.wvu.PrintArea" localSheetId="21" hidden="1">'Attach 17'!$A$1:$E$33</definedName>
    <definedName name="Z_E51D3662_FFCE_4FD6_A590_7DDC9E38C41F_.wvu.PrintArea" localSheetId="22" hidden="1">'Attach 18'!$A$1:$E$24</definedName>
    <definedName name="Z_E51D3662_FFCE_4FD6_A590_7DDC9E38C41F_.wvu.PrintArea" localSheetId="24" hidden="1">'Attach 19'!$A$1:$E$31</definedName>
    <definedName name="Z_E51D3662_FFCE_4FD6_A590_7DDC9E38C41F_.wvu.PrintArea" localSheetId="3" hidden="1">'Attach 3(JV)'!$A$1:$E$28</definedName>
    <definedName name="Z_E51D3662_FFCE_4FD6_A590_7DDC9E38C41F_.wvu.PrintArea" localSheetId="4" hidden="1">'Attach 3(QR)'!$A$1:$E$28</definedName>
    <definedName name="Z_E51D3662_FFCE_4FD6_A590_7DDC9E38C41F_.wvu.PrintArea" localSheetId="5" hidden="1">'Attach 4'!$A$1:$G$25</definedName>
    <definedName name="Z_E51D3662_FFCE_4FD6_A590_7DDC9E38C41F_.wvu.PrintArea" localSheetId="6" hidden="1">'Attach 4 (A)'!$A$1:$E$27</definedName>
    <definedName name="Z_E51D3662_FFCE_4FD6_A590_7DDC9E38C41F_.wvu.PrintArea" localSheetId="7" hidden="1">'Attach 4 (B)'!$A$1:$E$26</definedName>
    <definedName name="Z_E51D3662_FFCE_4FD6_A590_7DDC9E38C41F_.wvu.PrintArea" localSheetId="8" hidden="1">'Attach 5'!$A$1:$E$34</definedName>
    <definedName name="Z_E51D3662_FFCE_4FD6_A590_7DDC9E38C41F_.wvu.PrintArea" localSheetId="10" hidden="1">'Attach 6'!$A$1:$E$28</definedName>
    <definedName name="Z_E51D3662_FFCE_4FD6_A590_7DDC9E38C41F_.wvu.PrintArea" localSheetId="11" hidden="1">'Attach 7'!$A$1:$E$18</definedName>
    <definedName name="Z_E51D3662_FFCE_4FD6_A590_7DDC9E38C41F_.wvu.PrintArea" localSheetId="12" hidden="1">'Attach 9'!$A$1:$G$52</definedName>
    <definedName name="Z_E51D3662_FFCE_4FD6_A590_7DDC9E38C41F_.wvu.PrintArea" localSheetId="25" hidden="1">'Bid Form 1st Envelope '!$A$1:$F$113</definedName>
    <definedName name="Z_E51D3662_FFCE_4FD6_A590_7DDC9E38C41F_.wvu.PrintTitles" localSheetId="12" hidden="1">'Attach 9'!$17:$17</definedName>
    <definedName name="Z_E51D3662_FFCE_4FD6_A590_7DDC9E38C41F_.wvu.Rows" localSheetId="19" hidden="1">'Attach 15'!$16:$16</definedName>
    <definedName name="Z_E51D3662_FFCE_4FD6_A590_7DDC9E38C41F_.wvu.Rows" localSheetId="21" hidden="1">'Attach 17'!$26:$26,'Attach 17'!$32:$209</definedName>
    <definedName name="Z_E51D3662_FFCE_4FD6_A590_7DDC9E38C41F_.wvu.Rows" localSheetId="24" hidden="1">'Attach 19'!$13:$13,'Attach 19'!$20:$28</definedName>
    <definedName name="Z_E51D3662_FFCE_4FD6_A590_7DDC9E38C41F_.wvu.Rows" localSheetId="8" hidden="1">'Attach 5'!$4:$4</definedName>
    <definedName name="Z_E8F77A2D_E40A_4668_A8F2_3CE31C4AC520_.wvu.Cols" localSheetId="15" hidden="1">'Attach 12'!$G:$G,'Attach 12'!$I:$I</definedName>
    <definedName name="Z_E8F77A2D_E40A_4668_A8F2_3CE31C4AC520_.wvu.PrintArea" localSheetId="15" hidden="1">'Attach 12'!$A$1:$F$29</definedName>
    <definedName name="Z_E8F77A2D_E40A_4668_A8F2_3CE31C4AC520_.wvu.Rows" localSheetId="15" hidden="1">'Attach 12'!#REF!,'Attach 12'!#REF!,'Attach 12'!#REF!,'Attach 12'!#REF!,'Attach 12'!#REF!,'Attach 12'!#REF!,'Attach 12'!#REF!,'Attach 12'!#REF!,'Attach 12'!#REF!,'Attach 12'!#REF!,'Attach 12'!$114:$201</definedName>
    <definedName name="Z_EBAEADC8_DFAF_4DD1_92A4_0349F1C8EBDD_.wvu.Cols" localSheetId="15" hidden="1">'Attach 12'!$H:$I</definedName>
    <definedName name="Z_EBAEADC8_DFAF_4DD1_92A4_0349F1C8EBDD_.wvu.PrintArea" localSheetId="15" hidden="1">'Attach 12'!$A$1:$G$29</definedName>
    <definedName name="Z_EBAEADC8_DFAF_4DD1_92A4_0349F1C8EBDD_.wvu.Rows" localSheetId="15" hidden="1">'Attach 12'!$4:$4,'Attach 12'!#REF!,'Attach 12'!$114:$201</definedName>
    <definedName name="Z_ECEBABD0_566A_41C4_AA9A_38EA30EFEDA8_.wvu.PrintArea" localSheetId="13" hidden="1">'Attach 10'!$A$1:$E$18</definedName>
    <definedName name="Z_ECEBABD0_566A_41C4_AA9A_38EA30EFEDA8_.wvu.PrintArea" localSheetId="14" hidden="1">'Attach 11'!$A$1:$E$29</definedName>
    <definedName name="Z_ECEBABD0_566A_41C4_AA9A_38EA30EFEDA8_.wvu.PrintArea" localSheetId="15" hidden="1">'Attach 12'!$B$1:$G$29</definedName>
    <definedName name="Z_ECEBABD0_566A_41C4_AA9A_38EA30EFEDA8_.wvu.PrintArea" localSheetId="16" hidden="1">'Attach 13'!$A$1:$E$29</definedName>
    <definedName name="Z_ECEBABD0_566A_41C4_AA9A_38EA30EFEDA8_.wvu.PrintArea" localSheetId="17" hidden="1">'Attach 14'!$A$1:$E$29</definedName>
    <definedName name="Z_ECEBABD0_566A_41C4_AA9A_38EA30EFEDA8_.wvu.PrintArea" localSheetId="19" hidden="1">'Attach 15'!$A$1:$E$94</definedName>
    <definedName name="Z_ECEBABD0_566A_41C4_AA9A_38EA30EFEDA8_.wvu.PrintArea" localSheetId="20" hidden="1">'Attach 16'!$A$1:$L$90</definedName>
    <definedName name="Z_ECEBABD0_566A_41C4_AA9A_38EA30EFEDA8_.wvu.PrintArea" localSheetId="22" hidden="1">'Attach 18'!$A$1:$E$24</definedName>
    <definedName name="Z_ECEBABD0_566A_41C4_AA9A_38EA30EFEDA8_.wvu.PrintArea" localSheetId="24" hidden="1">'Attach 19'!$A$1:$E$35</definedName>
    <definedName name="Z_ECEBABD0_566A_41C4_AA9A_38EA30EFEDA8_.wvu.PrintArea" localSheetId="3" hidden="1">'Attach 3(JV)'!$A$1:$E$28</definedName>
    <definedName name="Z_ECEBABD0_566A_41C4_AA9A_38EA30EFEDA8_.wvu.PrintArea" localSheetId="4" hidden="1">'Attach 3(QR)'!$A$1:$E$28</definedName>
    <definedName name="Z_ECEBABD0_566A_41C4_AA9A_38EA30EFEDA8_.wvu.PrintArea" localSheetId="5" hidden="1">'Attach 4'!$A$1:$E$25</definedName>
    <definedName name="Z_ECEBABD0_566A_41C4_AA9A_38EA30EFEDA8_.wvu.PrintArea" localSheetId="6" hidden="1">'Attach 4 (A)'!$A$1:$E$27</definedName>
    <definedName name="Z_ECEBABD0_566A_41C4_AA9A_38EA30EFEDA8_.wvu.PrintArea" localSheetId="7" hidden="1">'Attach 4 (B)'!$A$1:$E$26</definedName>
    <definedName name="Z_ECEBABD0_566A_41C4_AA9A_38EA30EFEDA8_.wvu.PrintArea" localSheetId="8" hidden="1">'Attach 5'!$A$1:$E$110</definedName>
    <definedName name="Z_ECEBABD0_566A_41C4_AA9A_38EA30EFEDA8_.wvu.PrintArea" localSheetId="9" hidden="1">'Attach 5A'!$A$1:$E$74</definedName>
    <definedName name="Z_ECEBABD0_566A_41C4_AA9A_38EA30EFEDA8_.wvu.PrintArea" localSheetId="10" hidden="1">'Attach 6'!$A$1:$E$52</definedName>
    <definedName name="Z_ECEBABD0_566A_41C4_AA9A_38EA30EFEDA8_.wvu.PrintArea" localSheetId="11" hidden="1">'Attach 7'!$A$1:$E$18</definedName>
    <definedName name="Z_ECEBABD0_566A_41C4_AA9A_38EA30EFEDA8_.wvu.PrintArea" localSheetId="12" hidden="1">'Attach 9'!$A$1:$G$59</definedName>
    <definedName name="Z_ECEBABD0_566A_41C4_AA9A_38EA30EFEDA8_.wvu.PrintArea" localSheetId="25" hidden="1">'Bid Form 1st Envelope '!$A$1:$F$113</definedName>
    <definedName name="Z_ECEBABD0_566A_41C4_AA9A_38EA30EFEDA8_.wvu.PrintTitles" localSheetId="15" hidden="1">'Attach 12'!#REF!</definedName>
    <definedName name="Z_ECEBABD0_566A_41C4_AA9A_38EA30EFEDA8_.wvu.PrintTitles" localSheetId="12" hidden="1">'Attach 9'!$17:$17</definedName>
    <definedName name="Z_EDBE2C29_D6BD_4752_9427_B80DA0681C38_.wvu.PrintArea" localSheetId="13" hidden="1">'Attach 10'!$A$1:$F$18</definedName>
    <definedName name="Z_F34FCE55_6D7A_4595_AE80_79F81F8010EA_.wvu.Cols" localSheetId="15" hidden="1">'Attach 12'!$G:$I</definedName>
    <definedName name="Z_F34FCE55_6D7A_4595_AE80_79F81F8010EA_.wvu.PrintArea" localSheetId="15" hidden="1">'Attach 12'!$A$1:$F$117</definedName>
    <definedName name="Z_F34FCE55_6D7A_4595_AE80_79F81F8010EA_.wvu.Rows" localSheetId="15" hidden="1">'Attach 12'!#REF!,'Attach 12'!#REF!</definedName>
    <definedName name="Z_F9FE2C60_2849_4C32_B532_2B1A89FFA9CD_.wvu.Cols" localSheetId="19" hidden="1">'Attach 15'!$H:$H</definedName>
    <definedName name="Z_F9FE2C60_2849_4C32_B532_2B1A89FFA9CD_.wvu.Cols" localSheetId="8" hidden="1">'Attach 5'!$H:$H</definedName>
    <definedName name="Z_F9FE2C60_2849_4C32_B532_2B1A89FFA9CD_.wvu.Cols" localSheetId="10" hidden="1">'Attach 6'!$H:$H</definedName>
    <definedName name="Z_F9FE2C60_2849_4C32_B532_2B1A89FFA9CD_.wvu.PrintArea" localSheetId="13" hidden="1">'Attach 10'!$A$1:$E$18</definedName>
    <definedName name="Z_F9FE2C60_2849_4C32_B532_2B1A89FFA9CD_.wvu.PrintArea" localSheetId="14" hidden="1">'Attach 11'!$A$1:$E$29</definedName>
    <definedName name="Z_F9FE2C60_2849_4C32_B532_2B1A89FFA9CD_.wvu.PrintArea" localSheetId="16" hidden="1">'Attach 13'!$A$1:$E$29</definedName>
    <definedName name="Z_F9FE2C60_2849_4C32_B532_2B1A89FFA9CD_.wvu.PrintArea" localSheetId="17" hidden="1">'Attach 14'!$A$1:$E$29</definedName>
    <definedName name="Z_F9FE2C60_2849_4C32_B532_2B1A89FFA9CD_.wvu.PrintArea" localSheetId="18" hidden="1">'Attach 14-IP'!$A$8:$I$220</definedName>
    <definedName name="Z_F9FE2C60_2849_4C32_B532_2B1A89FFA9CD_.wvu.PrintArea" localSheetId="19" hidden="1">'Attach 15'!$A$1:$E$93</definedName>
    <definedName name="Z_F9FE2C60_2849_4C32_B532_2B1A89FFA9CD_.wvu.PrintArea" localSheetId="20" hidden="1">'Attach 16'!$A$1:$L$90</definedName>
    <definedName name="Z_F9FE2C60_2849_4C32_B532_2B1A89FFA9CD_.wvu.PrintArea" localSheetId="21" hidden="1">'Attach 17'!$A$1:$E$33</definedName>
    <definedName name="Z_F9FE2C60_2849_4C32_B532_2B1A89FFA9CD_.wvu.PrintArea" localSheetId="22" hidden="1">'Attach 18'!$A$1:$E$24</definedName>
    <definedName name="Z_F9FE2C60_2849_4C32_B532_2B1A89FFA9CD_.wvu.PrintArea" localSheetId="24" hidden="1">'Attach 19'!$A$1:$E$31</definedName>
    <definedName name="Z_F9FE2C60_2849_4C32_B532_2B1A89FFA9CD_.wvu.PrintArea" localSheetId="3" hidden="1">'Attach 3(JV)'!$A$1:$E$28</definedName>
    <definedName name="Z_F9FE2C60_2849_4C32_B532_2B1A89FFA9CD_.wvu.PrintArea" localSheetId="4" hidden="1">'Attach 3(QR)'!$A$1:$E$28</definedName>
    <definedName name="Z_F9FE2C60_2849_4C32_B532_2B1A89FFA9CD_.wvu.PrintArea" localSheetId="5" hidden="1">'Attach 4'!$A$1:$E$25</definedName>
    <definedName name="Z_F9FE2C60_2849_4C32_B532_2B1A89FFA9CD_.wvu.PrintArea" localSheetId="6" hidden="1">'Attach 4 (A)'!$A$1:$E$27</definedName>
    <definedName name="Z_F9FE2C60_2849_4C32_B532_2B1A89FFA9CD_.wvu.PrintArea" localSheetId="7" hidden="1">'Attach 4 (B)'!$A$1:$E$26</definedName>
    <definedName name="Z_F9FE2C60_2849_4C32_B532_2B1A89FFA9CD_.wvu.PrintArea" localSheetId="8" hidden="1">'Attach 5'!$A$1:$E$34</definedName>
    <definedName name="Z_F9FE2C60_2849_4C32_B532_2B1A89FFA9CD_.wvu.PrintArea" localSheetId="10" hidden="1">'Attach 6'!$A$1:$E$28</definedName>
    <definedName name="Z_F9FE2C60_2849_4C32_B532_2B1A89FFA9CD_.wvu.PrintArea" localSheetId="11" hidden="1">'Attach 7'!$A$1:$E$18</definedName>
    <definedName name="Z_F9FE2C60_2849_4C32_B532_2B1A89FFA9CD_.wvu.PrintArea" localSheetId="12" hidden="1">'Attach 9'!$A$1:$G$53</definedName>
    <definedName name="Z_F9FE2C60_2849_4C32_B532_2B1A89FFA9CD_.wvu.PrintArea" localSheetId="25" hidden="1">'Bid Form 1st Envelope '!$A$1:$F$113</definedName>
    <definedName name="Z_F9FE2C60_2849_4C32_B532_2B1A89FFA9CD_.wvu.PrintTitles" localSheetId="12" hidden="1">'Attach 9'!$17:$17</definedName>
    <definedName name="Z_F9FE2C60_2849_4C32_B532_2B1A89FFA9CD_.wvu.Rows" localSheetId="19" hidden="1">'Attach 15'!$16:$16</definedName>
    <definedName name="Z_F9FE2C60_2849_4C32_B532_2B1A89FFA9CD_.wvu.Rows" localSheetId="21" hidden="1">'Attach 17'!$26:$26,'Attach 17'!$32:$209</definedName>
    <definedName name="Z_F9FE2C60_2849_4C32_B532_2B1A89FFA9CD_.wvu.Rows" localSheetId="24" hidden="1">'Attach 19'!$13:$13,'Attach 19'!$20:$28</definedName>
    <definedName name="Z_F9FE2C60_2849_4C32_B532_2B1A89FFA9CD_.wvu.Rows" localSheetId="8" hidden="1">'Attach 5'!$4:$4</definedName>
    <definedName name="Z_FB41F969_87BE_4AD1_A99C_A5F9EA1C8FCB_.wvu.Cols" localSheetId="15" hidden="1">'Attach 12'!$G:$I</definedName>
    <definedName name="Z_FB41F969_87BE_4AD1_A99C_A5F9EA1C8FCB_.wvu.Cols" localSheetId="19" hidden="1">'Attach 15'!$H:$H,'Attach 15'!$J:$J</definedName>
    <definedName name="Z_FB41F969_87BE_4AD1_A99C_A5F9EA1C8FCB_.wvu.Cols" localSheetId="23" hidden="1">'Attach 18 SP'!$J:$AO</definedName>
    <definedName name="Z_FB41F969_87BE_4AD1_A99C_A5F9EA1C8FCB_.wvu.Cols" localSheetId="3" hidden="1">'Attach 3(JV)'!$G:$H</definedName>
    <definedName name="Z_FB41F969_87BE_4AD1_A99C_A5F9EA1C8FCB_.wvu.Cols" localSheetId="5" hidden="1">'Attach 4'!$H:$O</definedName>
    <definedName name="Z_FB41F969_87BE_4AD1_A99C_A5F9EA1C8FCB_.wvu.Cols" localSheetId="8" hidden="1">'Attach 5'!$H:$H</definedName>
    <definedName name="Z_FB41F969_87BE_4AD1_A99C_A5F9EA1C8FCB_.wvu.Cols" localSheetId="9" hidden="1">'Attach 5A'!$G:$H</definedName>
    <definedName name="Z_FB41F969_87BE_4AD1_A99C_A5F9EA1C8FCB_.wvu.Cols" localSheetId="10" hidden="1">'Attach 6'!$H:$H</definedName>
    <definedName name="Z_FB41F969_87BE_4AD1_A99C_A5F9EA1C8FCB_.wvu.Cols" localSheetId="25" hidden="1">'Bid Form 1st Envelope '!$L:$L,'Bid Form 1st Envelope '!$AA:$AI</definedName>
    <definedName name="Z_FB41F969_87BE_4AD1_A99C_A5F9EA1C8FCB_.wvu.Cols" localSheetId="2" hidden="1">'Names of Bidder'!$I:$AB</definedName>
    <definedName name="Z_FB41F969_87BE_4AD1_A99C_A5F9EA1C8FCB_.wvu.FilterData" localSheetId="2" hidden="1">'Names of Bidder'!$B$6:$G$11</definedName>
    <definedName name="Z_FB41F969_87BE_4AD1_A99C_A5F9EA1C8FCB_.wvu.PrintArea" localSheetId="13" hidden="1">'Attach 10'!$A$1:$F$18</definedName>
    <definedName name="Z_FB41F969_87BE_4AD1_A99C_A5F9EA1C8FCB_.wvu.PrintArea" localSheetId="14" hidden="1">'Attach 11'!$A$1:$E$29</definedName>
    <definedName name="Z_FB41F969_87BE_4AD1_A99C_A5F9EA1C8FCB_.wvu.PrintArea" localSheetId="15" hidden="1">'Attach 12'!$A$1:$F$117</definedName>
    <definedName name="Z_FB41F969_87BE_4AD1_A99C_A5F9EA1C8FCB_.wvu.PrintArea" localSheetId="16" hidden="1">'Attach 13'!$A$1:$E$27</definedName>
    <definedName name="Z_FB41F969_87BE_4AD1_A99C_A5F9EA1C8FCB_.wvu.PrintArea" localSheetId="17" hidden="1">'Attach 14'!$A$1:$E$29</definedName>
    <definedName name="Z_FB41F969_87BE_4AD1_A99C_A5F9EA1C8FCB_.wvu.PrintArea" localSheetId="18" hidden="1">'Attach 14-IP'!$A$8:$I$220</definedName>
    <definedName name="Z_FB41F969_87BE_4AD1_A99C_A5F9EA1C8FCB_.wvu.PrintArea" localSheetId="19" hidden="1">'Attach 15'!$A$1:$E$93</definedName>
    <definedName name="Z_FB41F969_87BE_4AD1_A99C_A5F9EA1C8FCB_.wvu.PrintArea" localSheetId="20" hidden="1">'Attach 16'!$A$1:$L$90</definedName>
    <definedName name="Z_FB41F969_87BE_4AD1_A99C_A5F9EA1C8FCB_.wvu.PrintArea" localSheetId="21" hidden="1">'Attach 17'!$A$1:$E$33</definedName>
    <definedName name="Z_FB41F969_87BE_4AD1_A99C_A5F9EA1C8FCB_.wvu.PrintArea" localSheetId="22" hidden="1">'Attach 18'!$A$1:$E$24</definedName>
    <definedName name="Z_FB41F969_87BE_4AD1_A99C_A5F9EA1C8FCB_.wvu.PrintArea" localSheetId="23" hidden="1">'Attach 18 SP'!$A$7:$I$157</definedName>
    <definedName name="Z_FB41F969_87BE_4AD1_A99C_A5F9EA1C8FCB_.wvu.PrintArea" localSheetId="24" hidden="1">'Attach 19'!$A$1:$E$31</definedName>
    <definedName name="Z_FB41F969_87BE_4AD1_A99C_A5F9EA1C8FCB_.wvu.PrintArea" localSheetId="3" hidden="1">'Attach 3(JV)'!$A$1:$E$28</definedName>
    <definedName name="Z_FB41F969_87BE_4AD1_A99C_A5F9EA1C8FCB_.wvu.PrintArea" localSheetId="4" hidden="1">'Attach 3(QR)'!$A$1:$E$28</definedName>
    <definedName name="Z_FB41F969_87BE_4AD1_A99C_A5F9EA1C8FCB_.wvu.PrintArea" localSheetId="5" hidden="1">'Attach 4'!$A$1:$G$25</definedName>
    <definedName name="Z_FB41F969_87BE_4AD1_A99C_A5F9EA1C8FCB_.wvu.PrintArea" localSheetId="6" hidden="1">'Attach 4 (A)'!$A$1:$E$27</definedName>
    <definedName name="Z_FB41F969_87BE_4AD1_A99C_A5F9EA1C8FCB_.wvu.PrintArea" localSheetId="7" hidden="1">'Attach 4 (B)'!$A$1:$E$26</definedName>
    <definedName name="Z_FB41F969_87BE_4AD1_A99C_A5F9EA1C8FCB_.wvu.PrintArea" localSheetId="8" hidden="1">'Attach 5'!$A$1:$E$110</definedName>
    <definedName name="Z_FB41F969_87BE_4AD1_A99C_A5F9EA1C8FCB_.wvu.PrintArea" localSheetId="9" hidden="1">'Attach 5A'!$A$1:$E$73</definedName>
    <definedName name="Z_FB41F969_87BE_4AD1_A99C_A5F9EA1C8FCB_.wvu.PrintArea" localSheetId="10" hidden="1">'Attach 6'!$A$1:$E$28</definedName>
    <definedName name="Z_FB41F969_87BE_4AD1_A99C_A5F9EA1C8FCB_.wvu.PrintArea" localSheetId="11" hidden="1">'Attach 7'!$A$1:$E$18</definedName>
    <definedName name="Z_FB41F969_87BE_4AD1_A99C_A5F9EA1C8FCB_.wvu.PrintArea" localSheetId="12" hidden="1">'Attach 9'!$A$1:$G$52</definedName>
    <definedName name="Z_FB41F969_87BE_4AD1_A99C_A5F9EA1C8FCB_.wvu.PrintArea" localSheetId="25" hidden="1">'Bid Form 1st Envelope '!$A$1:$F$113</definedName>
    <definedName name="Z_FB41F969_87BE_4AD1_A99C_A5F9EA1C8FCB_.wvu.PrintArea" localSheetId="1" hidden="1">Cover!$A$1:$F$20</definedName>
    <definedName name="Z_FB41F969_87BE_4AD1_A99C_A5F9EA1C8FCB_.wvu.PrintArea" localSheetId="2" hidden="1">'Names of Bidder'!$B$1:$G$29</definedName>
    <definedName name="Z_FB41F969_87BE_4AD1_A99C_A5F9EA1C8FCB_.wvu.PrintTitles" localSheetId="12" hidden="1">'Attach 9'!$17:$17</definedName>
    <definedName name="Z_FB41F969_87BE_4AD1_A99C_A5F9EA1C8FCB_.wvu.Rows" localSheetId="15" hidden="1">'Attach 12'!#REF!,'Attach 12'!#REF!</definedName>
    <definedName name="Z_FB41F969_87BE_4AD1_A99C_A5F9EA1C8FCB_.wvu.Rows" localSheetId="19" hidden="1">'Attach 15'!$16:$16</definedName>
    <definedName name="Z_FB41F969_87BE_4AD1_A99C_A5F9EA1C8FCB_.wvu.Rows" localSheetId="21" hidden="1">'Attach 17'!$26:$26,'Attach 17'!$32:$209</definedName>
    <definedName name="Z_FB41F969_87BE_4AD1_A99C_A5F9EA1C8FCB_.wvu.Rows" localSheetId="23" hidden="1">'Attach 18 SP'!$149:$153</definedName>
    <definedName name="Z_FB41F969_87BE_4AD1_A99C_A5F9EA1C8FCB_.wvu.Rows" localSheetId="24" hidden="1">'Attach 19'!$13:$13,'Attach 19'!$20:$28</definedName>
    <definedName name="Z_FB41F969_87BE_4AD1_A99C_A5F9EA1C8FCB_.wvu.Rows" localSheetId="8" hidden="1">'Attach 5'!$4:$4</definedName>
    <definedName name="Z_FB41F969_87BE_4AD1_A99C_A5F9EA1C8FCB_.wvu.Rows" localSheetId="9" hidden="1">'Attach 5A'!$25:$30</definedName>
    <definedName name="Z_FB41F969_87BE_4AD1_A99C_A5F9EA1C8FCB_.wvu.Rows" localSheetId="12" hidden="1">'Attach 9'!$45:$46</definedName>
    <definedName name="Z_FB41F969_87BE_4AD1_A99C_A5F9EA1C8FCB_.wvu.Rows" localSheetId="25" hidden="1">'Bid Form 1st Envelope '!$26:$27,'Bid Form 1st Envelope '!$96:$96,'Bid Form 1st Envelope '!$99:$100</definedName>
    <definedName name="Z_FE4EC9C4_31B9_4D40_8323_5B16C3BC840F_.wvu.Cols" localSheetId="19" hidden="1">'Attach 15'!$H:$H</definedName>
    <definedName name="Z_FE4EC9C4_31B9_4D40_8323_5B16C3BC840F_.wvu.Cols" localSheetId="8" hidden="1">'Attach 5'!$H:$H</definedName>
    <definedName name="Z_FE4EC9C4_31B9_4D40_8323_5B16C3BC840F_.wvu.Cols" localSheetId="10" hidden="1">'Attach 6'!$H:$H</definedName>
    <definedName name="Z_FE4EC9C4_31B9_4D40_8323_5B16C3BC840F_.wvu.PrintArea" localSheetId="13" hidden="1">'Attach 10'!$A$1:$E$18</definedName>
    <definedName name="Z_FE4EC9C4_31B9_4D40_8323_5B16C3BC840F_.wvu.PrintArea" localSheetId="14" hidden="1">'Attach 11'!$A$1:$E$29</definedName>
    <definedName name="Z_FE4EC9C4_31B9_4D40_8323_5B16C3BC840F_.wvu.PrintArea" localSheetId="16" hidden="1">'Attach 13'!$A$1:$E$29</definedName>
    <definedName name="Z_FE4EC9C4_31B9_4D40_8323_5B16C3BC840F_.wvu.PrintArea" localSheetId="17" hidden="1">'Attach 14'!$A$1:$E$29</definedName>
    <definedName name="Z_FE4EC9C4_31B9_4D40_8323_5B16C3BC840F_.wvu.PrintArea" localSheetId="18" hidden="1">'Attach 14-IP'!$A$8:$I$220</definedName>
    <definedName name="Z_FE4EC9C4_31B9_4D40_8323_5B16C3BC840F_.wvu.PrintArea" localSheetId="19" hidden="1">'Attach 15'!$A$1:$E$93</definedName>
    <definedName name="Z_FE4EC9C4_31B9_4D40_8323_5B16C3BC840F_.wvu.PrintArea" localSheetId="20" hidden="1">'Attach 16'!$A$1:$L$90</definedName>
    <definedName name="Z_FE4EC9C4_31B9_4D40_8323_5B16C3BC840F_.wvu.PrintArea" localSheetId="21" hidden="1">'Attach 17'!$A$1:$E$33</definedName>
    <definedName name="Z_FE4EC9C4_31B9_4D40_8323_5B16C3BC840F_.wvu.PrintArea" localSheetId="22" hidden="1">'Attach 18'!$A$1:$E$24</definedName>
    <definedName name="Z_FE4EC9C4_31B9_4D40_8323_5B16C3BC840F_.wvu.PrintArea" localSheetId="24" hidden="1">'Attach 19'!$A$1:$E$31</definedName>
    <definedName name="Z_FE4EC9C4_31B9_4D40_8323_5B16C3BC840F_.wvu.PrintArea" localSheetId="3" hidden="1">'Attach 3(JV)'!$A$1:$E$28</definedName>
    <definedName name="Z_FE4EC9C4_31B9_4D40_8323_5B16C3BC840F_.wvu.PrintArea" localSheetId="4" hidden="1">'Attach 3(QR)'!$A$1:$E$28</definedName>
    <definedName name="Z_FE4EC9C4_31B9_4D40_8323_5B16C3BC840F_.wvu.PrintArea" localSheetId="5" hidden="1">'Attach 4'!$A$1:$E$25</definedName>
    <definedName name="Z_FE4EC9C4_31B9_4D40_8323_5B16C3BC840F_.wvu.PrintArea" localSheetId="6" hidden="1">'Attach 4 (A)'!$A$1:$E$27</definedName>
    <definedName name="Z_FE4EC9C4_31B9_4D40_8323_5B16C3BC840F_.wvu.PrintArea" localSheetId="7" hidden="1">'Attach 4 (B)'!$A$1:$E$26</definedName>
    <definedName name="Z_FE4EC9C4_31B9_4D40_8323_5B16C3BC840F_.wvu.PrintArea" localSheetId="8" hidden="1">'Attach 5'!$A$1:$E$34</definedName>
    <definedName name="Z_FE4EC9C4_31B9_4D40_8323_5B16C3BC840F_.wvu.PrintArea" localSheetId="10" hidden="1">'Attach 6'!$A$1:$E$28</definedName>
    <definedName name="Z_FE4EC9C4_31B9_4D40_8323_5B16C3BC840F_.wvu.PrintArea" localSheetId="11" hidden="1">'Attach 7'!$A$1:$E$18</definedName>
    <definedName name="Z_FE4EC9C4_31B9_4D40_8323_5B16C3BC840F_.wvu.PrintArea" localSheetId="12" hidden="1">'Attach 9'!$A$1:$G$53</definedName>
    <definedName name="Z_FE4EC9C4_31B9_4D40_8323_5B16C3BC840F_.wvu.PrintArea" localSheetId="25" hidden="1">'Bid Form 1st Envelope '!$A$1:$F$113</definedName>
    <definedName name="Z_FE4EC9C4_31B9_4D40_8323_5B16C3BC840F_.wvu.PrintTitles" localSheetId="12" hidden="1">'Attach 9'!$17:$17</definedName>
    <definedName name="Z_FE4EC9C4_31B9_4D40_8323_5B16C3BC840F_.wvu.Rows" localSheetId="19" hidden="1">'Attach 15'!$16:$16</definedName>
    <definedName name="Z_FE4EC9C4_31B9_4D40_8323_5B16C3BC840F_.wvu.Rows" localSheetId="21" hidden="1">'Attach 17'!$26:$26,'Attach 17'!$32:$209</definedName>
    <definedName name="Z_FE4EC9C4_31B9_4D40_8323_5B16C3BC840F_.wvu.Rows" localSheetId="24" hidden="1">'Attach 19'!$13:$13,'Attach 19'!$20:$28</definedName>
    <definedName name="Z_FE4EC9C4_31B9_4D40_8323_5B16C3BC840F_.wvu.Rows" localSheetId="8" hidden="1">'Attach 5'!$4:$4</definedName>
  </definedNames>
  <calcPr calcId="162913"/>
  <customWorkbookViews>
    <customWorkbookView name="Venkatesh Karri {वेंकटेश कर्री} - Personal View" guid="{314A5725-88EF-4305-ADB5-71C2C0715870}" mergeInterval="0" personalView="1" xWindow="785" yWindow="28" windowWidth="1067" windowHeight="984" tabRatio="982" activeSheetId="26"/>
    <customWorkbookView name="60003018 - Personal View" guid="{FB41F969-87BE-4AD1-A99C-A5F9EA1C8FCB}" mergeInterval="0" personalView="1" maximized="1" windowWidth="1362" windowHeight="502" tabRatio="982" activeSheetId="2" showComments="commIndAndComment"/>
    <customWorkbookView name="Ram Lal - Personal View" guid="{47D52ECC-373D-4A7A-838F-7112A4A0A94F}" mergeInterval="0" personalView="1" maximized="1" windowWidth="1362" windowHeight="542" tabRatio="982" activeSheetId="26"/>
    <customWorkbookView name="Samrat Jain {Samrat Jain} - Personal View" guid="{BA86FE7A-199D-4ABD-A444-AE6BFDF4BCC9}" mergeInterval="0" personalView="1" maximized="1" windowWidth="1916" windowHeight="774" tabRatio="861" activeSheetId="2"/>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0"/>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Rahul Mendhe {Rahul Mendhe} - Personal View" guid="{347D9A5E-5167-4CD7-A121-BEAF211F64E4}" mergeInterval="0" personalView="1" maximized="1" windowWidth="1916" windowHeight="774" tabRatio="982" activeSheetId="26"/>
    <customWorkbookView name="Ram Lal {Ram Lal} - Personal View" guid="{72B383D4-8341-48BE-BBCC-63C6785ABF81}" mergeInterval="0" personalView="1" maximized="1" windowWidth="1916" windowHeight="854" tabRatio="982" activeSheetId="26"/>
    <customWorkbookView name="Ankit Vaishnav {Ankit Vaishnav} - Personal View" guid="{7706378E-40E2-4583-90AF-E6E1DCB3696C}" mergeInterval="0" personalView="1" maximized="1" xWindow="-8" yWindow="-8" windowWidth="1456" windowHeight="876" tabRatio="982" activeSheetId="26"/>
  </customWorkbookViews>
</workbook>
</file>

<file path=xl/calcChain.xml><?xml version="1.0" encoding="utf-8"?>
<calcChain xmlns="http://schemas.openxmlformats.org/spreadsheetml/2006/main">
  <c r="B18" i="14" l="1"/>
  <c r="B17" i="14"/>
  <c r="E18" i="14"/>
  <c r="E17" i="14"/>
  <c r="A3" i="14"/>
  <c r="B12" i="14"/>
  <c r="E11" i="14"/>
  <c r="B11" i="14"/>
  <c r="E10" i="14"/>
  <c r="B10" i="14"/>
  <c r="E9" i="14"/>
  <c r="B9" i="14"/>
  <c r="E8" i="14"/>
  <c r="A8" i="14"/>
  <c r="E7" i="14"/>
  <c r="A7" i="14"/>
  <c r="F1" i="14"/>
  <c r="A44" i="13" l="1"/>
  <c r="F1" i="2"/>
  <c r="AD21" i="26" l="1"/>
  <c r="B21" i="26"/>
  <c r="D99" i="16"/>
  <c r="A26" i="16" l="1"/>
  <c r="E12" i="16" l="1"/>
  <c r="E11" i="16"/>
  <c r="E10" i="16"/>
  <c r="E9" i="16"/>
  <c r="E8" i="16"/>
  <c r="A8" i="16"/>
  <c r="E7" i="16"/>
  <c r="A42" i="24" l="1"/>
  <c r="A43" i="24"/>
  <c r="A40" i="19"/>
  <c r="A41" i="19"/>
  <c r="A46" i="13" l="1"/>
  <c r="A45" i="13"/>
  <c r="G1" i="13"/>
  <c r="E1" i="11"/>
  <c r="F11" i="13" l="1"/>
  <c r="F10" i="13"/>
  <c r="F9" i="13"/>
  <c r="E9" i="11"/>
  <c r="F8" i="13"/>
  <c r="E8" i="11"/>
  <c r="A1" i="27"/>
  <c r="A8" i="26"/>
  <c r="A9" i="26"/>
  <c r="A10" i="26"/>
  <c r="A11" i="26"/>
  <c r="A12" i="26"/>
  <c r="B15" i="26"/>
  <c r="B17" i="26"/>
  <c r="B24" i="26"/>
  <c r="AD24" i="26"/>
  <c r="B25" i="26"/>
  <c r="H26" i="26"/>
  <c r="H27" i="26"/>
  <c r="B28" i="26"/>
  <c r="B29" i="26"/>
  <c r="B31" i="26"/>
  <c r="B32" i="26"/>
  <c r="B33" i="26"/>
  <c r="B34" i="26"/>
  <c r="B35" i="26"/>
  <c r="B36" i="26"/>
  <c r="B37" i="26"/>
  <c r="B38" i="26"/>
  <c r="B39" i="26"/>
  <c r="B40" i="26"/>
  <c r="B41" i="26"/>
  <c r="B42" i="26"/>
  <c r="B43" i="26"/>
  <c r="B44" i="26"/>
  <c r="B45" i="26"/>
  <c r="A113" i="26"/>
  <c r="E1" i="25"/>
  <c r="E7" i="25"/>
  <c r="E8" i="25"/>
  <c r="E9" i="25"/>
  <c r="E10" i="25"/>
  <c r="E11" i="25"/>
  <c r="A39" i="24"/>
  <c r="A40" i="24"/>
  <c r="A48" i="24"/>
  <c r="E1" i="23"/>
  <c r="E7" i="23"/>
  <c r="E8" i="23"/>
  <c r="E9" i="23"/>
  <c r="E10" i="23"/>
  <c r="E11" i="23"/>
  <c r="D1" i="22"/>
  <c r="E32" i="22" s="1"/>
  <c r="E60" i="22" s="1"/>
  <c r="Z2" i="22"/>
  <c r="D7" i="22"/>
  <c r="D38" i="22" s="1"/>
  <c r="D8" i="22"/>
  <c r="D39" i="22" s="1"/>
  <c r="D9" i="22"/>
  <c r="D40" i="22" s="1"/>
  <c r="D10" i="22"/>
  <c r="D69" i="22" s="1"/>
  <c r="D11" i="22"/>
  <c r="D70" i="22" s="1"/>
  <c r="A38" i="22"/>
  <c r="A39" i="22"/>
  <c r="B40" i="22"/>
  <c r="B41" i="22"/>
  <c r="B42" i="22"/>
  <c r="B43" i="22"/>
  <c r="A66" i="22"/>
  <c r="A67" i="22"/>
  <c r="B68" i="22"/>
  <c r="B69" i="22"/>
  <c r="B70" i="22"/>
  <c r="B71" i="22"/>
  <c r="H1" i="21"/>
  <c r="G7" i="21"/>
  <c r="G8" i="21"/>
  <c r="G9" i="21"/>
  <c r="G10" i="21"/>
  <c r="G11" i="21"/>
  <c r="E1" i="20"/>
  <c r="A3" i="20"/>
  <c r="E7" i="20"/>
  <c r="E8" i="20"/>
  <c r="E10" i="20"/>
  <c r="E11" i="20"/>
  <c r="E12" i="20"/>
  <c r="E75" i="20"/>
  <c r="A37" i="19"/>
  <c r="A38" i="19"/>
  <c r="A39" i="19"/>
  <c r="A45" i="19"/>
  <c r="A50" i="19"/>
  <c r="E1" i="18"/>
  <c r="E7" i="18"/>
  <c r="E8" i="18"/>
  <c r="E9" i="18"/>
  <c r="E10" i="18"/>
  <c r="E11" i="18"/>
  <c r="E1" i="17"/>
  <c r="E7" i="17"/>
  <c r="E8" i="17"/>
  <c r="E9" i="17"/>
  <c r="E10" i="17"/>
  <c r="E11" i="17"/>
  <c r="D1" i="15"/>
  <c r="D7" i="15"/>
  <c r="D8" i="15"/>
  <c r="D9" i="15"/>
  <c r="D10" i="15"/>
  <c r="D11" i="15"/>
  <c r="E1" i="12"/>
  <c r="E7" i="12"/>
  <c r="E8" i="12"/>
  <c r="E9" i="12"/>
  <c r="E10" i="12"/>
  <c r="E11" i="12"/>
  <c r="E30" i="11"/>
  <c r="E7" i="11"/>
  <c r="E10" i="11"/>
  <c r="E11" i="11"/>
  <c r="A32" i="11"/>
  <c r="D7" i="10"/>
  <c r="A8" i="10"/>
  <c r="D8" i="10"/>
  <c r="D10" i="10"/>
  <c r="D11" i="10"/>
  <c r="D12" i="10"/>
  <c r="E36" i="10"/>
  <c r="D1" i="9"/>
  <c r="E36" i="9" s="1"/>
  <c r="E73" i="9" s="1"/>
  <c r="D7" i="9"/>
  <c r="D8" i="9"/>
  <c r="D9" i="9"/>
  <c r="D10" i="9"/>
  <c r="D11" i="9"/>
  <c r="E1" i="8"/>
  <c r="E7" i="8"/>
  <c r="E8" i="8"/>
  <c r="E9" i="8"/>
  <c r="E10" i="8"/>
  <c r="E11" i="8"/>
  <c r="E1" i="7"/>
  <c r="D7" i="7"/>
  <c r="D8" i="7"/>
  <c r="D9" i="7"/>
  <c r="D10" i="7"/>
  <c r="D11" i="7"/>
  <c r="G1" i="6"/>
  <c r="F7" i="6"/>
  <c r="F8" i="6"/>
  <c r="F9" i="6"/>
  <c r="F10" i="6"/>
  <c r="F11" i="6"/>
  <c r="H18" i="6"/>
  <c r="I18" i="6"/>
  <c r="H19" i="6"/>
  <c r="I19" i="6"/>
  <c r="H20" i="6"/>
  <c r="I20" i="6"/>
  <c r="H21" i="6"/>
  <c r="I21" i="6"/>
  <c r="H22" i="6"/>
  <c r="I22" i="6"/>
  <c r="H23" i="6"/>
  <c r="I23" i="6"/>
  <c r="H24" i="6"/>
  <c r="I24" i="6"/>
  <c r="H25" i="6"/>
  <c r="I25" i="6"/>
  <c r="F26" i="6"/>
  <c r="G26" i="6"/>
  <c r="E1" i="5"/>
  <c r="E7" i="5"/>
  <c r="E8" i="5"/>
  <c r="E9" i="5"/>
  <c r="E10" i="5"/>
  <c r="E11" i="5"/>
  <c r="A1" i="4"/>
  <c r="E1" i="4"/>
  <c r="Z1" i="4"/>
  <c r="Z2" i="4"/>
  <c r="Z2" i="21" s="1"/>
  <c r="A3" i="4"/>
  <c r="Z8" i="4"/>
  <c r="A8" i="4" s="1"/>
  <c r="B9" i="4"/>
  <c r="B10" i="4"/>
  <c r="B11" i="4"/>
  <c r="B12" i="4"/>
  <c r="A14" i="4"/>
  <c r="B17" i="4"/>
  <c r="B18" i="4"/>
  <c r="B19" i="4"/>
  <c r="B20" i="4"/>
  <c r="H22" i="4"/>
  <c r="B24" i="4"/>
  <c r="E24" i="4"/>
  <c r="AA24" i="4"/>
  <c r="B25" i="4"/>
  <c r="E25" i="4"/>
  <c r="AA25" i="4"/>
  <c r="B1" i="3"/>
  <c r="B2" i="3"/>
  <c r="I6" i="3"/>
  <c r="AA6" i="3"/>
  <c r="B7" i="3"/>
  <c r="J8" i="3"/>
  <c r="L8" i="3"/>
  <c r="B10" i="3"/>
  <c r="A7" i="4" s="1"/>
  <c r="B11" i="3"/>
  <c r="J13" i="3"/>
  <c r="B15" i="3"/>
  <c r="B16" i="3"/>
  <c r="H28" i="3"/>
  <c r="G28" i="3" s="1"/>
  <c r="B2" i="2"/>
  <c r="B3" i="2"/>
  <c r="B6" i="26" l="1"/>
  <c r="AI7" i="26" s="1"/>
  <c r="AI8" i="26" s="1"/>
  <c r="A1" i="22"/>
  <c r="A32" i="22" s="1"/>
  <c r="A60" i="22" s="1"/>
  <c r="F90" i="26"/>
  <c r="A3" i="21"/>
  <c r="A16" i="13"/>
  <c r="D42" i="22"/>
  <c r="B30" i="22"/>
  <c r="B58" i="22" s="1"/>
  <c r="B86" i="22" s="1"/>
  <c r="D30" i="22"/>
  <c r="D58" i="22" s="1"/>
  <c r="D86" i="22" s="1"/>
  <c r="E22" i="5"/>
  <c r="A8" i="25"/>
  <c r="B12" i="23"/>
  <c r="B11" i="18"/>
  <c r="B10" i="23"/>
  <c r="B20" i="21"/>
  <c r="J6" i="3"/>
  <c r="L83" i="26" s="1"/>
  <c r="E17" i="4"/>
  <c r="E19" i="4"/>
  <c r="B16" i="4"/>
  <c r="D67" i="22"/>
  <c r="D66" i="22"/>
  <c r="D41" i="22"/>
  <c r="E20" i="4"/>
  <c r="E18" i="4"/>
  <c r="E16" i="4"/>
  <c r="B10" i="5"/>
  <c r="I26" i="6"/>
  <c r="A18" i="6" s="1"/>
  <c r="H26" i="6"/>
  <c r="A17" i="6" s="1"/>
  <c r="B11" i="6"/>
  <c r="B11" i="12"/>
  <c r="B10" i="7"/>
  <c r="E27" i="11"/>
  <c r="E50" i="11" s="1"/>
  <c r="B10" i="15"/>
  <c r="B10" i="16" s="1"/>
  <c r="B9" i="8"/>
  <c r="B10" i="9"/>
  <c r="B11" i="10"/>
  <c r="B9" i="13"/>
  <c r="B9" i="17"/>
  <c r="B11" i="20"/>
  <c r="A99" i="26"/>
  <c r="B9" i="6"/>
  <c r="B11" i="8"/>
  <c r="B11" i="11"/>
  <c r="B9" i="12"/>
  <c r="B11" i="17"/>
  <c r="D68" i="22"/>
  <c r="A10" i="27"/>
  <c r="B10" i="27" s="1"/>
  <c r="D10" i="27" s="1"/>
  <c r="A6" i="27"/>
  <c r="B6" i="27" s="1"/>
  <c r="A9" i="27"/>
  <c r="B9" i="27" s="1"/>
  <c r="D9" i="27" s="1"/>
  <c r="A11" i="27"/>
  <c r="B11" i="27" s="1"/>
  <c r="D11" i="27" s="1"/>
  <c r="A8" i="27"/>
  <c r="B8" i="27" s="1"/>
  <c r="D8" i="27" s="1"/>
  <c r="A7" i="27"/>
  <c r="B7" i="27" s="1"/>
  <c r="D7" i="27" s="1"/>
  <c r="K8" i="3"/>
  <c r="L84" i="26"/>
  <c r="B12" i="5"/>
  <c r="B13" i="20"/>
  <c r="B12" i="21"/>
  <c r="B10" i="21"/>
  <c r="A3" i="22"/>
  <c r="A34" i="22" s="1"/>
  <c r="A62" i="22" s="1"/>
  <c r="B11" i="25"/>
  <c r="B9" i="25"/>
  <c r="B12" i="15"/>
  <c r="B12" i="16" s="1"/>
  <c r="E21" i="6"/>
  <c r="B27" i="11"/>
  <c r="B50" i="11" s="1"/>
  <c r="B49" i="13"/>
  <c r="B12" i="13"/>
  <c r="A3" i="13"/>
  <c r="Z2" i="15"/>
  <c r="B12" i="18"/>
  <c r="B10" i="18"/>
  <c r="B11" i="22"/>
  <c r="B9" i="22"/>
  <c r="B11" i="23"/>
  <c r="B9" i="23"/>
  <c r="A100" i="26"/>
  <c r="E26" i="11"/>
  <c r="E49" i="11" s="1"/>
  <c r="B11" i="5"/>
  <c r="B9" i="5"/>
  <c r="B22" i="6"/>
  <c r="B12" i="6"/>
  <c r="B10" i="6"/>
  <c r="B11" i="7"/>
  <c r="B9" i="7"/>
  <c r="B12" i="8"/>
  <c r="B10" i="8"/>
  <c r="B11" i="9"/>
  <c r="B9" i="9"/>
  <c r="B12" i="10"/>
  <c r="B10" i="10"/>
  <c r="B12" i="11"/>
  <c r="B10" i="11"/>
  <c r="B17" i="12"/>
  <c r="B10" i="12"/>
  <c r="B11" i="13"/>
  <c r="B11" i="15"/>
  <c r="B11" i="16" s="1"/>
  <c r="B9" i="15"/>
  <c r="B9" i="16" s="1"/>
  <c r="B12" i="17"/>
  <c r="B10" i="17"/>
  <c r="B12" i="20"/>
  <c r="B10" i="20"/>
  <c r="E27" i="20" s="1"/>
  <c r="B11" i="21"/>
  <c r="B9" i="21"/>
  <c r="H20" i="21" s="1"/>
  <c r="B12" i="25"/>
  <c r="B10" i="25"/>
  <c r="F48" i="13"/>
  <c r="B12" i="7"/>
  <c r="B12" i="9"/>
  <c r="B13" i="10"/>
  <c r="B23" i="5"/>
  <c r="E34" i="9"/>
  <c r="D71" i="9" s="1"/>
  <c r="D108" i="9" s="1"/>
  <c r="D33" i="10"/>
  <c r="D71" i="10" s="1"/>
  <c r="B9" i="11"/>
  <c r="A3" i="12"/>
  <c r="B10" i="13"/>
  <c r="A3" i="17"/>
  <c r="B9" i="18"/>
  <c r="B12" i="22"/>
  <c r="B10" i="22"/>
  <c r="F49" i="13"/>
  <c r="B22" i="5"/>
  <c r="B33" i="10"/>
  <c r="B71" i="10" s="1"/>
  <c r="B26" i="11"/>
  <c r="B49" i="11" s="1"/>
  <c r="B16" i="12"/>
  <c r="B48" i="13"/>
  <c r="B27" i="15"/>
  <c r="B115" i="16" s="1"/>
  <c r="B24" i="8"/>
  <c r="B92" i="20"/>
  <c r="C92" i="26"/>
  <c r="B25" i="7"/>
  <c r="B33" i="9"/>
  <c r="B70" i="9" s="1"/>
  <c r="B107" i="9" s="1"/>
  <c r="B29" i="22"/>
  <c r="B57" i="22" s="1"/>
  <c r="B85" i="22" s="1"/>
  <c r="B21" i="6"/>
  <c r="B24" i="17"/>
  <c r="B24" i="18"/>
  <c r="B89" i="21"/>
  <c r="B19" i="23"/>
  <c r="B30" i="25"/>
  <c r="B90" i="21"/>
  <c r="B20" i="23"/>
  <c r="C93" i="26"/>
  <c r="B34" i="10"/>
  <c r="B72" i="10" s="1"/>
  <c r="B28" i="15"/>
  <c r="B116" i="16" s="1"/>
  <c r="B25" i="17"/>
  <c r="B93" i="20"/>
  <c r="B31" i="25"/>
  <c r="B26" i="7"/>
  <c r="B25" i="8"/>
  <c r="B34" i="9"/>
  <c r="B71" i="9" s="1"/>
  <c r="B108" i="9" s="1"/>
  <c r="B25" i="18"/>
  <c r="E25" i="18"/>
  <c r="E93" i="20"/>
  <c r="H90" i="21"/>
  <c r="E20" i="23"/>
  <c r="E22" i="6"/>
  <c r="D26" i="7"/>
  <c r="E25" i="17"/>
  <c r="E31" i="25"/>
  <c r="F93" i="26"/>
  <c r="E25" i="8"/>
  <c r="E23" i="5"/>
  <c r="D34" i="10"/>
  <c r="D72" i="10" s="1"/>
  <c r="E17" i="12"/>
  <c r="E28" i="15"/>
  <c r="F116" i="16" s="1"/>
  <c r="E16" i="12"/>
  <c r="E24" i="17"/>
  <c r="E92" i="20"/>
  <c r="E30" i="25"/>
  <c r="D25" i="7"/>
  <c r="H89" i="21"/>
  <c r="D29" i="22"/>
  <c r="D57" i="22" s="1"/>
  <c r="D85" i="22" s="1"/>
  <c r="E19" i="23"/>
  <c r="F92" i="26"/>
  <c r="E27" i="15"/>
  <c r="F115" i="16" s="1"/>
  <c r="E24" i="8"/>
  <c r="E33" i="9"/>
  <c r="D70" i="9" s="1"/>
  <c r="D107" i="9" s="1"/>
  <c r="E24" i="18"/>
  <c r="A7" i="22"/>
  <c r="A7" i="11"/>
  <c r="A7" i="8"/>
  <c r="A7" i="7"/>
  <c r="A7" i="6"/>
  <c r="A7" i="25"/>
  <c r="A7" i="21"/>
  <c r="A8" i="20"/>
  <c r="A7" i="18"/>
  <c r="A7" i="12"/>
  <c r="A7" i="23"/>
  <c r="A7" i="17"/>
  <c r="A7" i="9"/>
  <c r="A7" i="5"/>
  <c r="A7" i="15"/>
  <c r="A7" i="16" s="1"/>
  <c r="A7" i="13"/>
  <c r="A8" i="12"/>
  <c r="A8" i="18"/>
  <c r="A8" i="6"/>
  <c r="A8" i="7"/>
  <c r="A8" i="8"/>
  <c r="A8" i="11"/>
  <c r="A8" i="22"/>
  <c r="A8" i="15"/>
  <c r="A8" i="5"/>
  <c r="A8" i="9"/>
  <c r="A9" i="10"/>
  <c r="A8" i="13"/>
  <c r="A8" i="17"/>
  <c r="A8" i="23"/>
  <c r="A9" i="20"/>
  <c r="A8" i="21"/>
  <c r="A1" i="23"/>
  <c r="A1" i="5"/>
  <c r="A1" i="7"/>
  <c r="A1" i="10"/>
  <c r="A36" i="10" s="1"/>
  <c r="A1" i="11"/>
  <c r="A30" i="11" s="1"/>
  <c r="A1" i="26"/>
  <c r="A1" i="6"/>
  <c r="A1" i="13"/>
  <c r="A1" i="14" s="1"/>
  <c r="A1" i="8"/>
  <c r="A1" i="12"/>
  <c r="A1" i="17"/>
  <c r="A1" i="20"/>
  <c r="A1" i="21"/>
  <c r="A1" i="25"/>
  <c r="A1" i="9"/>
  <c r="A1" i="15"/>
  <c r="A1" i="16" s="1"/>
  <c r="A1" i="18"/>
  <c r="A3" i="18"/>
  <c r="A3" i="25"/>
  <c r="A3" i="7"/>
  <c r="A3" i="9"/>
  <c r="A3" i="10"/>
  <c r="A3" i="11"/>
  <c r="A3" i="23"/>
  <c r="A3" i="5"/>
  <c r="A3" i="15" s="1"/>
  <c r="A3" i="16" s="1"/>
  <c r="A3" i="6"/>
  <c r="A3" i="8"/>
  <c r="A4" i="27" l="1"/>
  <c r="D21" i="26" s="1"/>
  <c r="AI6" i="26"/>
  <c r="AI9" i="26"/>
  <c r="A36" i="9"/>
  <c r="A73" i="9"/>
  <c r="B86" i="26" l="1"/>
</calcChain>
</file>

<file path=xl/sharedStrings.xml><?xml version="1.0" encoding="utf-8"?>
<sst xmlns="http://schemas.openxmlformats.org/spreadsheetml/2006/main" count="1411" uniqueCount="812">
  <si>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</si>
  <si>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</si>
  <si>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</si>
  <si>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</si>
  <si>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</si>
  <si>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</si>
  <si>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</si>
  <si>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</si>
  <si>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</si>
  <si>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</si>
  <si>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</si>
  <si>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</si>
  <si>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</si>
  <si>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</si>
  <si>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</si>
  <si>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</si>
  <si>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</si>
  <si>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</si>
  <si>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</si>
  <si>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</si>
  <si>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</si>
  <si>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</si>
  <si>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</si>
  <si>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</si>
  <si>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</si>
  <si>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</si>
  <si>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</si>
  <si>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</si>
  <si>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</si>
  <si>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</si>
  <si>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</si>
  <si>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</si>
  <si>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</si>
  <si>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</si>
  <si>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</si>
  <si>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</si>
  <si>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</si>
  <si>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</si>
  <si>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</si>
  <si>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</si>
  <si>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</si>
  <si>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</si>
  <si>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</si>
  <si>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</si>
  <si>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</si>
  <si>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</si>
  <si>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</si>
  <si>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</si>
  <si>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</si>
  <si>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</si>
  <si>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</si>
  <si>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</si>
  <si>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</si>
  <si>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</si>
  <si>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</si>
  <si>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</si>
  <si>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</si>
  <si>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</si>
  <si>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</si>
  <si>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</si>
  <si>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</si>
  <si>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</si>
  <si>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</si>
  <si>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</si>
  <si>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</si>
  <si>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</si>
  <si>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</si>
  <si>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</si>
  <si>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</si>
  <si>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</si>
  <si>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</si>
  <si>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</si>
  <si>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</si>
  <si>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</si>
  <si>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</si>
  <si>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</si>
  <si>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</si>
  <si>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</si>
  <si>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</si>
  <si>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</si>
  <si>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</si>
  <si>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</si>
  <si>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</si>
  <si>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</si>
  <si>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</si>
  <si>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</si>
  <si>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</si>
  <si>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</si>
  <si>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</si>
  <si>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</si>
  <si>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</si>
  <si>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</si>
  <si>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</si>
  <si>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</si>
  <si>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</si>
  <si>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</si>
  <si>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</si>
  <si>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</si>
  <si>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</si>
  <si>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</si>
  <si>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</si>
  <si>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</si>
  <si>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</si>
  <si>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</si>
  <si>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</si>
  <si>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</si>
  <si>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</si>
  <si>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</si>
  <si>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</si>
  <si>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</si>
  <si>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</si>
  <si>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</si>
  <si>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</si>
  <si>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</si>
  <si>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</si>
  <si>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</si>
  <si>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</si>
  <si>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</si>
  <si>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</si>
  <si>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</si>
  <si>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</si>
  <si>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</si>
  <si>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</si>
  <si>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</si>
  <si>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</si>
  <si>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</si>
  <si>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</si>
  <si>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</si>
  <si>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</si>
  <si>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</si>
  <si>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</si>
  <si>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</si>
  <si>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</si>
  <si>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</si>
  <si>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</si>
  <si>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</si>
  <si>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</si>
  <si>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</si>
  <si>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</si>
  <si>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</si>
  <si>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</si>
  <si>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</si>
  <si>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</si>
  <si>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</si>
  <si>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</si>
  <si>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</si>
  <si>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</si>
  <si>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</si>
  <si>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</si>
  <si>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</si>
  <si>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</si>
  <si>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</si>
  <si>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</si>
  <si>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</si>
  <si>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</si>
  <si>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</si>
  <si>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</si>
  <si>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</si>
  <si>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</si>
  <si>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</si>
  <si>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10.       </t>
  </si>
  <si>
    <t>11.       </t>
  </si>
  <si>
    <t>12.       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</si>
  <si>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</si>
  <si>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</si>
  <si>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</si>
  <si>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 xml:space="preserve">Attachment 1 Bid Security : To be submitted as perproforma provided in the bidding document. </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</si>
  <si>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</si>
  <si>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</si>
  <si>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</si>
  <si>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</si>
  <si>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</si>
  <si>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</si>
  <si>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</si>
  <si>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</si>
  <si>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</si>
  <si>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</si>
  <si>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</si>
  <si>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</si>
  <si>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</si>
  <si>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</si>
  <si>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</si>
  <si>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</si>
  <si>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</si>
  <si>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</si>
  <si>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</si>
  <si>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</si>
  <si>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</si>
  <si>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</si>
  <si>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</si>
  <si>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</si>
  <si>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</si>
  <si>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</si>
  <si>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</si>
  <si>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</si>
  <si>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</si>
  <si>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</si>
  <si>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</si>
  <si>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</si>
  <si>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</si>
  <si>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</si>
  <si>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</si>
  <si>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</si>
  <si>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</si>
  <si>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</si>
  <si>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</si>
  <si>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</si>
  <si>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</si>
  <si>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</si>
  <si>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</si>
  <si>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</si>
  <si>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</si>
  <si>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</si>
  <si>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</si>
  <si>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</si>
  <si>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</si>
  <si>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</si>
  <si>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</si>
  <si>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</si>
  <si>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</si>
  <si>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</si>
  <si>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</si>
  <si>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</si>
  <si>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</si>
  <si>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</si>
  <si>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</si>
  <si>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</si>
  <si>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</si>
  <si>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</si>
  <si>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</si>
  <si>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</si>
  <si>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</si>
  <si>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</si>
  <si>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</si>
  <si>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</si>
  <si>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</si>
  <si>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</si>
  <si>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</si>
  <si>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</si>
  <si>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</si>
  <si>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</si>
  <si>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</si>
  <si>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</si>
  <si>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</si>
  <si>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</si>
  <si>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</si>
  <si>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</si>
  <si>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</si>
  <si>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</si>
  <si>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</si>
  <si>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</si>
  <si>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</si>
  <si>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</si>
  <si>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</si>
  <si>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</si>
  <si>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</si>
  <si>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</si>
  <si>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</si>
  <si>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</si>
  <si>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</si>
  <si>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</si>
  <si>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</si>
  <si>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</si>
  <si>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</si>
  <si>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</si>
  <si>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</si>
  <si>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</si>
  <si>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</si>
  <si>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</si>
  <si>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</si>
  <si>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</si>
  <si>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</si>
  <si>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</si>
  <si>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</si>
  <si>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</si>
  <si>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</si>
  <si>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</si>
  <si>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</si>
  <si>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</si>
  <si>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</si>
  <si>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</si>
  <si>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</si>
  <si>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</si>
  <si>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</si>
  <si>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</si>
  <si>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</si>
  <si>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</si>
  <si>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</si>
  <si>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</si>
  <si>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</si>
  <si>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</si>
  <si>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</si>
  <si>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</si>
  <si>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</si>
  <si>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</si>
  <si>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</si>
  <si>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</si>
  <si>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</si>
  <si>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</si>
  <si>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</si>
  <si>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</si>
  <si>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</si>
  <si>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</si>
  <si>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</si>
  <si>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</si>
  <si>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</si>
  <si>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</si>
  <si>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</si>
  <si>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</si>
  <si>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</si>
  <si>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</si>
  <si>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</si>
  <si>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</si>
  <si>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</si>
  <si>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</si>
  <si>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</si>
  <si>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</si>
  <si>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</si>
  <si>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</si>
  <si>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</si>
  <si>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</si>
  <si>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</si>
  <si>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</si>
  <si>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</si>
  <si>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</si>
  <si>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</si>
  <si>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</si>
  <si>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</si>
  <si>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</si>
  <si>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</si>
  <si>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</si>
  <si>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</si>
  <si>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</si>
  <si>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</si>
  <si>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</si>
  <si>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</si>
  <si>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</si>
  <si>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</si>
  <si>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</si>
  <si>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</si>
  <si>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</si>
  <si>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</si>
  <si>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</si>
  <si>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</si>
  <si>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</si>
  <si>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</si>
  <si>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</si>
  <si>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</si>
  <si>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</si>
  <si>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</si>
  <si>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</si>
  <si>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</si>
  <si>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</si>
  <si>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</si>
  <si>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</si>
  <si>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</si>
  <si>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</si>
  <si>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</si>
  <si>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</si>
  <si>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</si>
  <si>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</si>
  <si>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</si>
  <si>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</si>
  <si>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</si>
  <si>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</si>
  <si>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</si>
  <si>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</si>
  <si>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</si>
  <si>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</si>
  <si>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</si>
  <si>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</si>
  <si>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</si>
  <si>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</si>
  <si>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</si>
  <si>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</si>
  <si>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</si>
  <si>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</si>
  <si>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</si>
  <si>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</si>
  <si>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</si>
  <si>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</si>
  <si>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</si>
  <si>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</si>
  <si>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</si>
  <si>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</si>
  <si>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</si>
  <si>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</si>
  <si>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</si>
  <si>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</si>
  <si>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</si>
  <si>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</si>
  <si>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</si>
  <si>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</si>
  <si>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</si>
  <si>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</si>
  <si>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</si>
  <si>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</si>
  <si>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</si>
  <si>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</si>
  <si>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</si>
  <si>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</si>
  <si>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</si>
  <si>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</si>
  <si>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</si>
  <si>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</si>
  <si>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</si>
  <si>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</si>
  <si>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</si>
  <si>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</si>
  <si>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</si>
  <si>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</si>
  <si>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</si>
  <si>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</si>
  <si>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</si>
  <si>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</si>
  <si>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</si>
  <si>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</si>
  <si>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</si>
  <si>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</si>
  <si>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</si>
  <si>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</si>
  <si>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</si>
  <si>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</si>
  <si>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</si>
  <si>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</si>
  <si>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</si>
  <si>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</si>
  <si>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</si>
  <si>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</si>
  <si>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</si>
  <si>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</si>
  <si>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</si>
  <si>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</si>
  <si>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</si>
  <si>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</si>
  <si>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</si>
  <si>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</si>
  <si>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</si>
  <si>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</si>
  <si>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</si>
  <si>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</si>
  <si>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</si>
  <si>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</si>
  <si>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</si>
  <si>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</si>
  <si>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</si>
  <si>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</si>
  <si>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</si>
  <si>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</si>
  <si>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</si>
  <si>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</si>
  <si>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</si>
  <si>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</si>
  <si>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</si>
  <si>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</si>
  <si>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</si>
  <si>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</si>
  <si>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</si>
  <si>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</si>
  <si>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</si>
  <si>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</si>
  <si>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</si>
  <si>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</si>
  <si>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</si>
  <si>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</si>
  <si>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</si>
  <si>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</si>
  <si>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</si>
  <si>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</si>
  <si>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</si>
  <si>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</si>
  <si>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(iii)</t>
  </si>
  <si>
    <t>(v)</t>
  </si>
  <si>
    <t>II.</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</si>
  <si>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</si>
  <si>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</si>
  <si>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</si>
  <si>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</si>
  <si>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</si>
  <si>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</si>
  <si>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</si>
  <si>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</si>
  <si>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</si>
  <si>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</si>
  <si>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</si>
  <si>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</si>
  <si>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</si>
  <si>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</si>
  <si>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</si>
  <si>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</si>
  <si>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</si>
  <si>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</si>
  <si>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</si>
  <si>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</si>
  <si>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</si>
  <si>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</si>
  <si>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</si>
  <si>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</si>
  <si>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</si>
  <si>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</si>
  <si>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</si>
  <si>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</si>
  <si>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</si>
  <si>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</si>
  <si>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We hereby declare that, we would not subcontract the erection portion of the contract without the prior approval of Employer.</t>
  </si>
  <si>
    <t>Period in months from the effective date of contract</t>
  </si>
  <si>
    <t>2017- 2018</t>
  </si>
  <si>
    <t>2018- 2019</t>
  </si>
  <si>
    <t>Safety Pact</t>
  </si>
  <si>
    <t>Attachment 18 Safety Pact : To be submitted as per ITB Clause No. 9.3(r) and as per remarks in the Attach 18.</t>
  </si>
  <si>
    <t>Details of Provident Fund Code Number of the Bidder [ref. ITB9.3(q)]</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</si>
  <si>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</si>
  <si>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</si>
  <si>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</si>
  <si>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</si>
  <si>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</si>
  <si>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</si>
  <si>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</si>
  <si>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</si>
  <si>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</si>
  <si>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</si>
  <si>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</si>
  <si>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</si>
  <si>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</si>
  <si>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</si>
  <si>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</si>
  <si>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</si>
  <si>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</si>
  <si>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</si>
  <si>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</si>
  <si>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</si>
  <si>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</si>
  <si>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</si>
  <si>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</si>
  <si>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</si>
  <si>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</si>
  <si>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</si>
  <si>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</si>
  <si>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</si>
  <si>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</si>
  <si>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</si>
  <si>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</si>
  <si>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</si>
  <si>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</si>
  <si>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</si>
  <si>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</si>
  <si>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</si>
  <si>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</si>
  <si>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 is attached herewith this Volume</t>
  </si>
  <si>
    <t>SAFETY PACT</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</si>
  <si>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</si>
  <si>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</si>
  <si>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</si>
  <si>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</si>
  <si>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</si>
  <si>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</si>
  <si>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</si>
  <si>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</si>
  <si>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</si>
  <si>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</si>
  <si>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</si>
  <si>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</si>
  <si>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</si>
  <si>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</si>
  <si>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</si>
  <si>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</si>
  <si>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</si>
  <si>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</si>
  <si>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</si>
  <si>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</si>
  <si>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</si>
  <si>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</si>
  <si>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</si>
  <si>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</si>
  <si>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</si>
  <si>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</si>
  <si>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</si>
  <si>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</si>
  <si>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</si>
  <si>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</si>
  <si>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</si>
  <si>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</si>
  <si>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</si>
  <si>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</si>
  <si>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</si>
  <si>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</si>
  <si>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</si>
  <si>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</si>
  <si>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</si>
  <si>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</si>
  <si>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</si>
  <si>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</si>
  <si>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</si>
  <si>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</si>
  <si>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</si>
  <si>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</si>
  <si>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</si>
  <si>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</si>
  <si>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</si>
  <si>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</si>
  <si>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</si>
  <si>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</si>
  <si>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</si>
  <si>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</si>
  <si>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</si>
  <si>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</si>
  <si>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</si>
  <si>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</si>
  <si>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</si>
  <si>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</si>
  <si>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</si>
  <si>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For further details bidders may please refer ITB Clause 9.3 (o).</t>
  </si>
  <si>
    <t>Yes</t>
  </si>
  <si>
    <t>Name of other Partner - 2 (more, if any)</t>
  </si>
  <si>
    <t>Address of other Partner - 2 (more, if any)</t>
  </si>
  <si>
    <t>Sole Bidder</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</si>
  <si>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</si>
  <si>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</si>
  <si>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</si>
  <si>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</si>
  <si>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</si>
  <si>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MSE</t>
  </si>
  <si>
    <t>having its Registered Office at B-9, Qutab Institutional Area, Katwaria Sarai,New Delhi – 110016 hereinafter referred to as</t>
  </si>
  <si>
    <t>We meet the eligibility requirements and have no conflict of interest in accordance with ITB Clause 2.</t>
  </si>
  <si>
    <t>ORIGINAL</t>
  </si>
  <si>
    <t xml:space="preserve">(v) Attachment 21: </t>
  </si>
  <si>
    <t>(f) Attachment 5A :</t>
  </si>
  <si>
    <t>Items, Components, Raw Material, Services proposed to be sourced from Micro and Small Enterprises</t>
  </si>
  <si>
    <t>2022-2023</t>
  </si>
  <si>
    <t>Name of Materials/Labour</t>
  </si>
  <si>
    <t>Value of co-efficient</t>
  </si>
  <si>
    <t>Name of the published index</t>
  </si>
  <si>
    <t>In accordance with Clause 2, Appendix-2, Form of Contract Agreement, Section-VI; Forms. Volume-I</t>
  </si>
  <si>
    <t>i)</t>
  </si>
  <si>
    <t>Labour I=</t>
  </si>
  <si>
    <t>Route-1 of Annexure-A(BDS)</t>
  </si>
  <si>
    <t>Route-2 of Annexure-A(BDS)</t>
  </si>
  <si>
    <t>Joint venture Route</t>
  </si>
  <si>
    <t>(x) Attachment 23:</t>
  </si>
  <si>
    <t>Compliance to the process related to the e-RA Terms &amp; Conditions and the Business Rules governing the e-RA</t>
  </si>
  <si>
    <t>Raw Material</t>
  </si>
  <si>
    <t>ii)</t>
  </si>
  <si>
    <t>iii)</t>
  </si>
  <si>
    <t>iv)</t>
  </si>
  <si>
    <t>PVC/XLPE Insulated Power and Control Cable</t>
  </si>
  <si>
    <t>a=PVC Compound</t>
  </si>
  <si>
    <t>Published Price of Metal</t>
  </si>
  <si>
    <t>i) Aluminium per MT</t>
  </si>
  <si>
    <t>ii) Copper per MT</t>
  </si>
  <si>
    <t>Weight in MT of Metal per kM
(Size wise)</t>
  </si>
  <si>
    <t>v)</t>
  </si>
  <si>
    <t xml:space="preserve">Indian field labour index – namely All India average consumer price index for Industrial Workers (monthly)  (Base: 2001= 100), as published by Labour Bureau, Shimla, Government of India (www.labourbureau.nic.in).
</t>
  </si>
  <si>
    <t>3 (a).</t>
  </si>
  <si>
    <t>3 (b).</t>
  </si>
  <si>
    <t>Are you a MSE owned by SC/ST* entrepreneurs in line with Public Procurement Policy for Micro and Small Enterprises (MSEs) order 2012 including subsequent amendment /notification/order (Indicate Yes/No)
Note: Documentary evidence is to be attached. Please refer remarks at the end of the Attachment.</t>
  </si>
  <si>
    <t>3 (c).</t>
  </si>
  <si>
    <t>If 3(b) is 'Yes', please mentiom whether you are (Proprietary MSE/ Partnership MSE/Private Limited Company) owned by SC/ST Entrepreneurs.</t>
  </si>
  <si>
    <t>3 (d).</t>
  </si>
  <si>
    <t>Are you a MSE owned by  a women in line with Public Procurment Policy for Micro and Small Enterprises (MSEs) order 2012, Public Procurment Policy for Micro &amp; Small Enterprises (MSEs) Amendment Order 2018 including subsequent amendment / notification/order . (Indicate Yes/No)</t>
  </si>
  <si>
    <t xml:space="preserve">
Or
documentary evidence in support of exemption of Bid Security, in separate envelope in accordance with clause 13.1 of     ITB, Section-II
</t>
  </si>
  <si>
    <t>Or
     Online Payment Acknowledgement towards Bid Security for a sum of INR</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</si>
  <si>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</si>
  <si>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</si>
  <si>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</si>
  <si>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</si>
  <si>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</si>
  <si>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r>
      <t xml:space="preserve">POWERGRID will, during the tender process treat all Bidder(s) with equity, fairness </t>
    </r>
    <r>
      <rPr>
        <b/>
        <sz val="12"/>
        <rFont val="Book Antiqua"/>
        <family val="1"/>
      </rPr>
      <t>and reason</t>
    </r>
    <r>
      <rPr>
        <sz val="12"/>
        <rFont val="Book Antiqua"/>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</si>
  <si>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</si>
  <si>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</si>
  <si>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The Bidder/Contractor commits itself to take all measures necessary to prevent corruption. The Bidder/Contractor commits itself to observe the following principles during its participation in the tender process and during the contract execution:</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</si>
  <si>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</si>
  <si>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</si>
  <si>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</si>
  <si>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</si>
  <si>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</si>
  <si>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</si>
  <si>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</si>
  <si>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</si>
  <si>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</si>
  <si>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</si>
  <si>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</si>
  <si>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</si>
  <si>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</si>
  <si>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</si>
  <si>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If POWERGRID obtains knowledge of conduct of a Bidder or a Contractor or its subcontractor or of an employee or a representative or an associate of a Bidder or Contractor or his Subcontractor which constitutes corruption, or if POWERGRID has substantive suspicion in this regard, POWERGRID will inform the Chief Vigilance Officer (CVO).</t>
  </si>
  <si>
    <t>POWERGRID has appointed a panel of Independent External Monitors (IEMs) for this Pact with the approval of Central Vigilance Commission (CVC), Government of India. The names of the IEMs have been indicated in the Bidding Documents.</t>
  </si>
  <si>
    <t>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</si>
  <si>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</si>
  <si>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</si>
  <si>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</si>
  <si>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</si>
  <si>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</si>
  <si>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(10)</t>
  </si>
  <si>
    <t>While representing any matter in relation to the Integrity pact inter-alia including its transgression to the panel of IEMs, POWERGRID and Bidder/Contractor shall not approach the court of law and await the decision of the IEM in the matter.</t>
  </si>
  <si>
    <t>This agreement is subject to Indian Law. Place of performance and jurisdiction is the establishment of POWERGRID. The Arbitration clause provided in the main tender document / contract shall not be applicable for any issue / dispute arising under Integrity Pact.</t>
  </si>
  <si>
    <t xml:space="preserve">Changes and supplements as well as termination notices need to be made in writing. Side agreements have not been made. </t>
  </si>
  <si>
    <t>Issues like Warranty/Guarantees etc. shall be outside the purview of IEMs.</t>
  </si>
  <si>
    <r>
      <t xml:space="preserve">Views expressed or suggestions/submissions made by the parties and the recommendations of the </t>
    </r>
    <r>
      <rPr>
        <b/>
        <sz val="12"/>
        <rFont val="Book Antiqua"/>
        <family val="1"/>
      </rPr>
      <t>CVO</t>
    </r>
    <r>
      <rPr>
        <sz val="12"/>
        <rFont val="Book Antiqua"/>
        <family val="1"/>
      </rPr>
      <t>/IEM#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</si>
  <si>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6.           </t>
  </si>
  <si>
    <t>7.       </t>
  </si>
  <si>
    <t>8.       </t>
  </si>
  <si>
    <t>9.       </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</si>
  <si>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</si>
  <si>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</si>
  <si>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</si>
  <si>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</si>
  <si>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</si>
  <si>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</si>
  <si>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</si>
  <si>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B.</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</si>
  <si>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</si>
  <si>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</si>
  <si>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shall conduct periodical Training to their Employees as well as to that of their Sub-contractors for safety awareness during construction works being executed by them.</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</si>
  <si>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</si>
  <si>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The Bidder / Contractor shall ensure daily before starting the work that their site Supervising Personnel / Safety Officer briefs the workers about the work for the day and the safety measures / precautions required to be taken by them.</t>
  </si>
  <si>
    <t>The Bidder / Contractor shall ensure that in case of any accident, all necessary medical help / support shall be provided to the victims / injured till they are completely fit to return to work.</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</si>
  <si>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</si>
  <si>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(For &amp; On behalf of Bidder/ Contractor)</t>
  </si>
  <si>
    <t>(y) Attachment 24:</t>
  </si>
  <si>
    <t xml:space="preserve">Declaration by the Bidder regarding events encountered pursuant to ITB Clause 2.1 </t>
  </si>
  <si>
    <t>(w) Attachment 22:</t>
  </si>
  <si>
    <t>Authorization certificate issued by Domestic Manufacturer for selling Domestically Manufactured  Iron &amp; Steel Products</t>
  </si>
  <si>
    <t xml:space="preserve">Affidavit of Self certification regarding Domestic Value Addition in Iron &amp; Steel Products </t>
  </si>
  <si>
    <t>(z) Attachment 25:</t>
  </si>
  <si>
    <t>(aa) Attachment 26:</t>
  </si>
  <si>
    <t>Certification by the Bidder per DoE Order in line with ITB Clause 2.1</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</si>
  <si>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</si>
  <si>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</si>
  <si>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Joint Venture</t>
  </si>
  <si>
    <t>JV (Joint Venture)</t>
  </si>
  <si>
    <t xml:space="preserve">A) For Equipment Ex-Works Price Component </t>
  </si>
  <si>
    <t>For Installation Price Component</t>
  </si>
  <si>
    <t>2023- 2024</t>
  </si>
  <si>
    <t>2024-2025</t>
  </si>
  <si>
    <t>IEEMA</t>
  </si>
  <si>
    <t xml:space="preserve">VIII.  </t>
  </si>
  <si>
    <t>Series Reactor [ 420 kV, 12 ohm, 2500A, 1-ph air core dry type Series Reactor]</t>
  </si>
  <si>
    <t>Copper(a)</t>
  </si>
  <si>
    <t>Aluminium(a)</t>
  </si>
  <si>
    <t>The value of coefficient for raw materials: a=0.65 to 0.73 and value of coefficient for labour shall be between 0.12 and 0.20,  so that sum of all the coefficients including labour shall be a+l=0.85</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</si>
  <si>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</si>
  <si>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ATTACHMENT-12</t>
  </si>
  <si>
    <t xml:space="preserve">Value of index </t>
  </si>
  <si>
    <t>Attachments 3(JV), 4,  4(A),  4(B),  5, 5(A), 6, 7,  9,  10, 11, 12, 13, 14, 15, 16, 17,18, 19 and Bid Form for 1st Envelope are included here.</t>
  </si>
  <si>
    <t>(bb) Attachment 27:</t>
  </si>
  <si>
    <t>For our Qualifying Requirements Data, please refer Attachment-3(QR) of this volume.</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</si>
  <si>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</si>
  <si>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2025-2026</t>
  </si>
  <si>
    <t>We hereby furnish the relevant details pertaining to the price adjustment provisions for equipment as specified in your specifications and documents for the Substation Package SS86. The necessary documentary evidence is enclosed.</t>
  </si>
  <si>
    <t>Reactor (excluding Insulating Oil) (ratings above 10MVAR or voltage above 33kV up to 400kV)</t>
  </si>
  <si>
    <t>Copper a=</t>
  </si>
  <si>
    <t>Average LME settlement price of copper wire bars, in Rupees per MT, as published by IEEMA.</t>
  </si>
  <si>
    <t>Electrical Lamination Steel b=</t>
  </si>
  <si>
    <t xml:space="preserve">Price of CRGO Electrical Steel Lamination as published by IEEMA. </t>
  </si>
  <si>
    <t>Construction Steel c=</t>
  </si>
  <si>
    <t>Average price of Steel Plates (10mm thick), as published by IEEMA</t>
  </si>
  <si>
    <t>Insulating Material d=</t>
  </si>
  <si>
    <t>Price of Insulating Materials , as published by IEEMA.</t>
  </si>
  <si>
    <t>Labour l=</t>
  </si>
  <si>
    <t xml:space="preserve">Indian field labour index – namely All-India Average Consumer Price Index Numbers for Industrial Workers (monthly) (Base 2016=100), as published by Labour Bureau, Shimla, Government of India (http://labourbureaunew.gov.in)
</t>
  </si>
  <si>
    <t>The sum of all the coefficients including labour shall be a+b+c+d+l=0.85</t>
  </si>
  <si>
    <t>Insulating oil for  Reactors (ratings above 10MVAR or voltage above 33kV up to 400kV):</t>
  </si>
  <si>
    <t>Insulating Oil e=</t>
  </si>
  <si>
    <t>Transformer Oil (TO):  Transformer oil conforming to IS:335-1993, supplied in drum(Ex-Refinery, Mumbai) as published by IEEMA.</t>
  </si>
  <si>
    <t>III</t>
  </si>
  <si>
    <t>Circuit Breaker</t>
  </si>
  <si>
    <t>a=</t>
  </si>
  <si>
    <t>b=</t>
  </si>
  <si>
    <t>c=</t>
  </si>
  <si>
    <t>d=</t>
  </si>
  <si>
    <t>Labour</t>
  </si>
  <si>
    <t>l=</t>
  </si>
  <si>
    <t xml:space="preserve">Indian field labour index – namely All India average consumer price index for Industrial Workers (monthly)  (Base: 2001= 100), as published by Labour Bureau, Shimla, Government of India (www.labourbureau.nic.in).
</t>
  </si>
  <si>
    <t>The sum of the value of coefficients for raw materials: a+b+c+d=0.55 to 0.65 and sum of all the coefficients including labour shall be a+b+c+d+l=0.85.</t>
  </si>
  <si>
    <t>Isolators</t>
  </si>
  <si>
    <t>Capacitive VoltageTransformer</t>
  </si>
  <si>
    <t>V</t>
  </si>
  <si>
    <t>Current Transformer</t>
  </si>
  <si>
    <t>VI</t>
  </si>
  <si>
    <t>VII</t>
  </si>
  <si>
    <t>Surge Arrester</t>
  </si>
  <si>
    <t xml:space="preserve">Labour </t>
  </si>
  <si>
    <t xml:space="preserve"> I=</t>
  </si>
  <si>
    <t>Substation Structures</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</si>
  <si>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</si>
  <si>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</si>
  <si>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</si>
  <si>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</si>
  <si>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</si>
  <si>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</si>
  <si>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</si>
  <si>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</si>
  <si>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</si>
  <si>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</si>
  <si>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Wholesale Price Index Number for   `Manufacture of Basic Metals’(Group Item) (monthly)  (Base: 2011-12=100), as published by Office of Economic Advisor, Ministry of Commerce &amp; Industry(www.eaindustry.nic.in).</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</si>
  <si>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</si>
  <si>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</si>
  <si>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</si>
  <si>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</si>
  <si>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</si>
  <si>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 xml:space="preserve">Indian field labour index – namely All India average consumer price index for Industrial Workers (monthly)  (Base: 2016= 100), as published by Labour Bureau, Shimla, Government of India (www.labourbureau.nic.in).
</t>
  </si>
  <si>
    <t xml:space="preserve">Indian field labour index – namely All India average consumer price index for Industrial Workers (monthly)  (Base: 2016= 100), as published by Labour Bureau, Shimla, Government of India (www.labourbureau.nic.in).
</t>
  </si>
  <si>
    <t xml:space="preserve">Indian field labour index – namely All India average consumer price index for Industrial Workers (monthly)  (Base: 2016= 100), as published by Labour Bureau, Shimla, Government of India (www.labourbureau.nic.in).
</t>
  </si>
  <si>
    <t>Interest Bearing Engineering Advance:</t>
  </si>
  <si>
    <t>2026-2027</t>
  </si>
  <si>
    <t>INR</t>
  </si>
  <si>
    <t>Option for Interest Bearing Advance(s) (Initial Advance and/or Engineering Advance) and Information for E – payment, PF details and declaration for Micro/Small and Medium Enterprise</t>
  </si>
  <si>
    <t>Attachment-3(QR), Attachment 20,  Attachment-21,  Attachment-22, Attachment-23, Attachment-24,  Attachment-25, Attachment-26, Attachment-27 : To be submitted as per the provisions of the Bidding Documents ( Formats Attached seperately in Volume-III of Bidding Documents)</t>
  </si>
  <si>
    <t xml:space="preserve">
765kV AIS Substation Extension Package (SS-91) under Transmission Network Expansion in Gujarat to increase its ATC from ISTS: Part C.
</t>
  </si>
  <si>
    <t xml:space="preserve">We conform that the equipments offered shall have minimum (or a muximum, as the case may be) performance specified in Technical Specification. We further guarantee the performance/efficiency of the equipments in response to the Technical Specifications. </t>
  </si>
  <si>
    <t>5002002280/SUB-STATION(EXCLUDIN/DOM/A06-CC CS -7</t>
  </si>
  <si>
    <t>We are a Micro and Small Enterprise (MSE) registered with a designated Authority of GoI under the Public Procurement Policy for MSEs Order, 2012, Notification dated 01/06/2020 and 26/06/2020 including subsequent amendments, read in conjunction with related notifications issued from time to time for such enterprises.  (applicable only for MSEs, delete if NOT APPLICABLE)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</si>
</sst>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s>
  <fonts count="83">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sz val="10"/>
      <color indexed="12"/>
      <name val="Book Antiqua"/>
      <family val="1"/>
    </font>
    <font>
      <b/>
      <i/>
      <sz val="11"/>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FF0000"/>
      <name val="Arial"/>
      <family val="2"/>
    </font>
    <font>
      <sz val="12"/>
      <color rgb="FF0000FF"/>
      <name val="Book Antiqua"/>
      <family val="1"/>
    </font>
    <font>
      <sz val="8"/>
      <color rgb="FF000000"/>
      <name val="Tahoma"/>
      <family val="2"/>
    </font>
    <font>
      <sz val="11"/>
      <color rgb="FFFF0000"/>
      <name val="Book Antiqua"/>
      <family val="1"/>
    </font>
    <font>
      <b/>
      <sz val="16"/>
      <name val="Book Antiqua"/>
      <family val="1"/>
    </font>
    <font>
      <i/>
      <sz val="12"/>
      <color rgb="FFFF0000"/>
      <name val="Book Antiqua"/>
      <family val="1"/>
    </font>
  </fonts>
  <fills count="15">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1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0070C0"/>
        <bgColor indexed="64"/>
      </patternFill>
    </fill>
  </fills>
  <borders count="3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s>
  <cellStyleXfs count="59">
    <xf numFmtId="0" fontId="0" fillId="0" borderId="0"/>
    <xf numFmtId="9" fontId="13" fillId="0" borderId="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169"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0" fontId="14" fillId="0" borderId="0"/>
    <xf numFmtId="170"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9"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947">
    <xf numFmtId="0" fontId="0" fillId="0" borderId="0" xfId="0"/>
    <xf numFmtId="0" fontId="9" fillId="0" borderId="0" xfId="47" applyNumberFormat="1" applyFont="1" applyFill="1" applyBorder="1" applyAlignment="1" applyProtection="1">
      <alignment vertical="center"/>
    </xf>
    <xf numFmtId="0" fontId="9" fillId="0" borderId="0" xfId="53" applyFont="1" applyAlignment="1" applyProtection="1">
      <alignment vertical="center"/>
      <protection hidden="1"/>
    </xf>
    <xf numFmtId="0" fontId="9" fillId="0" borderId="0" xfId="53" applyFont="1" applyBorder="1" applyAlignment="1" applyProtection="1">
      <alignment horizontal="left" vertical="center" indent="1"/>
      <protection hidden="1"/>
    </xf>
    <xf numFmtId="0" fontId="9" fillId="0" borderId="0" xfId="53" applyFont="1" applyBorder="1" applyAlignment="1" applyProtection="1">
      <alignment vertical="center"/>
      <protection hidden="1"/>
    </xf>
    <xf numFmtId="0" fontId="10" fillId="0" borderId="0" xfId="53" applyFont="1" applyFill="1" applyAlignment="1" applyProtection="1">
      <alignment vertical="center"/>
      <protection hidden="1"/>
    </xf>
    <xf numFmtId="0" fontId="10" fillId="0" borderId="0" xfId="47" applyNumberFormat="1" applyFont="1" applyFill="1" applyBorder="1" applyAlignment="1" applyProtection="1">
      <alignment horizontal="left" vertical="center" indent="1"/>
      <protection hidden="1"/>
    </xf>
    <xf numFmtId="0" fontId="10" fillId="0" borderId="0" xfId="47" applyNumberFormat="1" applyFont="1" applyFill="1" applyBorder="1" applyAlignment="1" applyProtection="1">
      <alignment horizontal="left" vertical="center"/>
      <protection hidden="1"/>
    </xf>
    <xf numFmtId="0" fontId="9" fillId="0" borderId="0" xfId="53" applyFont="1" applyBorder="1" applyAlignment="1" applyProtection="1">
      <alignment horizontal="left" vertical="center"/>
      <protection hidden="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NumberFormat="1" applyFont="1" applyFill="1" applyBorder="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9" fillId="0" borderId="0" xfId="0" applyFont="1" applyFill="1" applyAlignment="1" applyProtection="1">
      <alignmen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10" fillId="0" borderId="6"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wrapText="1"/>
      <protection hidden="1"/>
    </xf>
    <xf numFmtId="0" fontId="0" fillId="0" borderId="0" xfId="0" applyFill="1" applyAlignment="1" applyProtection="1">
      <alignment vertical="center"/>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8" xfId="0" applyBorder="1" applyAlignment="1" applyProtection="1">
      <alignment horizontal="left"/>
      <protection hidden="1"/>
    </xf>
    <xf numFmtId="0" fontId="0" fillId="0" borderId="9"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0" fillId="0" borderId="0" xfId="0" applyBorder="1" applyAlignment="1" applyProtection="1">
      <alignment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1" fontId="9" fillId="0" borderId="0" xfId="0" applyNumberFormat="1" applyFont="1" applyAlignment="1" applyProtection="1">
      <alignment horizontal="center" vertical="center"/>
      <protection hidden="1"/>
    </xf>
    <xf numFmtId="0" fontId="9" fillId="0" borderId="0" xfId="47" applyNumberFormat="1" applyFont="1" applyFill="1" applyBorder="1"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Fill="1" applyBorder="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2" fontId="10" fillId="0" borderId="0" xfId="0" applyNumberFormat="1" applyFont="1" applyAlignment="1" applyProtection="1">
      <alignment horizontal="left" vertical="center" indent="1"/>
      <protection hidden="1"/>
    </xf>
    <xf numFmtId="0" fontId="10" fillId="0" borderId="0" xfId="0" applyFont="1" applyFill="1" applyBorder="1" applyAlignment="1" applyProtection="1">
      <alignment horizontal="right"/>
      <protection hidden="1"/>
    </xf>
    <xf numFmtId="0" fontId="11" fillId="0" borderId="0" xfId="0" applyFont="1" applyFill="1" applyAlignment="1" applyProtection="1">
      <alignment horizontal="center" vertical="center" wrapText="1"/>
      <protection hidden="1"/>
    </xf>
    <xf numFmtId="0" fontId="12" fillId="0" borderId="0" xfId="0" applyFont="1" applyFill="1" applyAlignment="1" applyProtection="1">
      <alignment vertical="center"/>
      <protection hidden="1"/>
    </xf>
    <xf numFmtId="0" fontId="10" fillId="0" borderId="0" xfId="0" applyFont="1" applyFill="1" applyAlignment="1" applyProtection="1">
      <alignment horizontal="center" vertical="center"/>
      <protection hidden="1"/>
    </xf>
    <xf numFmtId="0" fontId="9" fillId="0" borderId="0" xfId="53" applyFont="1" applyFill="1" applyBorder="1" applyAlignment="1" applyProtection="1">
      <alignment horizontal="left" vertical="center" indent="1"/>
      <protection hidden="1"/>
    </xf>
    <xf numFmtId="0" fontId="9" fillId="0" borderId="0" xfId="0" applyFont="1" applyFill="1" applyAlignment="1" applyProtection="1">
      <alignment horizontal="justify" vertical="center"/>
      <protection hidden="1"/>
    </xf>
    <xf numFmtId="0" fontId="5" fillId="0" borderId="0" xfId="0" applyFont="1" applyFill="1" applyAlignment="1" applyProtection="1">
      <alignment vertical="center"/>
      <protection hidden="1"/>
    </xf>
    <xf numFmtId="0" fontId="10" fillId="0" borderId="0" xfId="0" applyFont="1" applyFill="1" applyAlignment="1" applyProtection="1">
      <alignment vertical="center"/>
      <protection hidden="1"/>
    </xf>
    <xf numFmtId="172" fontId="9" fillId="0" borderId="0" xfId="0" applyNumberFormat="1" applyFont="1" applyFill="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0" fontId="10" fillId="0" borderId="0" xfId="0" applyFont="1" applyFill="1" applyBorder="1" applyAlignment="1" applyProtection="1">
      <alignment horizontal="right" vertical="center"/>
      <protection hidden="1"/>
    </xf>
    <xf numFmtId="0" fontId="9" fillId="0" borderId="0" xfId="0" applyFont="1" applyFill="1" applyAlignment="1" applyProtection="1">
      <alignment horizontal="left" vertical="center"/>
      <protection hidden="1"/>
    </xf>
    <xf numFmtId="0" fontId="10" fillId="0" borderId="0" xfId="0" applyFont="1" applyFill="1" applyAlignment="1" applyProtection="1">
      <alignment horizontal="left" vertical="center"/>
      <protection hidden="1"/>
    </xf>
    <xf numFmtId="171" fontId="9" fillId="0" borderId="0" xfId="0" applyNumberFormat="1" applyFont="1" applyAlignment="1" applyProtection="1">
      <alignment horizontal="center" vertical="top"/>
      <protection hidden="1"/>
    </xf>
    <xf numFmtId="171" fontId="9" fillId="0" borderId="0" xfId="0" applyNumberFormat="1" applyFont="1" applyAlignment="1" applyProtection="1">
      <alignment horizontal="left" vertical="top"/>
      <protection hidden="1"/>
    </xf>
    <xf numFmtId="0" fontId="9" fillId="0" borderId="0" xfId="0" applyFont="1" applyFill="1" applyAlignment="1" applyProtection="1">
      <alignment horizontal="justify" vertical="top"/>
      <protection hidden="1"/>
    </xf>
    <xf numFmtId="0" fontId="28" fillId="0" borderId="0" xfId="0" applyFont="1" applyFill="1" applyAlignment="1" applyProtection="1">
      <alignment horizontal="justify" vertical="top"/>
      <protection hidden="1"/>
    </xf>
    <xf numFmtId="171" fontId="9" fillId="0" borderId="0" xfId="0" applyNumberFormat="1" applyFont="1" applyFill="1" applyBorder="1" applyAlignment="1" applyProtection="1">
      <alignment horizontal="justify" vertical="top" wrapText="1"/>
      <protection hidden="1"/>
    </xf>
    <xf numFmtId="171" fontId="9" fillId="0" borderId="0" xfId="0" applyNumberFormat="1" applyFont="1" applyAlignment="1" applyProtection="1">
      <alignment horizontal="left" vertical="top" indent="2"/>
      <protection hidden="1"/>
    </xf>
    <xf numFmtId="0" fontId="9" fillId="0" borderId="0" xfId="0" applyFont="1" applyBorder="1" applyAlignment="1" applyProtection="1">
      <alignment horizontal="center" vertical="center" wrapText="1"/>
      <protection hidden="1"/>
    </xf>
    <xf numFmtId="171" fontId="9" fillId="0" borderId="0" xfId="0" applyNumberFormat="1" applyFont="1" applyAlignment="1" applyProtection="1">
      <alignment horizontal="left" vertical="center" indent="3"/>
      <protection hidden="1"/>
    </xf>
    <xf numFmtId="0" fontId="9" fillId="0" borderId="0" xfId="0" applyFont="1" applyFill="1" applyAlignment="1" applyProtection="1">
      <alignment horizontal="right" vertical="center"/>
      <protection hidden="1"/>
    </xf>
    <xf numFmtId="0" fontId="9" fillId="0" borderId="0" xfId="0" applyFont="1" applyFill="1" applyAlignment="1" applyProtection="1">
      <alignment horizontal="left" vertical="center" wrapText="1" indent="2"/>
      <protection hidden="1"/>
    </xf>
    <xf numFmtId="0" fontId="25" fillId="0" borderId="0" xfId="0" applyFont="1" applyFill="1" applyAlignment="1" applyProtection="1">
      <alignment vertical="center" wrapText="1"/>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0" xfId="0" applyFont="1" applyBorder="1" applyAlignment="1" applyProtection="1">
      <alignment vertical="center"/>
      <protection hidden="1"/>
    </xf>
    <xf numFmtId="171"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Border="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1" xfId="0" applyFont="1" applyBorder="1" applyAlignment="1" applyProtection="1">
      <alignment horizontal="left" vertical="center" wrapText="1"/>
      <protection hidden="1"/>
    </xf>
    <xf numFmtId="0" fontId="9" fillId="0" borderId="12" xfId="0" applyFont="1" applyBorder="1" applyAlignment="1" applyProtection="1">
      <alignment horizontal="left" vertical="center" wrapText="1"/>
      <protection hidden="1"/>
    </xf>
    <xf numFmtId="0" fontId="9" fillId="0" borderId="0" xfId="0" applyFont="1" applyBorder="1" applyAlignment="1" applyProtection="1">
      <alignment horizontal="left" vertical="center" wrapText="1"/>
      <protection hidden="1"/>
    </xf>
    <xf numFmtId="0" fontId="9" fillId="0" borderId="0" xfId="0" applyFont="1" applyBorder="1" applyAlignment="1" applyProtection="1">
      <alignment horizontal="center" vertical="top" wrapText="1"/>
      <protection hidden="1"/>
    </xf>
    <xf numFmtId="0" fontId="10" fillId="0" borderId="0" xfId="0" applyFont="1" applyAlignment="1" applyProtection="1">
      <alignment horizontal="left"/>
      <protection hidden="1"/>
    </xf>
    <xf numFmtId="0" fontId="10" fillId="0" borderId="0" xfId="0" applyFont="1" applyBorder="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Border="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Border="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172" fontId="10" fillId="0" borderId="0" xfId="0" applyNumberFormat="1" applyFont="1" applyFill="1" applyAlignment="1" applyProtection="1">
      <alignment horizontal="left" vertical="center" indent="1"/>
      <protection hidden="1"/>
    </xf>
    <xf numFmtId="0" fontId="9" fillId="0" borderId="0" xfId="0" applyFont="1" applyFill="1" applyAlignment="1" applyProtection="1">
      <alignment horizontal="left" vertical="center" indent="2"/>
      <protection hidden="1"/>
    </xf>
    <xf numFmtId="0" fontId="30" fillId="0" borderId="0" xfId="52" applyFont="1" applyBorder="1" applyAlignment="1" applyProtection="1">
      <alignment vertical="center"/>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Border="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Border="1" applyAlignment="1" applyProtection="1">
      <alignment vertical="center"/>
      <protection hidden="1"/>
    </xf>
    <xf numFmtId="0" fontId="5"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3" xfId="0" applyFont="1" applyBorder="1" applyAlignment="1" applyProtection="1">
      <alignment horizontal="center" vertical="center" wrapText="1"/>
      <protection hidden="1"/>
    </xf>
    <xf numFmtId="0" fontId="33" fillId="0" borderId="0" xfId="52" applyFont="1" applyBorder="1" applyAlignment="1" applyProtection="1">
      <alignment vertical="center"/>
      <protection hidden="1"/>
    </xf>
    <xf numFmtId="0" fontId="34" fillId="0" borderId="0" xfId="52" applyFont="1"/>
    <xf numFmtId="0" fontId="33" fillId="0" borderId="0" xfId="52" applyFont="1" applyAlignment="1" applyProtection="1">
      <alignment vertical="center"/>
      <protection hidden="1"/>
    </xf>
    <xf numFmtId="0" fontId="33" fillId="0" borderId="0" xfId="52" applyFont="1" applyProtection="1">
      <protection hidden="1"/>
    </xf>
    <xf numFmtId="0" fontId="34" fillId="0" borderId="0" xfId="52" applyFont="1" applyProtection="1">
      <protection hidden="1"/>
    </xf>
    <xf numFmtId="0" fontId="10" fillId="0" borderId="0" xfId="0" applyFont="1" applyFill="1" applyAlignment="1" applyProtection="1">
      <alignment horizontal="left" vertical="center" indent="1"/>
      <protection hidden="1"/>
    </xf>
    <xf numFmtId="0" fontId="9" fillId="0" borderId="14" xfId="0" applyFont="1" applyBorder="1" applyAlignment="1" applyProtection="1">
      <alignment horizontal="center" vertical="center" wrapText="1"/>
      <protection hidden="1"/>
    </xf>
    <xf numFmtId="0" fontId="9" fillId="0" borderId="15" xfId="0" applyFont="1" applyBorder="1" applyAlignment="1" applyProtection="1">
      <alignment vertical="center" wrapText="1"/>
      <protection hidden="1"/>
    </xf>
    <xf numFmtId="0" fontId="9" fillId="0" borderId="16"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9" fillId="0" borderId="0" xfId="0" applyFont="1" applyAlignment="1" applyProtection="1">
      <alignment vertical="center" wrapText="1"/>
      <protection hidden="1"/>
    </xf>
    <xf numFmtId="0" fontId="10" fillId="0" borderId="0" xfId="53" applyFont="1" applyFill="1" applyBorder="1" applyAlignment="1" applyProtection="1">
      <alignment vertical="top"/>
      <protection hidden="1"/>
    </xf>
    <xf numFmtId="0" fontId="10" fillId="0" borderId="0" xfId="53" applyFont="1" applyFill="1" applyAlignment="1" applyProtection="1">
      <alignment vertical="top"/>
      <protection hidden="1"/>
    </xf>
    <xf numFmtId="0" fontId="5" fillId="0" borderId="0" xfId="0" applyFont="1" applyFill="1" applyBorder="1" applyAlignment="1" applyProtection="1">
      <alignment horizontal="center" vertical="center"/>
      <protection hidden="1"/>
    </xf>
    <xf numFmtId="0" fontId="9" fillId="0" borderId="0" xfId="0" applyFont="1" applyFill="1" applyBorder="1" applyAlignment="1" applyProtection="1">
      <alignment vertical="center"/>
      <protection hidden="1"/>
    </xf>
    <xf numFmtId="0" fontId="9" fillId="2" borderId="6" xfId="0" applyFont="1" applyFill="1" applyBorder="1" applyAlignment="1" applyProtection="1">
      <alignment horizontal="left" vertical="center"/>
      <protection locked="0"/>
    </xf>
    <xf numFmtId="0" fontId="10" fillId="0" borderId="0" xfId="0" applyFont="1" applyFill="1" applyAlignment="1" applyProtection="1">
      <alignment horizontal="right" vertical="center" indent="1"/>
      <protection hidden="1"/>
    </xf>
    <xf numFmtId="0" fontId="0" fillId="0" borderId="0" xfId="0" applyBorder="1" applyProtection="1">
      <protection hidden="1"/>
    </xf>
    <xf numFmtId="0" fontId="10" fillId="0" borderId="0" xfId="53" applyFont="1" applyBorder="1" applyAlignment="1" applyProtection="1">
      <alignment horizontal="left" vertical="center"/>
      <protection hidden="1"/>
    </xf>
    <xf numFmtId="0" fontId="9" fillId="0" borderId="0" xfId="0" applyFont="1" applyFill="1" applyBorder="1" applyAlignment="1" applyProtection="1">
      <alignment horizontal="left" vertical="center" indent="2"/>
      <protection hidden="1"/>
    </xf>
    <xf numFmtId="0" fontId="9" fillId="0" borderId="19" xfId="0" applyFont="1" applyFill="1" applyBorder="1" applyAlignment="1" applyProtection="1">
      <alignment horizontal="left" vertical="center"/>
      <protection hidden="1"/>
    </xf>
    <xf numFmtId="0" fontId="9" fillId="0" borderId="0" xfId="47" applyNumberFormat="1" applyFont="1" applyFill="1" applyBorder="1"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10" fillId="0" borderId="0" xfId="0" applyFont="1" applyBorder="1" applyAlignment="1" applyProtection="1">
      <alignment horizontal="right" vertical="center" indent="1"/>
      <protection hidden="1"/>
    </xf>
    <xf numFmtId="172" fontId="27" fillId="0" borderId="0" xfId="0" applyNumberFormat="1" applyFont="1" applyAlignment="1" applyProtection="1">
      <alignment vertical="center"/>
      <protection hidden="1"/>
    </xf>
    <xf numFmtId="0" fontId="39" fillId="0" borderId="0" xfId="0" applyFont="1" applyFill="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Alignment="1" applyProtection="1">
      <alignment horizontal="center"/>
      <protection hidden="1"/>
    </xf>
    <xf numFmtId="0" fontId="39" fillId="0" borderId="0" xfId="0" applyFont="1" applyAlignment="1" applyProtection="1">
      <alignment horizontal="center" vertical="center"/>
      <protection hidden="1"/>
    </xf>
    <xf numFmtId="0" fontId="39" fillId="0" borderId="0" xfId="0" applyFont="1" applyProtection="1">
      <protection hidden="1"/>
    </xf>
    <xf numFmtId="0" fontId="39" fillId="0" borderId="0" xfId="0" applyFont="1" applyFill="1" applyProtection="1">
      <protection hidden="1"/>
    </xf>
    <xf numFmtId="0" fontId="39" fillId="0" borderId="0" xfId="0" applyFont="1" applyFill="1" applyAlignment="1" applyProtection="1">
      <alignment horizontal="center" vertical="center"/>
      <protection hidden="1"/>
    </xf>
    <xf numFmtId="0" fontId="42" fillId="0" borderId="0" xfId="0" applyFont="1" applyFill="1" applyAlignment="1" applyProtection="1">
      <alignment vertical="center"/>
      <protection hidden="1"/>
    </xf>
    <xf numFmtId="0" fontId="43" fillId="0" borderId="0" xfId="0" applyFont="1" applyFill="1" applyAlignment="1" applyProtection="1">
      <alignment vertical="center"/>
      <protection hidden="1"/>
    </xf>
    <xf numFmtId="0" fontId="36" fillId="0" borderId="0" xfId="47" applyNumberFormat="1" applyFont="1" applyFill="1" applyBorder="1" applyAlignment="1" applyProtection="1">
      <alignment horizontal="left" vertical="center" indent="1"/>
      <protection hidden="1"/>
    </xf>
    <xf numFmtId="0" fontId="38" fillId="0" borderId="0" xfId="0" applyFont="1" applyFill="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1" fillId="0" borderId="0" xfId="53" applyFont="1" applyFill="1" applyAlignment="1" applyProtection="1">
      <alignment vertical="center"/>
      <protection hidden="1"/>
    </xf>
    <xf numFmtId="0" fontId="41" fillId="0" borderId="0" xfId="53" applyFont="1" applyFill="1" applyBorder="1" applyAlignment="1" applyProtection="1">
      <alignment vertical="center"/>
      <protection hidden="1"/>
    </xf>
    <xf numFmtId="0" fontId="40" fillId="0" borderId="0" xfId="0" applyFont="1" applyFill="1" applyAlignment="1" applyProtection="1">
      <alignment horizontal="center" vertical="center"/>
      <protection hidden="1"/>
    </xf>
    <xf numFmtId="0" fontId="5" fillId="0" borderId="0" xfId="0" applyFont="1" applyBorder="1" applyAlignme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5" fillId="0" borderId="0" xfId="0" applyFont="1" applyBorder="1" applyAlignment="1" applyProtection="1">
      <alignment vertical="center"/>
      <protection hidden="1"/>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0" xfId="53" applyFont="1" applyFill="1" applyAlignment="1" applyProtection="1">
      <alignment vertical="top"/>
      <protection hidden="1"/>
    </xf>
    <xf numFmtId="0" fontId="9" fillId="0" borderId="6" xfId="0" applyFont="1" applyFill="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5" fillId="2" borderId="6" xfId="0" applyFont="1" applyFill="1" applyBorder="1" applyAlignment="1" applyProtection="1">
      <alignment horizontal="right" vertical="center" wrapText="1"/>
      <protection locked="0"/>
    </xf>
    <xf numFmtId="0" fontId="14" fillId="0" borderId="0" xfId="51" applyAlignment="1" applyProtection="1">
      <alignment vertical="center"/>
      <protection hidden="1"/>
    </xf>
    <xf numFmtId="0" fontId="14" fillId="0" borderId="0" xfId="51" applyProtection="1">
      <protection hidden="1"/>
    </xf>
    <xf numFmtId="0" fontId="9" fillId="0" borderId="0" xfId="0" applyFont="1" applyFill="1" applyAlignment="1" applyProtection="1">
      <alignment horizontal="right" vertical="top"/>
      <protection hidden="1"/>
    </xf>
    <xf numFmtId="0" fontId="47" fillId="0" borderId="0" xfId="0" applyFont="1" applyAlignment="1" applyProtection="1">
      <alignment vertical="center"/>
      <protection hidden="1"/>
    </xf>
    <xf numFmtId="0" fontId="9" fillId="0" borderId="0" xfId="0" applyFont="1" applyBorder="1" applyAlignment="1" applyProtection="1">
      <alignment horizontal="justify" vertical="center" wrapText="1"/>
      <protection hidden="1"/>
    </xf>
    <xf numFmtId="0" fontId="35" fillId="0" borderId="0" xfId="0" applyFont="1" applyFill="1" applyBorder="1" applyAlignment="1" applyProtection="1">
      <alignment horizontal="left" vertical="center"/>
      <protection hidden="1"/>
    </xf>
    <xf numFmtId="172"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16" xfId="0" applyFont="1" applyFill="1" applyBorder="1" applyAlignment="1" applyProtection="1">
      <alignment horizontal="left" vertical="center" wrapText="1"/>
      <protection hidden="1"/>
    </xf>
    <xf numFmtId="0" fontId="9" fillId="0" borderId="6" xfId="0" applyFont="1" applyBorder="1" applyAlignment="1" applyProtection="1">
      <alignment horizontal="left" vertical="center" wrapText="1" indent="2"/>
      <protection hidden="1"/>
    </xf>
    <xf numFmtId="0" fontId="9" fillId="0" borderId="6" xfId="0" applyFont="1" applyBorder="1" applyAlignment="1" applyProtection="1">
      <alignment horizontal="left" vertical="top" wrapText="1" indent="2"/>
      <protection hidden="1"/>
    </xf>
    <xf numFmtId="0" fontId="9" fillId="0" borderId="7" xfId="0" applyFont="1" applyBorder="1" applyAlignment="1" applyProtection="1">
      <alignment horizontal="left" vertical="center" wrapText="1" indent="2"/>
      <protection hidden="1"/>
    </xf>
    <xf numFmtId="0" fontId="9" fillId="0" borderId="14"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Fill="1" applyBorder="1" applyAlignment="1" applyProtection="1">
      <alignment horizontal="center" vertical="top" wrapText="1"/>
      <protection hidden="1"/>
    </xf>
    <xf numFmtId="0" fontId="9" fillId="0" borderId="18" xfId="0" applyFont="1" applyFill="1" applyBorder="1" applyAlignment="1" applyProtection="1">
      <alignment horizontal="center" vertical="top" wrapText="1"/>
      <protection hidden="1"/>
    </xf>
    <xf numFmtId="0" fontId="44" fillId="0" borderId="0" xfId="0" applyFont="1" applyFill="1" applyBorder="1" applyAlignment="1" applyProtection="1">
      <alignment horizontal="justify" vertical="center"/>
      <protection hidden="1"/>
    </xf>
    <xf numFmtId="0" fontId="44" fillId="0" borderId="0" xfId="0" applyFont="1" applyFill="1" applyBorder="1" applyAlignment="1" applyProtection="1">
      <alignment horizontal="center" vertical="center"/>
      <protection hidden="1"/>
    </xf>
    <xf numFmtId="0" fontId="5" fillId="0" borderId="0" xfId="0" applyFont="1" applyAlignment="1" applyProtection="1">
      <alignment horizontal="justify" vertical="center"/>
      <protection hidden="1"/>
    </xf>
    <xf numFmtId="0" fontId="48" fillId="0" borderId="0" xfId="0" applyFont="1" applyFill="1" applyAlignment="1" applyProtection="1">
      <alignment horizontal="right" vertical="center" wrapText="1"/>
      <protection hidden="1"/>
    </xf>
    <xf numFmtId="0" fontId="9" fillId="0" borderId="14" xfId="0" applyFont="1" applyFill="1" applyBorder="1" applyAlignment="1" applyProtection="1">
      <alignment horizontal="center" vertical="center" wrapText="1"/>
      <protection hidden="1"/>
    </xf>
    <xf numFmtId="0" fontId="44" fillId="0" borderId="0" xfId="0" applyFont="1" applyBorder="1" applyAlignment="1" applyProtection="1">
      <alignment horizontal="justify" vertical="center"/>
      <protection hidden="1"/>
    </xf>
    <xf numFmtId="0" fontId="9" fillId="0" borderId="24" xfId="0" applyFont="1" applyFill="1" applyBorder="1" applyAlignment="1" applyProtection="1">
      <alignment horizontal="center" vertical="top" wrapText="1"/>
      <protection hidden="1"/>
    </xf>
    <xf numFmtId="0" fontId="9" fillId="0" borderId="24" xfId="0" applyFont="1" applyFill="1" applyBorder="1" applyAlignment="1" applyProtection="1">
      <alignment vertical="top" wrapText="1"/>
      <protection hidden="1"/>
    </xf>
    <xf numFmtId="0" fontId="44" fillId="0" borderId="0" xfId="0" applyFont="1" applyBorder="1" applyAlignment="1" applyProtection="1">
      <alignment vertical="center"/>
      <protection hidden="1"/>
    </xf>
    <xf numFmtId="0" fontId="44" fillId="0" borderId="0" xfId="0" applyFont="1" applyFill="1" applyBorder="1" applyAlignment="1" applyProtection="1">
      <alignment vertical="center"/>
      <protection locked="0"/>
    </xf>
    <xf numFmtId="0" fontId="25" fillId="0" borderId="0" xfId="0" applyFont="1" applyFill="1" applyBorder="1" applyAlignment="1" applyProtection="1">
      <alignment vertical="center"/>
      <protection locked="0"/>
    </xf>
    <xf numFmtId="0" fontId="44" fillId="0" borderId="0" xfId="0" applyFont="1" applyBorder="1" applyAlignment="1" applyProtection="1">
      <alignment vertical="center" wrapText="1"/>
      <protection hidden="1"/>
    </xf>
    <xf numFmtId="0" fontId="44" fillId="0" borderId="0" xfId="0" applyFont="1" applyFill="1" applyBorder="1" applyAlignment="1" applyProtection="1">
      <alignment vertical="center"/>
      <protection hidden="1"/>
    </xf>
    <xf numFmtId="14" fontId="7" fillId="0" borderId="0" xfId="0" applyNumberFormat="1" applyFont="1" applyFill="1" applyBorder="1" applyAlignment="1" applyProtection="1">
      <alignment vertical="center" wrapText="1"/>
      <protection hidden="1"/>
    </xf>
    <xf numFmtId="0" fontId="7" fillId="0" borderId="0" xfId="0" applyFont="1" applyAlignment="1" applyProtection="1">
      <alignment vertical="top" wrapText="1"/>
      <protection hidden="1"/>
    </xf>
    <xf numFmtId="0" fontId="7" fillId="0" borderId="0" xfId="0" applyFont="1" applyFill="1" applyAlignment="1" applyProtection="1">
      <alignment vertical="top" wrapText="1"/>
      <protection hidden="1"/>
    </xf>
    <xf numFmtId="0" fontId="49"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5" fillId="0" borderId="0" xfId="0" applyFont="1" applyAlignment="1" applyProtection="1">
      <alignment horizontal="left" vertical="top" wrapText="1"/>
      <protection hidden="1"/>
    </xf>
    <xf numFmtId="0" fontId="50" fillId="0" borderId="0" xfId="0" applyFont="1" applyBorder="1" applyAlignment="1">
      <alignment horizontal="left"/>
    </xf>
    <xf numFmtId="0" fontId="9" fillId="0" borderId="13" xfId="0" applyFont="1" applyBorder="1" applyAlignment="1" applyProtection="1">
      <alignment horizontal="left" vertical="center" wrapText="1" indent="2"/>
      <protection hidden="1"/>
    </xf>
    <xf numFmtId="0" fontId="49" fillId="0" borderId="0" xfId="0" applyFont="1" applyProtection="1">
      <protection locked="0"/>
    </xf>
    <xf numFmtId="0" fontId="14" fillId="0" borderId="0" xfId="51" applyFont="1" applyAlignment="1" applyProtection="1">
      <alignment vertical="center"/>
      <protection hidden="1"/>
    </xf>
    <xf numFmtId="0" fontId="14" fillId="0" borderId="0" xfId="51" applyFont="1" applyFill="1" applyBorder="1" applyAlignment="1" applyProtection="1">
      <alignment vertical="center"/>
      <protection hidden="1"/>
    </xf>
    <xf numFmtId="0" fontId="14" fillId="0" borderId="0" xfId="51" applyFont="1" applyProtection="1">
      <protection hidden="1"/>
    </xf>
    <xf numFmtId="0" fontId="14" fillId="0" borderId="0" xfId="51" applyFont="1" applyFill="1" applyBorder="1" applyAlignment="1" applyProtection="1">
      <alignment horizontal="left" vertical="center"/>
      <protection hidden="1"/>
    </xf>
    <xf numFmtId="0" fontId="14" fillId="0" borderId="0" xfId="51" applyFont="1" applyFill="1" applyBorder="1" applyAlignment="1" applyProtection="1">
      <alignment horizontal="center" vertical="center"/>
      <protection hidden="1"/>
    </xf>
    <xf numFmtId="0" fontId="14" fillId="0" borderId="0" xfId="51" applyFont="1" applyAlignment="1" applyProtection="1">
      <alignment horizontal="left"/>
      <protection hidden="1"/>
    </xf>
    <xf numFmtId="0" fontId="14" fillId="0" borderId="0" xfId="51" applyFont="1" applyAlignment="1" applyProtection="1">
      <alignment horizontal="center"/>
      <protection hidden="1"/>
    </xf>
    <xf numFmtId="0" fontId="14" fillId="0" borderId="0" xfId="54" applyFont="1" applyAlignment="1" applyProtection="1">
      <alignment horizontal="center"/>
      <protection hidden="1"/>
    </xf>
    <xf numFmtId="0" fontId="14" fillId="0" borderId="0" xfId="54" applyFont="1" applyProtection="1">
      <protection hidden="1"/>
    </xf>
    <xf numFmtId="0" fontId="9" fillId="0" borderId="0" xfId="0" applyFont="1" applyAlignment="1" applyProtection="1">
      <alignment vertical="center" wrapText="1"/>
      <protection locked="0" hidden="1"/>
    </xf>
    <xf numFmtId="0" fontId="51" fillId="0" borderId="0" xfId="0" applyFont="1" applyAlignment="1" applyProtection="1">
      <alignment vertical="center"/>
      <protection hidden="1"/>
    </xf>
    <xf numFmtId="0" fontId="51" fillId="0" borderId="0" xfId="0" applyFont="1" applyProtection="1">
      <protection hidden="1"/>
    </xf>
    <xf numFmtId="0" fontId="52" fillId="0" borderId="0" xfId="0" applyFont="1" applyAlignment="1" applyProtection="1">
      <alignment vertical="center"/>
      <protection hidden="1"/>
    </xf>
    <xf numFmtId="0" fontId="53" fillId="0" borderId="0" xfId="0" applyFont="1" applyAlignment="1" applyProtection="1">
      <alignment vertical="center"/>
      <protection hidden="1"/>
    </xf>
    <xf numFmtId="0" fontId="54" fillId="0" borderId="0" xfId="47" applyNumberFormat="1" applyFont="1" applyFill="1" applyBorder="1" applyAlignment="1" applyProtection="1">
      <alignment vertical="center"/>
      <protection hidden="1"/>
    </xf>
    <xf numFmtId="0" fontId="54" fillId="0" borderId="0" xfId="53" applyFont="1" applyAlignment="1" applyProtection="1">
      <alignment vertical="center"/>
      <protection hidden="1"/>
    </xf>
    <xf numFmtId="0" fontId="54" fillId="0" borderId="0" xfId="53" applyFont="1" applyBorder="1" applyAlignment="1" applyProtection="1">
      <alignment vertical="center"/>
      <protection hidden="1"/>
    </xf>
    <xf numFmtId="0" fontId="51" fillId="0" borderId="0" xfId="0" applyFont="1" applyAlignment="1" applyProtection="1">
      <alignment horizontal="justify" vertical="center"/>
      <protection hidden="1"/>
    </xf>
    <xf numFmtId="0" fontId="54" fillId="0" borderId="0" xfId="47" applyNumberFormat="1" applyFont="1" applyFill="1" applyBorder="1" applyAlignment="1" applyProtection="1">
      <alignment horizontal="justify" vertical="center"/>
      <protection hidden="1"/>
    </xf>
    <xf numFmtId="0" fontId="54" fillId="0" borderId="0" xfId="53" applyFont="1" applyBorder="1" applyAlignment="1" applyProtection="1">
      <alignment horizontal="justify" vertical="center"/>
      <protection hidden="1"/>
    </xf>
    <xf numFmtId="0" fontId="51" fillId="0" borderId="0" xfId="0" applyFont="1" applyAlignment="1" applyProtection="1">
      <alignment horizontal="justify"/>
      <protection hidden="1"/>
    </xf>
    <xf numFmtId="0" fontId="25" fillId="0" borderId="0" xfId="0" applyFont="1" applyFill="1" applyAlignment="1" applyProtection="1">
      <alignment vertical="center"/>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NumberFormat="1" applyFont="1" applyFill="1" applyBorder="1" applyAlignment="1" applyProtection="1">
      <alignment vertical="center"/>
      <protection hidden="1"/>
    </xf>
    <xf numFmtId="0" fontId="7" fillId="0" borderId="0" xfId="53" applyFont="1" applyBorder="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Border="1" applyAlignment="1" applyProtection="1">
      <alignment vertical="center" wrapText="1"/>
      <protection hidden="1"/>
    </xf>
    <xf numFmtId="0" fontId="55" fillId="0" borderId="0" xfId="0" applyFont="1" applyAlignment="1" applyProtection="1">
      <alignment horizontal="center" vertical="center"/>
      <protection hidden="1"/>
    </xf>
    <xf numFmtId="0" fontId="25" fillId="2" borderId="6" xfId="0" applyFont="1" applyFill="1" applyBorder="1" applyAlignment="1" applyProtection="1">
      <alignment horizontal="center" vertical="center"/>
      <protection locked="0"/>
    </xf>
    <xf numFmtId="0" fontId="25" fillId="0" borderId="0" xfId="0" applyFont="1" applyFill="1" applyBorder="1" applyAlignment="1" applyProtection="1">
      <alignment horizontal="center" vertical="center"/>
      <protection hidden="1"/>
    </xf>
    <xf numFmtId="0" fontId="25" fillId="0" borderId="0" xfId="0" applyFont="1" applyFill="1" applyAlignment="1" applyProtection="1">
      <alignment horizontal="center" vertical="center"/>
      <protection hidden="1"/>
    </xf>
    <xf numFmtId="0" fontId="9" fillId="0" borderId="0" xfId="0" applyFont="1" applyAlignment="1" applyProtection="1">
      <alignment horizontal="left" vertical="center" wrapText="1" indent="2"/>
      <protection hidden="1"/>
    </xf>
    <xf numFmtId="0" fontId="9" fillId="0" borderId="0" xfId="0" applyFont="1" applyFill="1" applyAlignment="1" applyProtection="1">
      <alignment vertical="center"/>
    </xf>
    <xf numFmtId="0" fontId="57" fillId="0" borderId="0" xfId="0" applyFont="1"/>
    <xf numFmtId="0" fontId="5" fillId="0" borderId="0"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Border="1" applyAlignment="1" applyProtection="1">
      <alignment vertical="top"/>
      <protection hidden="1"/>
    </xf>
    <xf numFmtId="0" fontId="5" fillId="0" borderId="0" xfId="0" applyFont="1" applyAlignment="1" applyProtection="1">
      <alignment vertical="top"/>
      <protection hidden="1"/>
    </xf>
    <xf numFmtId="0" fontId="5" fillId="0" borderId="0" xfId="0" applyFont="1" applyBorder="1" applyAlignment="1" applyProtection="1">
      <alignment vertical="top"/>
      <protection hidden="1"/>
    </xf>
    <xf numFmtId="0" fontId="5" fillId="0" borderId="0" xfId="0" applyFont="1" applyBorder="1" applyAlignment="1" applyProtection="1">
      <alignment horizontal="right" vertical="top"/>
      <protection hidden="1"/>
    </xf>
    <xf numFmtId="0" fontId="50" fillId="0" borderId="0" xfId="0" applyFont="1" applyProtection="1">
      <protection hidden="1"/>
    </xf>
    <xf numFmtId="0" fontId="5"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center" vertical="center"/>
      <protection hidden="1"/>
    </xf>
    <xf numFmtId="0" fontId="5" fillId="0" borderId="0" xfId="0" applyFont="1" applyAlignment="1" applyProtection="1">
      <alignment horizontal="left"/>
      <protection hidden="1"/>
    </xf>
    <xf numFmtId="0" fontId="5" fillId="0" borderId="0" xfId="0" applyFont="1" applyBorder="1" applyProtection="1">
      <protection hidden="1"/>
    </xf>
    <xf numFmtId="0" fontId="5" fillId="0" borderId="0" xfId="0" applyFont="1" applyBorder="1" applyAlignment="1" applyProtection="1">
      <alignment vertical="top" wrapText="1"/>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horizontal="justify"/>
      <protection hidden="1"/>
    </xf>
    <xf numFmtId="0" fontId="8" fillId="0" borderId="0" xfId="0" applyFont="1" applyBorder="1" applyAlignment="1" applyProtection="1">
      <alignment vertical="top" wrapText="1"/>
      <protection hidden="1"/>
    </xf>
    <xf numFmtId="15" fontId="5" fillId="0" borderId="0" xfId="0" applyNumberFormat="1" applyFont="1" applyBorder="1" applyAlignment="1" applyProtection="1">
      <alignment vertical="top"/>
      <protection hidden="1"/>
    </xf>
    <xf numFmtId="0" fontId="5" fillId="0" borderId="4" xfId="0" applyFont="1" applyBorder="1" applyProtection="1">
      <protection hidden="1"/>
    </xf>
    <xf numFmtId="0" fontId="10" fillId="0" borderId="0" xfId="0" applyFont="1" applyFill="1" applyAlignment="1" applyProtection="1">
      <alignment horizontal="left" vertical="center" wrapText="1" indent="1"/>
      <protection hidden="1"/>
    </xf>
    <xf numFmtId="0" fontId="10" fillId="0" borderId="0" xfId="0" applyFont="1" applyAlignment="1" applyProtection="1">
      <alignment horizontal="left" vertical="center" wrapText="1" indent="1"/>
      <protection hidden="1"/>
    </xf>
    <xf numFmtId="0" fontId="9" fillId="0" borderId="0" xfId="53" applyFont="1" applyBorder="1"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wrapText="1" indent="1"/>
      <protection hidden="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16" xfId="0" applyFont="1" applyFill="1" applyBorder="1" applyAlignment="1" applyProtection="1">
      <alignment horizontal="center" vertical="center" wrapText="1"/>
      <protection locked="0"/>
    </xf>
    <xf numFmtId="0" fontId="71" fillId="0" borderId="0" xfId="0" applyFont="1" applyFill="1" applyAlignment="1" applyProtection="1">
      <alignment vertical="center" wrapText="1"/>
      <protection hidden="1"/>
    </xf>
    <xf numFmtId="0" fontId="72" fillId="0" borderId="0" xfId="0" applyFont="1" applyAlignment="1" applyProtection="1">
      <alignment vertical="center" wrapText="1"/>
      <protection hidden="1"/>
    </xf>
    <xf numFmtId="0" fontId="25" fillId="0" borderId="0" xfId="0" applyFont="1" applyFill="1" applyBorder="1" applyAlignment="1" applyProtection="1">
      <alignment horizontal="left" vertical="center"/>
      <protection hidden="1"/>
    </xf>
    <xf numFmtId="0" fontId="73" fillId="0" borderId="0" xfId="0" applyFont="1" applyFill="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4" fillId="6" borderId="26" xfId="52" applyFont="1" applyFill="1" applyBorder="1" applyAlignment="1" applyProtection="1">
      <alignment horizontal="center" vertical="top"/>
      <protection hidden="1"/>
    </xf>
    <xf numFmtId="0" fontId="9" fillId="0" borderId="0" xfId="52" applyFont="1" applyBorder="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0" xfId="0" applyFont="1" applyBorder="1" applyAlignment="1" applyProtection="1">
      <alignment vertical="top" wrapText="1"/>
      <protection hidden="1"/>
    </xf>
    <xf numFmtId="0" fontId="9" fillId="0" borderId="8" xfId="0" applyFont="1" applyBorder="1" applyAlignment="1" applyProtection="1">
      <alignment vertical="center"/>
      <protection hidden="1"/>
    </xf>
    <xf numFmtId="0" fontId="75" fillId="0" borderId="0" xfId="0" applyFont="1" applyFill="1" applyAlignment="1" applyProtection="1">
      <alignment vertical="center"/>
      <protection hidden="1"/>
    </xf>
    <xf numFmtId="0" fontId="51" fillId="0" borderId="0" xfId="0" applyFont="1" applyBorder="1" applyAlignment="1" applyProtection="1">
      <alignment vertical="center"/>
      <protection hidden="1"/>
    </xf>
    <xf numFmtId="0" fontId="51" fillId="0" borderId="0" xfId="0" applyFont="1" applyBorder="1" applyProtection="1">
      <protection hidden="1"/>
    </xf>
    <xf numFmtId="0" fontId="9" fillId="0" borderId="0" xfId="0" applyFont="1" applyAlignment="1" applyProtection="1">
      <alignment horizontal="justify" vertical="top"/>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9"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9" fillId="0" borderId="0" xfId="37" applyFont="1" applyFill="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7"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Fill="1" applyBorder="1" applyAlignment="1" applyProtection="1">
      <alignment horizontal="center" vertical="top" wrapText="1"/>
    </xf>
    <xf numFmtId="0" fontId="9" fillId="0" borderId="0" xfId="37" applyFont="1" applyFill="1" applyBorder="1" applyAlignment="1" applyProtection="1">
      <alignment vertical="top" wrapText="1"/>
    </xf>
    <xf numFmtId="0" fontId="9" fillId="0" borderId="0" xfId="37" applyFont="1" applyFill="1" applyBorder="1" applyAlignment="1" applyProtection="1">
      <alignment horizontal="left" vertical="top" wrapText="1"/>
    </xf>
    <xf numFmtId="0" fontId="9" fillId="0" borderId="0" xfId="37" applyFont="1" applyFill="1" applyBorder="1" applyAlignment="1" applyProtection="1">
      <alignment horizontal="center" vertical="top" wrapText="1"/>
      <protection locked="0"/>
    </xf>
    <xf numFmtId="0" fontId="9" fillId="0" borderId="0" xfId="37" applyFont="1" applyFill="1" applyBorder="1" applyAlignment="1" applyProtection="1">
      <alignment vertical="top" wrapText="1"/>
      <protection locked="0"/>
    </xf>
    <xf numFmtId="0" fontId="9" fillId="0" borderId="0" xfId="37" applyFont="1" applyFill="1" applyBorder="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2"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Border="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Fill="1" applyBorder="1" applyAlignment="1" applyProtection="1">
      <alignment horizontal="center" vertical="top" wrapText="1"/>
      <protection hidden="1"/>
    </xf>
    <xf numFmtId="0" fontId="9" fillId="0" borderId="0" xfId="0" applyFont="1" applyFill="1" applyBorder="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left" vertical="top" wrapText="1"/>
      <protection hidden="1"/>
    </xf>
    <xf numFmtId="0" fontId="10" fillId="0" borderId="4" xfId="0" applyFont="1" applyBorder="1" applyAlignment="1" applyProtection="1">
      <alignment horizontal="right" vertical="top" wrapText="1"/>
      <protection hidden="1"/>
    </xf>
    <xf numFmtId="0" fontId="10" fillId="0" borderId="4" xfId="0" applyFont="1" applyBorder="1" applyAlignment="1">
      <alignment horizontal="right" vertical="top" wrapText="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171" fontId="10" fillId="0" borderId="6" xfId="0" applyNumberFormat="1" applyFont="1" applyBorder="1" applyAlignment="1" applyProtection="1">
      <alignment horizontal="center" vertical="center"/>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7" fillId="0" borderId="4" xfId="0" applyFont="1" applyBorder="1" applyAlignment="1" applyProtection="1">
      <alignment horizontal="center" vertical="center"/>
      <protection hidden="1"/>
    </xf>
    <xf numFmtId="0" fontId="8" fillId="0" borderId="4" xfId="35" applyFont="1" applyBorder="1" applyAlignment="1" applyProtection="1">
      <alignment vertical="top"/>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4"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NumberFormat="1" applyFont="1" applyFill="1" applyBorder="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53" applyFont="1" applyBorder="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NumberFormat="1" applyFont="1" applyFill="1" applyBorder="1" applyAlignment="1" applyProtection="1">
      <alignment horizontal="left" vertical="center" indent="1"/>
      <protection hidden="1"/>
    </xf>
    <xf numFmtId="0" fontId="5" fillId="0" borderId="0" xfId="53" applyFont="1" applyBorder="1" applyAlignment="1" applyProtection="1">
      <alignment horizontal="left" vertical="center" indent="1"/>
      <protection hidden="1"/>
    </xf>
    <xf numFmtId="0" fontId="8" fillId="0" borderId="0" xfId="53" applyFont="1" applyFill="1" applyAlignment="1" applyProtection="1">
      <alignment vertical="center"/>
      <protection hidden="1"/>
    </xf>
    <xf numFmtId="0" fontId="5" fillId="0" borderId="0" xfId="35" applyFont="1" applyAlignment="1" applyProtection="1">
      <alignment vertical="center" wrapText="1"/>
      <protection hidden="1"/>
    </xf>
    <xf numFmtId="0" fontId="5" fillId="0" borderId="0" xfId="35" applyFont="1" applyFill="1" applyAlignment="1" applyProtection="1">
      <alignment vertical="center"/>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16" xfId="35" applyFont="1" applyBorder="1" applyAlignment="1" applyProtection="1">
      <alignment horizontal="center" vertical="top" wrapText="1"/>
      <protection hidden="1"/>
    </xf>
    <xf numFmtId="0" fontId="5" fillId="2" borderId="16"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0" fillId="0" borderId="0" xfId="35" applyFont="1" applyBorder="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0" fillId="0" borderId="0" xfId="35" applyFont="1" applyFill="1" applyBorder="1" applyAlignment="1" applyProtection="1">
      <alignment vertical="center"/>
      <protection hidden="1"/>
    </xf>
    <xf numFmtId="0" fontId="5" fillId="0" borderId="24" xfId="35" applyFont="1" applyBorder="1" applyAlignment="1" applyProtection="1">
      <alignment horizontal="center" vertical="top"/>
      <protection hidden="1"/>
    </xf>
    <xf numFmtId="0" fontId="5" fillId="0" borderId="0" xfId="35" applyFont="1" applyFill="1" applyBorder="1" applyAlignment="1" applyProtection="1">
      <alignment horizontal="center" vertical="top" wrapText="1"/>
      <protection hidden="1"/>
    </xf>
    <xf numFmtId="0" fontId="5" fillId="0" borderId="0" xfId="35" applyFont="1" applyFill="1" applyBorder="1" applyAlignment="1" applyProtection="1">
      <alignment vertical="top" wrapText="1"/>
      <protection hidden="1"/>
    </xf>
    <xf numFmtId="0" fontId="50" fillId="0" borderId="0" xfId="35" applyFont="1" applyBorder="1" applyAlignment="1" applyProtection="1">
      <alignment horizontal="justify" vertical="center"/>
      <protection hidden="1"/>
    </xf>
    <xf numFmtId="0" fontId="50" fillId="0" borderId="0" xfId="35" applyFont="1" applyFill="1" applyBorder="1" applyAlignment="1" applyProtection="1">
      <alignment horizontal="center" vertical="center"/>
      <protection hidden="1"/>
    </xf>
    <xf numFmtId="0" fontId="50" fillId="0" borderId="0" xfId="35" applyFont="1" applyFill="1" applyBorder="1" applyAlignment="1" applyProtection="1">
      <alignment horizontal="justify" vertical="center"/>
      <protection hidden="1"/>
    </xf>
    <xf numFmtId="0" fontId="5" fillId="0" borderId="6" xfId="35" applyFont="1" applyBorder="1" applyAlignment="1" applyProtection="1">
      <alignment horizontal="center" vertical="center" wrapText="1"/>
      <protection hidden="1"/>
    </xf>
    <xf numFmtId="0" fontId="5" fillId="0" borderId="25" xfId="35" applyFont="1" applyFill="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5" fillId="0" borderId="0" xfId="35" applyFont="1" applyBorder="1" applyAlignment="1" applyProtection="1">
      <alignment vertical="center"/>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2"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16" xfId="35" applyFont="1" applyFill="1" applyBorder="1" applyAlignment="1" applyProtection="1">
      <alignment horizontal="center" vertical="center"/>
      <protection locked="0" hidden="1"/>
    </xf>
    <xf numFmtId="0" fontId="8" fillId="2" borderId="16"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2"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8" fillId="0" borderId="0" xfId="35" applyFont="1" applyBorder="1" applyAlignment="1" applyProtection="1">
      <alignment horizontal="righ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Fill="1" applyBorder="1" applyAlignment="1" applyProtection="1">
      <alignment horizontal="center" vertical="top"/>
      <protection hidden="1"/>
    </xf>
    <xf numFmtId="0" fontId="2" fillId="0" borderId="0" xfId="35" applyFill="1" applyAlignment="1" applyProtection="1">
      <alignment vertical="top"/>
      <protection hidden="1"/>
    </xf>
    <xf numFmtId="0" fontId="2" fillId="0" borderId="0" xfId="35" applyFill="1" applyProtection="1">
      <protection hidden="1"/>
    </xf>
    <xf numFmtId="0" fontId="2" fillId="0" borderId="0" xfId="35" applyBorder="1" applyProtection="1">
      <protection hidden="1"/>
    </xf>
    <xf numFmtId="0" fontId="8" fillId="0" borderId="6" xfId="35" applyFont="1" applyBorder="1" applyAlignment="1" applyProtection="1">
      <alignment horizontal="center"/>
      <protection hidden="1"/>
    </xf>
    <xf numFmtId="0" fontId="2" fillId="0" borderId="6" xfId="35" applyFont="1" applyBorder="1" applyProtection="1">
      <protection hidden="1"/>
    </xf>
    <xf numFmtId="0" fontId="5" fillId="0" borderId="0" xfId="35" applyFont="1" applyBorder="1" applyAlignment="1" applyProtection="1">
      <alignment horizontal="justify" vertical="top" wrapText="1"/>
      <protection hidden="1"/>
    </xf>
    <xf numFmtId="0" fontId="58" fillId="0" borderId="0" xfId="35" applyFont="1" applyAlignment="1" applyProtection="1">
      <alignment vertical="top"/>
      <protection hidden="1"/>
    </xf>
    <xf numFmtId="0" fontId="5" fillId="0" borderId="0" xfId="35" applyFont="1" applyBorder="1" applyAlignment="1" applyProtection="1">
      <alignment vertical="top"/>
      <protection hidden="1"/>
    </xf>
    <xf numFmtId="0" fontId="66" fillId="0" borderId="0" xfId="38" applyFont="1"/>
    <xf numFmtId="0" fontId="58" fillId="0" borderId="0" xfId="35" applyFont="1" applyBorder="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5" fillId="0" borderId="0" xfId="35" applyFont="1" applyBorder="1" applyProtection="1">
      <protection hidden="1"/>
    </xf>
    <xf numFmtId="0" fontId="5" fillId="0" borderId="0" xfId="35" applyFont="1" applyBorder="1" applyAlignment="1" applyProtection="1">
      <alignment vertical="top" wrapText="1"/>
      <protection hidden="1"/>
    </xf>
    <xf numFmtId="0" fontId="8" fillId="0" borderId="0" xfId="35" applyFont="1" applyBorder="1" applyAlignment="1" applyProtection="1">
      <alignment horizontal="justify" vertical="top" wrapText="1"/>
      <protection hidden="1"/>
    </xf>
    <xf numFmtId="0" fontId="5" fillId="0" borderId="0" xfId="35" applyFont="1" applyBorder="1" applyAlignment="1" applyProtection="1">
      <alignment horizontal="justify"/>
      <protection hidden="1"/>
    </xf>
    <xf numFmtId="0" fontId="8" fillId="0" borderId="0" xfId="35" applyFont="1" applyBorder="1" applyAlignment="1" applyProtection="1">
      <alignment vertical="top" wrapText="1"/>
      <protection hidden="1"/>
    </xf>
    <xf numFmtId="15" fontId="5" fillId="0" borderId="0" xfId="35" applyNumberFormat="1" applyFont="1" applyBorder="1" applyAlignment="1" applyProtection="1">
      <alignment vertical="top"/>
      <protection hidden="1"/>
    </xf>
    <xf numFmtId="0" fontId="5" fillId="0" borderId="0" xfId="35" applyFont="1" applyFill="1" applyAlignment="1" applyProtection="1">
      <protection hidden="1"/>
    </xf>
    <xf numFmtId="0" fontId="5" fillId="0" borderId="0" xfId="35" applyFont="1" applyFill="1" applyBorder="1" applyAlignment="1" applyProtection="1">
      <protection hidden="1"/>
    </xf>
    <xf numFmtId="0" fontId="5" fillId="0" borderId="4" xfId="35" applyFont="1" applyBorder="1" applyProtection="1">
      <protection hidden="1"/>
    </xf>
    <xf numFmtId="0" fontId="5" fillId="0" borderId="4" xfId="35" applyFont="1" applyFill="1" applyBorder="1" applyAlignment="1" applyProtection="1">
      <protection hidden="1"/>
    </xf>
    <xf numFmtId="0" fontId="2" fillId="0" borderId="0" xfId="35" applyBorder="1" applyAlignment="1" applyProtection="1">
      <alignment vertical="top"/>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76"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9"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Font="1" applyProtection="1">
      <protection hidden="1"/>
    </xf>
    <xf numFmtId="0" fontId="2" fillId="0" borderId="0" xfId="48" applyFont="1" applyAlignment="1" applyProtection="1">
      <alignment horizontal="center"/>
      <protection hidden="1"/>
    </xf>
    <xf numFmtId="0" fontId="39" fillId="0" borderId="0" xfId="48" applyFont="1" applyProtection="1">
      <protection hidden="1"/>
    </xf>
    <xf numFmtId="0" fontId="10" fillId="0" borderId="0" xfId="48" applyFont="1" applyBorder="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0"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6" fillId="0" borderId="0" xfId="48" applyFont="1" applyAlignment="1" applyProtection="1">
      <alignment horizontal="center" vertical="center"/>
      <protection hidden="1"/>
    </xf>
    <xf numFmtId="0" fontId="2" fillId="0" borderId="0" xfId="48" applyBorder="1" applyProtection="1">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5"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2" xfId="48" applyFont="1" applyBorder="1" applyAlignment="1" applyProtection="1">
      <alignment vertical="center"/>
      <protection hidden="1"/>
    </xf>
    <xf numFmtId="0" fontId="9" fillId="0" borderId="9" xfId="48" applyFont="1" applyBorder="1" applyAlignment="1" applyProtection="1">
      <alignment vertical="center"/>
      <protection hidden="1"/>
    </xf>
    <xf numFmtId="0" fontId="9" fillId="0" borderId="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0" xfId="48" applyFont="1" applyBorder="1" applyAlignment="1" applyProtection="1">
      <alignment horizontal="left" vertical="center"/>
      <protection hidden="1"/>
    </xf>
    <xf numFmtId="0" fontId="9" fillId="0" borderId="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7" xfId="48" applyNumberFormat="1" applyFont="1" applyFill="1" applyBorder="1" applyAlignment="1" applyProtection="1">
      <alignment horizontal="center" vertical="center"/>
      <protection locked="0"/>
    </xf>
    <xf numFmtId="172" fontId="9" fillId="2" borderId="7" xfId="48" applyNumberFormat="1" applyFont="1" applyFill="1" applyBorder="1" applyAlignment="1" applyProtection="1">
      <alignment horizontal="center" vertical="center"/>
      <protection locked="0"/>
    </xf>
    <xf numFmtId="0" fontId="46" fillId="0" borderId="0" xfId="48" applyFont="1" applyAlignment="1" applyProtection="1">
      <alignment horizontal="center" vertical="center"/>
      <protection hidden="1"/>
    </xf>
    <xf numFmtId="0" fontId="68" fillId="0" borderId="0" xfId="48" applyFont="1" applyAlignment="1" applyProtection="1">
      <alignment vertical="center"/>
      <protection hidden="1"/>
    </xf>
    <xf numFmtId="0" fontId="67" fillId="0" borderId="33" xfId="50" applyFont="1" applyBorder="1" applyAlignment="1" applyProtection="1">
      <alignment horizontal="left" vertical="center" wrapText="1"/>
      <protection hidden="1"/>
    </xf>
    <xf numFmtId="0" fontId="67" fillId="0" borderId="34" xfId="50" applyFont="1" applyBorder="1" applyAlignment="1" applyProtection="1">
      <alignment horizontal="left" vertical="center" wrapText="1"/>
      <protection hidden="1"/>
    </xf>
    <xf numFmtId="0" fontId="2" fillId="2" borderId="6" xfId="0" applyFont="1" applyFill="1" applyBorder="1" applyAlignment="1" applyProtection="1">
      <alignment horizontal="center" vertical="center"/>
      <protection locked="0"/>
    </xf>
    <xf numFmtId="0" fontId="10" fillId="0" borderId="0" xfId="47" applyNumberFormat="1" applyFont="1" applyFill="1" applyBorder="1" applyAlignment="1" applyProtection="1">
      <alignment vertical="center"/>
      <protection hidden="1"/>
    </xf>
    <xf numFmtId="0" fontId="10" fillId="0" borderId="0" xfId="47" applyNumberFormat="1" applyFont="1" applyFill="1" applyBorder="1" applyAlignment="1" applyProtection="1">
      <alignment horizontal="left" vertical="center" indent="5"/>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Fill="1" applyBorder="1" applyAlignment="1" applyProtection="1">
      <alignment horizontal="center" vertical="top" wrapText="1"/>
      <protection hidden="1"/>
    </xf>
    <xf numFmtId="0" fontId="9" fillId="0" borderId="0" xfId="0" applyNumberFormat="1" applyFont="1" applyFill="1" applyBorder="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9" fillId="0" borderId="0" xfId="0" applyFont="1" applyAlignment="1" applyProtection="1">
      <alignment vertical="top" wrapText="1"/>
      <protection hidden="1"/>
    </xf>
    <xf numFmtId="0" fontId="10" fillId="0" borderId="0" xfId="0" applyFont="1" applyAlignment="1" applyProtection="1">
      <alignment vertical="center" wrapText="1"/>
      <protection hidden="1"/>
    </xf>
    <xf numFmtId="0" fontId="46" fillId="0" borderId="0" xfId="0" applyFont="1" applyBorder="1" applyAlignment="1" applyProtection="1">
      <alignment horizontal="left" vertical="center"/>
      <protection hidden="1"/>
    </xf>
    <xf numFmtId="0" fontId="2" fillId="2" borderId="0" xfId="0" applyFont="1" applyFill="1" applyBorder="1" applyAlignment="1" applyProtection="1">
      <alignment horizontal="center" vertical="center" wrapText="1"/>
      <protection locked="0"/>
    </xf>
    <xf numFmtId="14" fontId="2" fillId="2" borderId="0" xfId="0" applyNumberFormat="1" applyFont="1" applyFill="1" applyBorder="1" applyAlignment="1" applyProtection="1">
      <alignment horizontal="center" vertical="center" wrapText="1"/>
      <protection locked="0"/>
    </xf>
    <xf numFmtId="0" fontId="9" fillId="2" borderId="13" xfId="0" applyFont="1" applyFill="1" applyBorder="1" applyAlignment="1" applyProtection="1">
      <alignment horizontal="left" vertical="top" wrapText="1"/>
      <protection locked="0"/>
    </xf>
    <xf numFmtId="0" fontId="9" fillId="2" borderId="13" xfId="0" applyFont="1" applyFill="1" applyBorder="1" applyAlignment="1" applyProtection="1">
      <alignment horizontal="center" vertical="center" wrapText="1"/>
      <protection locked="0"/>
    </xf>
    <xf numFmtId="0" fontId="9" fillId="2" borderId="13" xfId="0" applyFont="1" applyFill="1" applyBorder="1" applyAlignment="1" applyProtection="1">
      <alignment horizontal="center" vertical="top" wrapText="1"/>
      <protection locked="0"/>
    </xf>
    <xf numFmtId="0" fontId="0" fillId="10" borderId="0" xfId="0" applyFill="1" applyAlignment="1" applyProtection="1">
      <alignment vertical="center"/>
      <protection hidden="1"/>
    </xf>
    <xf numFmtId="0" fontId="0" fillId="10" borderId="0" xfId="0" applyFill="1" applyProtection="1">
      <protection hidden="1"/>
    </xf>
    <xf numFmtId="0" fontId="9" fillId="0" borderId="0" xfId="0" applyFont="1" applyAlignment="1" applyProtection="1">
      <alignment horizontal="left" vertical="top" wrapText="1"/>
      <protection hidden="1"/>
    </xf>
    <xf numFmtId="0" fontId="77" fillId="0" borderId="0" xfId="52" applyFont="1" applyBorder="1" applyAlignment="1" applyProtection="1">
      <alignment vertical="center"/>
      <protection hidden="1"/>
    </xf>
    <xf numFmtId="0" fontId="9" fillId="0" borderId="0" xfId="47" applyNumberFormat="1" applyFont="1" applyFill="1" applyBorder="1" applyAlignment="1" applyProtection="1">
      <alignment horizontal="left" vertical="center" indent="5"/>
      <protection hidden="1"/>
    </xf>
    <xf numFmtId="0" fontId="9" fillId="0" borderId="0" xfId="0" applyFont="1" applyAlignment="1" applyProtection="1">
      <alignment horizontal="justify" vertical="center" wrapText="1"/>
      <protection hidden="1"/>
    </xf>
    <xf numFmtId="0" fontId="5" fillId="0" borderId="0" xfId="35" applyFont="1" applyFill="1" applyBorder="1" applyAlignment="1" applyProtection="1">
      <alignment vertical="center"/>
      <protection locked="0" hidden="1"/>
    </xf>
    <xf numFmtId="0" fontId="31" fillId="0" borderId="33" xfId="52" applyFont="1" applyBorder="1" applyAlignment="1" applyProtection="1">
      <alignment vertical="center"/>
      <protection hidden="1"/>
    </xf>
    <xf numFmtId="0" fontId="31" fillId="0" borderId="24" xfId="52" applyFont="1" applyBorder="1" applyAlignment="1" applyProtection="1">
      <alignment vertical="center"/>
      <protection hidden="1"/>
    </xf>
    <xf numFmtId="0" fontId="31" fillId="0" borderId="11" xfId="52" applyFont="1" applyBorder="1" applyAlignment="1" applyProtection="1">
      <alignment vertical="center"/>
      <protection hidden="1"/>
    </xf>
    <xf numFmtId="0" fontId="31" fillId="0" borderId="0" xfId="52" applyFont="1" applyBorder="1" applyAlignment="1" applyProtection="1">
      <alignment vertical="center"/>
      <protection hidden="1"/>
    </xf>
    <xf numFmtId="0" fontId="31" fillId="0" borderId="12" xfId="52" applyFont="1" applyBorder="1" applyAlignment="1" applyProtection="1">
      <alignment vertical="center"/>
      <protection hidden="1"/>
    </xf>
    <xf numFmtId="0" fontId="31" fillId="0" borderId="4" xfId="52" applyFont="1" applyBorder="1" applyAlignment="1" applyProtection="1">
      <alignment vertical="center"/>
      <protection hidden="1"/>
    </xf>
    <xf numFmtId="0" fontId="60" fillId="0" borderId="0" xfId="52" applyFont="1" applyBorder="1" applyAlignment="1" applyProtection="1">
      <alignment horizontal="center" vertical="top"/>
      <protection hidden="1"/>
    </xf>
    <xf numFmtId="0" fontId="60" fillId="0" borderId="0" xfId="52" applyFont="1" applyBorder="1" applyAlignment="1" applyProtection="1">
      <alignment horizontal="justify" vertical="center"/>
      <protection hidden="1"/>
    </xf>
    <xf numFmtId="0" fontId="46" fillId="10" borderId="26" xfId="0" applyFont="1" applyFill="1" applyBorder="1" applyAlignment="1" applyProtection="1">
      <alignment vertical="center"/>
      <protection hidden="1"/>
    </xf>
    <xf numFmtId="0" fontId="46" fillId="10" borderId="3" xfId="0" applyFont="1" applyFill="1" applyBorder="1" applyAlignment="1" applyProtection="1">
      <alignment vertical="center"/>
      <protection hidden="1"/>
    </xf>
    <xf numFmtId="0" fontId="5" fillId="0" borderId="0" xfId="35" applyFont="1" applyAlignment="1" applyProtection="1">
      <alignment horizontal="center" vertical="top"/>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center" vertical="center"/>
      <protection hidden="1"/>
    </xf>
    <xf numFmtId="0" fontId="2" fillId="0" borderId="0" xfId="0" applyFont="1" applyFill="1" applyAlignment="1" applyProtection="1">
      <alignment vertical="center"/>
      <protection hidden="1"/>
    </xf>
    <xf numFmtId="0" fontId="2" fillId="0" borderId="0" xfId="0" applyFont="1" applyAlignment="1" applyProtection="1">
      <alignment horizontal="center" vertical="center"/>
      <protection hidden="1"/>
    </xf>
    <xf numFmtId="0" fontId="2" fillId="0" borderId="0" xfId="0" applyFont="1" applyFill="1" applyProtection="1">
      <protection hidden="1"/>
    </xf>
    <xf numFmtId="0" fontId="2" fillId="0" borderId="0" xfId="0" applyFont="1" applyAlignment="1" applyProtection="1">
      <alignment horizontal="center"/>
      <protection hidden="1"/>
    </xf>
    <xf numFmtId="0" fontId="9" fillId="0" borderId="0" xfId="39" applyFont="1" applyBorder="1" applyAlignment="1" applyProtection="1">
      <alignment vertical="center"/>
      <protection hidden="1"/>
    </xf>
    <xf numFmtId="0" fontId="9" fillId="0" borderId="0" xfId="39" applyFont="1" applyAlignment="1" applyProtection="1">
      <alignment vertical="center"/>
      <protection hidden="1"/>
    </xf>
    <xf numFmtId="0" fontId="9" fillId="0" borderId="0" xfId="39" applyFont="1" applyProtection="1">
      <protection hidden="1"/>
    </xf>
    <xf numFmtId="0" fontId="9" fillId="8" borderId="0" xfId="39" applyFont="1" applyFill="1" applyAlignment="1" applyProtection="1">
      <alignment vertical="center"/>
      <protection hidden="1"/>
    </xf>
    <xf numFmtId="0" fontId="9" fillId="8" borderId="0" xfId="39" applyFont="1" applyFill="1" applyProtection="1">
      <protection hidden="1"/>
    </xf>
    <xf numFmtId="0" fontId="9" fillId="9" borderId="0" xfId="39" applyFont="1" applyFill="1" applyAlignment="1" applyProtection="1">
      <alignment vertical="center"/>
      <protection hidden="1"/>
    </xf>
    <xf numFmtId="0" fontId="9" fillId="9" borderId="0" xfId="39" applyFont="1" applyFill="1" applyProtection="1">
      <protection hidden="1"/>
    </xf>
    <xf numFmtId="0" fontId="10" fillId="0" borderId="6" xfId="39" applyFont="1" applyBorder="1" applyAlignment="1" applyProtection="1">
      <alignment horizontal="left" vertical="center" wrapText="1"/>
      <protection hidden="1"/>
    </xf>
    <xf numFmtId="0" fontId="9" fillId="0" borderId="6" xfId="39" applyFont="1" applyBorder="1" applyAlignment="1" applyProtection="1">
      <alignment vertical="center"/>
      <protection hidden="1"/>
    </xf>
    <xf numFmtId="0" fontId="9" fillId="0" borderId="6" xfId="39" applyFont="1" applyBorder="1" applyAlignment="1" applyProtection="1">
      <alignment horizontal="left" vertical="center" wrapText="1"/>
      <protection hidden="1"/>
    </xf>
    <xf numFmtId="0" fontId="9" fillId="7" borderId="6" xfId="39" applyFont="1" applyFill="1" applyBorder="1" applyAlignment="1" applyProtection="1">
      <alignment horizontal="left" vertical="center" wrapText="1"/>
      <protection locked="0" hidden="1"/>
    </xf>
    <xf numFmtId="0" fontId="9" fillId="7" borderId="6" xfId="39" applyFont="1" applyFill="1" applyBorder="1" applyAlignment="1" applyProtection="1">
      <alignment vertical="center"/>
      <protection locked="0" hidden="1"/>
    </xf>
    <xf numFmtId="0" fontId="9" fillId="0" borderId="6" xfId="39" applyFont="1" applyBorder="1" applyAlignment="1" applyProtection="1">
      <alignment horizontal="center" vertical="center" wrapText="1"/>
      <protection hidden="1"/>
    </xf>
    <xf numFmtId="0" fontId="9" fillId="7" borderId="6" xfId="39" applyFont="1" applyFill="1" applyBorder="1" applyAlignment="1" applyProtection="1">
      <alignment horizontal="left" vertical="center" wrapText="1"/>
      <protection hidden="1"/>
    </xf>
    <xf numFmtId="0" fontId="10" fillId="9" borderId="6" xfId="39" applyFont="1" applyFill="1" applyBorder="1" applyAlignment="1" applyProtection="1">
      <alignment vertical="center" wrapText="1"/>
      <protection hidden="1"/>
    </xf>
    <xf numFmtId="0" fontId="10" fillId="0" borderId="6" xfId="39" applyFont="1" applyFill="1" applyBorder="1" applyAlignment="1" applyProtection="1">
      <alignment vertical="center" wrapText="1"/>
      <protection hidden="1"/>
    </xf>
    <xf numFmtId="2" fontId="9" fillId="0" borderId="6" xfId="39" applyNumberFormat="1" applyFont="1" applyFill="1" applyBorder="1" applyAlignment="1" applyProtection="1">
      <alignment horizontal="left" vertical="center" wrapText="1"/>
      <protection locked="0" hidden="1"/>
    </xf>
    <xf numFmtId="0" fontId="9" fillId="0" borderId="6" xfId="39" applyFont="1" applyBorder="1" applyAlignment="1" applyProtection="1">
      <alignment vertical="center" wrapText="1"/>
      <protection hidden="1"/>
    </xf>
    <xf numFmtId="0" fontId="10" fillId="0" borderId="4" xfId="39" applyFont="1" applyBorder="1" applyAlignment="1" applyProtection="1">
      <alignment vertical="center"/>
      <protection hidden="1"/>
    </xf>
    <xf numFmtId="0" fontId="9" fillId="0" borderId="4" xfId="39" applyFont="1" applyBorder="1" applyAlignment="1" applyProtection="1">
      <alignment vertical="center"/>
      <protection hidden="1"/>
    </xf>
    <xf numFmtId="0" fontId="10" fillId="0" borderId="4" xfId="39" applyFont="1" applyBorder="1" applyAlignment="1" applyProtection="1">
      <alignment horizontal="right"/>
      <protection hidden="1"/>
    </xf>
    <xf numFmtId="0" fontId="11" fillId="0" borderId="0" xfId="39" applyFont="1" applyAlignment="1" applyProtection="1">
      <alignment vertical="center"/>
      <protection hidden="1"/>
    </xf>
    <xf numFmtId="0" fontId="10" fillId="0" borderId="0" xfId="39" applyFont="1" applyAlignment="1" applyProtection="1">
      <alignment horizontal="center" vertical="center"/>
      <protection hidden="1"/>
    </xf>
    <xf numFmtId="0" fontId="9" fillId="0" borderId="0" xfId="39" applyFont="1" applyAlignment="1" applyProtection="1">
      <alignment horizontal="justify" vertical="center"/>
      <protection hidden="1"/>
    </xf>
    <xf numFmtId="0" fontId="10" fillId="0" borderId="0" xfId="39" applyFont="1" applyAlignment="1" applyProtection="1">
      <alignment horizontal="left" vertical="center"/>
      <protection hidden="1"/>
    </xf>
    <xf numFmtId="0" fontId="9" fillId="0" borderId="0" xfId="53" applyFont="1" applyBorder="1" applyAlignment="1" applyProtection="1">
      <alignment horizontal="right" vertical="center"/>
      <protection hidden="1"/>
    </xf>
    <xf numFmtId="0" fontId="10" fillId="0" borderId="6" xfId="39" applyFont="1" applyBorder="1" applyAlignment="1" applyProtection="1">
      <alignment horizontal="center" vertical="center" wrapText="1"/>
      <protection hidden="1"/>
    </xf>
    <xf numFmtId="0" fontId="70" fillId="0" borderId="6" xfId="39" applyFont="1" applyBorder="1" applyAlignment="1" applyProtection="1">
      <alignment horizontal="center" vertical="center"/>
      <protection hidden="1"/>
    </xf>
    <xf numFmtId="0" fontId="9" fillId="0" borderId="0" xfId="35" applyFont="1" applyAlignment="1" applyProtection="1">
      <alignment vertical="center"/>
      <protection hidden="1"/>
    </xf>
    <xf numFmtId="0" fontId="9" fillId="0" borderId="0" xfId="35" applyFont="1" applyProtection="1">
      <protection hidden="1"/>
    </xf>
    <xf numFmtId="0" fontId="10" fillId="0" borderId="0" xfId="39" applyFont="1" applyAlignment="1" applyProtection="1">
      <alignment horizontal="left" vertical="center" wrapText="1"/>
      <protection hidden="1"/>
    </xf>
    <xf numFmtId="172" fontId="10" fillId="0" borderId="0" xfId="39" applyNumberFormat="1" applyFont="1" applyAlignment="1" applyProtection="1">
      <alignment horizontal="left" vertical="center"/>
      <protection hidden="1"/>
    </xf>
    <xf numFmtId="0" fontId="10" fillId="0" borderId="0" xfId="39" applyFont="1" applyAlignment="1" applyProtection="1">
      <alignment vertical="center"/>
      <protection hidden="1"/>
    </xf>
    <xf numFmtId="0" fontId="10" fillId="0" borderId="0" xfId="39" applyFont="1" applyAlignment="1" applyProtection="1">
      <alignment horizontal="right" vertical="center" indent="1"/>
      <protection hidden="1"/>
    </xf>
    <xf numFmtId="0" fontId="10" fillId="9" borderId="6" xfId="39" applyFont="1" applyFill="1" applyBorder="1" applyAlignment="1" applyProtection="1">
      <alignment horizontal="left" vertical="center" wrapText="1"/>
      <protection hidden="1"/>
    </xf>
    <xf numFmtId="0" fontId="70" fillId="0" borderId="26" xfId="39" applyFont="1" applyBorder="1" applyAlignment="1" applyProtection="1">
      <alignment horizontal="center" vertical="center"/>
      <protection hidden="1"/>
    </xf>
    <xf numFmtId="0" fontId="50" fillId="0" borderId="0" xfId="0" applyFont="1" applyBorder="1" applyAlignment="1">
      <alignment horizontal="left"/>
    </xf>
    <xf numFmtId="0" fontId="9" fillId="0" borderId="6" xfId="37" applyFont="1" applyBorder="1" applyAlignment="1" applyProtection="1">
      <alignment horizontal="center" vertical="center" wrapText="1"/>
      <protection hidden="1"/>
    </xf>
    <xf numFmtId="0" fontId="10" fillId="9" borderId="6" xfId="37" applyFont="1" applyFill="1" applyBorder="1" applyAlignment="1" applyProtection="1">
      <alignment vertical="center" wrapText="1"/>
      <protection hidden="1"/>
    </xf>
    <xf numFmtId="0" fontId="9" fillId="9" borderId="0" xfId="37" applyFont="1" applyFill="1" applyAlignment="1" applyProtection="1">
      <alignment vertical="center"/>
      <protection hidden="1"/>
    </xf>
    <xf numFmtId="0" fontId="9" fillId="9" borderId="0" xfId="37" applyFont="1" applyFill="1" applyProtection="1">
      <protection hidden="1"/>
    </xf>
    <xf numFmtId="0" fontId="9" fillId="0" borderId="6" xfId="37" applyFont="1" applyBorder="1" applyAlignment="1" applyProtection="1">
      <alignment horizontal="left" vertical="center" wrapText="1"/>
      <protection hidden="1"/>
    </xf>
    <xf numFmtId="0" fontId="9" fillId="7" borderId="6" xfId="37" applyFont="1" applyFill="1" applyBorder="1" applyAlignment="1" applyProtection="1">
      <alignment horizontal="center" vertical="center" wrapText="1"/>
      <protection locked="0" hidden="1"/>
    </xf>
    <xf numFmtId="0" fontId="9" fillId="0" borderId="6" xfId="37" applyFont="1" applyBorder="1" applyAlignment="1" applyProtection="1">
      <alignment horizontal="justify" vertical="center" wrapText="1"/>
      <protection hidden="1"/>
    </xf>
    <xf numFmtId="0" fontId="9" fillId="7" borderId="6" xfId="37" applyFont="1" applyFill="1" applyBorder="1" applyAlignment="1" applyProtection="1">
      <alignment horizontal="left" vertical="center" wrapText="1"/>
      <protection locked="0" hidden="1"/>
    </xf>
    <xf numFmtId="0" fontId="9" fillId="0" borderId="0" xfId="37" applyFont="1" applyProtection="1">
      <protection hidden="1"/>
    </xf>
    <xf numFmtId="0" fontId="10" fillId="0" borderId="6" xfId="37" applyFont="1" applyBorder="1" applyAlignment="1" applyProtection="1">
      <alignment horizontal="left" vertical="center" wrapText="1"/>
      <protection hidden="1"/>
    </xf>
    <xf numFmtId="0" fontId="9" fillId="0" borderId="6" xfId="39" applyFont="1" applyBorder="1" applyAlignment="1" applyProtection="1">
      <alignment horizontal="justify" vertical="top" wrapText="1"/>
      <protection hidden="1"/>
    </xf>
    <xf numFmtId="0" fontId="9" fillId="0" borderId="6" xfId="39" applyFont="1" applyFill="1" applyBorder="1" applyAlignment="1" applyProtection="1">
      <alignment horizontal="left" vertical="center" wrapText="1"/>
      <protection hidden="1"/>
    </xf>
    <xf numFmtId="0" fontId="9" fillId="0" borderId="6" xfId="39" applyFont="1" applyFill="1" applyBorder="1" applyAlignment="1" applyProtection="1">
      <alignment vertical="center"/>
      <protection hidden="1"/>
    </xf>
    <xf numFmtId="0" fontId="9" fillId="0" borderId="6" xfId="39" applyFont="1" applyBorder="1" applyAlignment="1" applyProtection="1">
      <alignment horizontal="center" vertical="center"/>
      <protection hidden="1"/>
    </xf>
    <xf numFmtId="0" fontId="9" fillId="0" borderId="6" xfId="39" applyFont="1" applyBorder="1" applyAlignment="1" applyProtection="1">
      <alignment vertical="center"/>
      <protection locked="0" hidden="1"/>
    </xf>
    <xf numFmtId="0" fontId="10" fillId="8" borderId="6" xfId="39" applyFont="1" applyFill="1" applyBorder="1" applyAlignment="1" applyProtection="1">
      <alignment horizontal="center" vertical="center" wrapText="1"/>
      <protection hidden="1"/>
    </xf>
    <xf numFmtId="0" fontId="10" fillId="9" borderId="6" xfId="38" applyFont="1" applyFill="1" applyBorder="1" applyAlignment="1" applyProtection="1">
      <alignment horizontal="center" vertical="center" wrapText="1"/>
      <protection hidden="1"/>
    </xf>
    <xf numFmtId="0" fontId="9" fillId="14" borderId="0" xfId="39" applyFont="1" applyFill="1" applyAlignment="1" applyProtection="1">
      <alignment vertical="center"/>
      <protection hidden="1"/>
    </xf>
    <xf numFmtId="0" fontId="9" fillId="14" borderId="0" xfId="39" applyFont="1" applyFill="1" applyProtection="1">
      <protection hidden="1"/>
    </xf>
    <xf numFmtId="2" fontId="9" fillId="0" borderId="6" xfId="39" applyNumberFormat="1" applyFont="1" applyFill="1" applyBorder="1" applyAlignment="1" applyProtection="1">
      <alignment horizontal="center" vertical="center" wrapText="1"/>
      <protection hidden="1"/>
    </xf>
    <xf numFmtId="0" fontId="9" fillId="0" borderId="6" xfId="39" applyFont="1" applyFill="1" applyBorder="1" applyAlignment="1" applyProtection="1">
      <alignment vertical="center" wrapText="1"/>
      <protection hidden="1"/>
    </xf>
    <xf numFmtId="0" fontId="10" fillId="0" borderId="26" xfId="39" applyFont="1" applyBorder="1" applyAlignment="1" applyProtection="1">
      <alignment vertical="center" wrapText="1"/>
      <protection hidden="1"/>
    </xf>
    <xf numFmtId="0" fontId="9" fillId="0" borderId="26" xfId="0" applyFont="1" applyBorder="1" applyAlignment="1" applyProtection="1">
      <alignment vertical="top"/>
      <protection hidden="1"/>
    </xf>
    <xf numFmtId="0" fontId="2" fillId="0" borderId="0" xfId="46" applyFont="1" applyAlignment="1" applyProtection="1">
      <alignment horizontal="center" vertical="center"/>
      <protection hidden="1"/>
    </xf>
    <xf numFmtId="0" fontId="2" fillId="0" borderId="0" xfId="46" applyFont="1" applyAlignment="1" applyProtection="1">
      <alignment vertical="center"/>
      <protection hidden="1"/>
    </xf>
    <xf numFmtId="0" fontId="2" fillId="2" borderId="10"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center" vertical="center"/>
      <protection hidden="1"/>
    </xf>
    <xf numFmtId="0" fontId="2" fillId="0" borderId="0" xfId="0" applyFont="1" applyFill="1" applyBorder="1" applyAlignment="1" applyProtection="1">
      <alignment horizontal="left" vertical="center"/>
      <protection hidden="1"/>
    </xf>
    <xf numFmtId="0" fontId="2" fillId="0" borderId="0" xfId="0" applyFont="1" applyFill="1" applyAlignment="1" applyProtection="1">
      <alignment horizontal="center" vertical="center"/>
      <protection hidden="1"/>
    </xf>
    <xf numFmtId="0" fontId="2" fillId="0" borderId="0" xfId="46" applyFont="1" applyProtection="1">
      <protection hidden="1"/>
    </xf>
    <xf numFmtId="0" fontId="49" fillId="0" borderId="0" xfId="0" applyFont="1" applyAlignment="1" applyProtection="1">
      <alignment vertical="top"/>
      <protection hidden="1"/>
    </xf>
    <xf numFmtId="0" fontId="10" fillId="0" borderId="4" xfId="35" applyFont="1" applyBorder="1" applyAlignment="1">
      <alignment horizontal="right" vertical="top" wrapText="1"/>
    </xf>
    <xf numFmtId="0" fontId="2" fillId="0" borderId="0" xfId="35" applyAlignment="1">
      <alignment vertical="center"/>
    </xf>
    <xf numFmtId="0" fontId="2" fillId="0" borderId="0" xfId="35"/>
    <xf numFmtId="0" fontId="12" fillId="0" borderId="0" xfId="35" applyFont="1" applyAlignment="1">
      <alignment vertical="center"/>
    </xf>
    <xf numFmtId="0" fontId="3" fillId="0" borderId="0" xfId="35" applyFont="1" applyAlignment="1">
      <alignment vertical="center"/>
    </xf>
    <xf numFmtId="0" fontId="10" fillId="0" borderId="0" xfId="35" applyFont="1" applyAlignment="1">
      <alignment horizontal="center" vertical="center"/>
    </xf>
    <xf numFmtId="0" fontId="9" fillId="0" borderId="0" xfId="35" applyFont="1" applyAlignment="1">
      <alignment vertical="center"/>
    </xf>
    <xf numFmtId="0" fontId="9" fillId="0" borderId="0" xfId="35" applyFont="1" applyAlignment="1">
      <alignment horizontal="justify" vertical="center"/>
    </xf>
    <xf numFmtId="0" fontId="10" fillId="0" borderId="0" xfId="35" applyFont="1" applyAlignment="1">
      <alignment vertical="center"/>
    </xf>
    <xf numFmtId="0" fontId="5" fillId="0" borderId="0" xfId="35" applyFont="1" applyAlignment="1">
      <alignment vertical="center"/>
    </xf>
    <xf numFmtId="0" fontId="10" fillId="0" borderId="0" xfId="35" applyFont="1" applyAlignment="1">
      <alignment horizontal="justify" vertical="center"/>
    </xf>
    <xf numFmtId="0" fontId="10" fillId="0" borderId="0" xfId="35" applyFont="1" applyAlignment="1">
      <alignment horizontal="left" vertical="center"/>
    </xf>
    <xf numFmtId="172" fontId="10" fillId="0" borderId="0" xfId="35" applyNumberFormat="1" applyFont="1" applyAlignment="1">
      <alignment horizontal="left" vertical="center" indent="1"/>
    </xf>
    <xf numFmtId="0" fontId="9" fillId="0" borderId="0" xfId="35" applyFont="1" applyAlignment="1">
      <alignment horizontal="left" vertical="center" indent="1"/>
    </xf>
    <xf numFmtId="0" fontId="10" fillId="0" borderId="0" xfId="35" applyFont="1" applyAlignment="1">
      <alignment horizontal="right" vertical="center" indent="1"/>
    </xf>
    <xf numFmtId="0" fontId="10" fillId="0" borderId="0" xfId="35" applyFont="1" applyAlignment="1">
      <alignment horizontal="left" vertical="center" wrapText="1" indent="1"/>
    </xf>
    <xf numFmtId="0" fontId="9" fillId="0" borderId="0" xfId="35" applyFont="1" applyAlignment="1">
      <alignment horizontal="left" vertical="center"/>
    </xf>
    <xf numFmtId="0" fontId="2" fillId="0" borderId="0" xfId="0" applyFont="1" applyAlignment="1" applyProtection="1">
      <alignment horizontal="justify" vertical="center" wrapText="1"/>
      <protection hidden="1"/>
    </xf>
    <xf numFmtId="0" fontId="2" fillId="0" borderId="0" xfId="0" applyFont="1" applyAlignment="1" applyProtection="1">
      <alignment horizontal="justify" vertical="center"/>
      <protection hidden="1"/>
    </xf>
    <xf numFmtId="0" fontId="5" fillId="0" borderId="0" xfId="0" quotePrefix="1" applyFont="1" applyAlignment="1" applyProtection="1">
      <alignment vertical="center" wrapText="1"/>
      <protection hidden="1"/>
    </xf>
    <xf numFmtId="0" fontId="5" fillId="0" borderId="0" xfId="0" applyFont="1" applyAlignment="1" applyProtection="1">
      <alignment vertical="center"/>
      <protection hidden="1"/>
    </xf>
    <xf numFmtId="172" fontId="27" fillId="0" borderId="0" xfId="0" applyNumberFormat="1" applyFont="1" applyAlignment="1" applyProtection="1">
      <alignment horizontal="left" vertical="center"/>
      <protection hidden="1"/>
    </xf>
    <xf numFmtId="0" fontId="63" fillId="0" borderId="7" xfId="52" applyFont="1" applyBorder="1" applyAlignment="1" applyProtection="1">
      <alignment horizontal="center" vertical="center" textRotation="90"/>
      <protection hidden="1"/>
    </xf>
    <xf numFmtId="0" fontId="63" fillId="0" borderId="14" xfId="52" applyFont="1" applyBorder="1" applyAlignment="1" applyProtection="1">
      <alignment horizontal="center" vertical="center" textRotation="90"/>
      <protection hidden="1"/>
    </xf>
    <xf numFmtId="0" fontId="63" fillId="0" borderId="13"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11" borderId="33" xfId="52" applyFont="1" applyFill="1" applyBorder="1" applyAlignment="1" applyProtection="1">
      <alignment horizontal="center" vertical="center" wrapText="1"/>
      <protection hidden="1"/>
    </xf>
    <xf numFmtId="0" fontId="11" fillId="11" borderId="24" xfId="52" applyFont="1" applyFill="1" applyBorder="1" applyAlignment="1" applyProtection="1">
      <alignment horizontal="center" vertical="center" wrapText="1"/>
      <protection hidden="1"/>
    </xf>
    <xf numFmtId="0" fontId="11" fillId="11" borderId="34" xfId="52" applyFont="1" applyFill="1" applyBorder="1" applyAlignment="1" applyProtection="1">
      <alignment horizontal="center" vertical="center" wrapText="1"/>
      <protection hidden="1"/>
    </xf>
    <xf numFmtId="0" fontId="31" fillId="0" borderId="24" xfId="52" applyFont="1" applyBorder="1" applyAlignment="1" applyProtection="1">
      <alignment horizontal="center" vertical="center"/>
      <protection hidden="1"/>
    </xf>
    <xf numFmtId="0" fontId="31" fillId="0" borderId="34" xfId="52" applyFont="1" applyBorder="1" applyAlignment="1" applyProtection="1">
      <alignment horizontal="center" vertical="center"/>
      <protection hidden="1"/>
    </xf>
    <xf numFmtId="0" fontId="31" fillId="0" borderId="0" xfId="52" applyFont="1" applyBorder="1" applyAlignment="1" applyProtection="1">
      <alignment horizontal="center" vertical="center"/>
      <protection hidden="1"/>
    </xf>
    <xf numFmtId="0" fontId="31" fillId="0" borderId="8"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61" fillId="0" borderId="0" xfId="52" applyFont="1" applyBorder="1"/>
    <xf numFmtId="0" fontId="60" fillId="0" borderId="5" xfId="52" applyFont="1" applyBorder="1" applyAlignment="1" applyProtection="1">
      <alignment horizontal="justify" vertical="center"/>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45" fillId="0" borderId="0" xfId="52" applyFont="1" applyBorder="1" applyAlignment="1" applyProtection="1">
      <alignment horizontal="center" vertical="center"/>
      <protection hidden="1"/>
    </xf>
    <xf numFmtId="0" fontId="74" fillId="6" borderId="3" xfId="52" applyFont="1" applyFill="1" applyBorder="1" applyAlignment="1" applyProtection="1">
      <alignment horizontal="justify" vertical="center"/>
      <protection hidden="1"/>
    </xf>
    <xf numFmtId="0" fontId="74" fillId="6" borderId="10" xfId="52" applyFont="1" applyFill="1" applyBorder="1" applyAlignment="1" applyProtection="1">
      <alignment horizontal="justify" vertical="center"/>
      <protection hidden="1"/>
    </xf>
    <xf numFmtId="0" fontId="2" fillId="2" borderId="29" xfId="48" applyFont="1" applyFill="1" applyBorder="1" applyAlignment="1" applyProtection="1">
      <alignment horizontal="left" vertical="center"/>
      <protection locked="0"/>
    </xf>
    <xf numFmtId="0" fontId="9" fillId="2" borderId="35" xfId="48" applyFont="1" applyFill="1" applyBorder="1" applyAlignment="1" applyProtection="1">
      <alignment horizontal="left" vertical="center"/>
      <protection locked="0"/>
    </xf>
    <xf numFmtId="0" fontId="9" fillId="2" borderId="15" xfId="48" applyFont="1" applyFill="1" applyBorder="1" applyAlignment="1" applyProtection="1">
      <alignment horizontal="left" vertical="center"/>
      <protection locked="0"/>
    </xf>
    <xf numFmtId="0" fontId="67"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2" fillId="2" borderId="35" xfId="48" applyFont="1" applyFill="1" applyBorder="1" applyAlignment="1" applyProtection="1">
      <alignment horizontal="left" vertical="center"/>
      <protection locked="0"/>
    </xf>
    <xf numFmtId="0" fontId="2" fillId="2" borderId="15" xfId="48" applyFont="1" applyFill="1" applyBorder="1" applyAlignment="1" applyProtection="1">
      <alignment horizontal="left" vertical="center"/>
      <protection locked="0"/>
    </xf>
    <xf numFmtId="0" fontId="10" fillId="0" borderId="0" xfId="48" applyFont="1" applyBorder="1" applyAlignment="1" applyProtection="1">
      <alignment horizontal="center" vertical="center"/>
      <protection hidden="1"/>
    </xf>
    <xf numFmtId="0" fontId="37" fillId="5" borderId="0" xfId="48" applyFont="1" applyFill="1" applyBorder="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0"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0" xfId="48" applyFont="1" applyFill="1" applyBorder="1" applyAlignment="1" applyProtection="1">
      <alignment horizontal="center" vertical="center" wrapText="1"/>
      <protection locked="0"/>
    </xf>
    <xf numFmtId="0" fontId="10" fillId="0" borderId="0" xfId="0" applyFont="1" applyAlignment="1" applyProtection="1">
      <alignment horizontal="justify" vertical="center" wrapText="1"/>
      <protection hidden="1"/>
    </xf>
    <xf numFmtId="0" fontId="10" fillId="0" borderId="4" xfId="0" applyFont="1" applyBorder="1" applyAlignment="1" applyProtection="1">
      <alignment horizontal="left" vertical="center"/>
      <protection hidden="1"/>
    </xf>
    <xf numFmtId="0" fontId="10" fillId="12"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9" fillId="0" borderId="0" xfId="53" applyFont="1" applyFill="1" applyBorder="1" applyAlignment="1" applyProtection="1">
      <alignment horizontal="left" vertical="center" wrapText="1"/>
      <protection hidden="1"/>
    </xf>
    <xf numFmtId="0" fontId="10" fillId="0" borderId="0" xfId="0" applyFont="1" applyAlignment="1" applyProtection="1">
      <alignment horizontal="center" vertical="center"/>
      <protection hidden="1"/>
    </xf>
    <xf numFmtId="0" fontId="10" fillId="0" borderId="0" xfId="53" applyFont="1" applyFill="1" applyBorder="1" applyAlignment="1" applyProtection="1">
      <alignment horizontal="left" vertical="center"/>
      <protection hidden="1"/>
    </xf>
    <xf numFmtId="0" fontId="10" fillId="0" borderId="4" xfId="0" applyFont="1" applyBorder="1" applyAlignment="1" applyProtection="1">
      <alignment horizontal="left" vertical="top"/>
      <protection hidden="1"/>
    </xf>
    <xf numFmtId="0" fontId="9" fillId="0" borderId="0" xfId="0" applyFont="1" applyAlignment="1" applyProtection="1">
      <alignment horizontal="justify" vertical="center"/>
      <protection hidden="1"/>
    </xf>
    <xf numFmtId="0" fontId="9" fillId="0" borderId="0" xfId="53" applyFont="1" applyFill="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5" fillId="0" borderId="0" xfId="0" applyFont="1" applyBorder="1" applyAlignment="1" applyProtection="1">
      <alignment horizontal="justify" vertical="center" wrapText="1"/>
      <protection hidden="1"/>
    </xf>
    <xf numFmtId="0" fontId="9" fillId="0" borderId="0" xfId="53" applyFont="1" applyFill="1" applyAlignment="1" applyProtection="1">
      <alignment horizontal="left" vertical="center" wrapText="1"/>
      <protection hidden="1"/>
    </xf>
    <xf numFmtId="0" fontId="5" fillId="0" borderId="0" xfId="0" applyFont="1" applyBorder="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Border="1" applyAlignment="1" applyProtection="1">
      <alignment horizontal="justify" vertical="center"/>
      <protection hidden="1"/>
    </xf>
    <xf numFmtId="0" fontId="5" fillId="2" borderId="5" xfId="0" applyFont="1" applyFill="1" applyBorder="1" applyAlignment="1" applyProtection="1">
      <alignment horizontal="justify" vertical="center" wrapText="1"/>
      <protection locked="0"/>
    </xf>
    <xf numFmtId="0" fontId="5" fillId="0" borderId="0" xfId="0" applyFont="1" applyAlignment="1" applyProtection="1">
      <alignment horizontal="justify" vertical="center"/>
      <protection hidden="1"/>
    </xf>
    <xf numFmtId="0" fontId="10" fillId="0" borderId="4" xfId="0" applyFont="1" applyBorder="1" applyAlignment="1" applyProtection="1">
      <alignment horizontal="right" vertical="top" wrapText="1"/>
      <protection hidden="1"/>
    </xf>
    <xf numFmtId="0" fontId="10" fillId="0" borderId="0" xfId="0" applyFont="1" applyFill="1" applyBorder="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0" xfId="0" applyFont="1" applyBorder="1" applyAlignment="1" applyProtection="1">
      <alignment horizontal="center" vertical="center" wrapText="1"/>
      <protection hidden="1"/>
    </xf>
    <xf numFmtId="0" fontId="45" fillId="0" borderId="0" xfId="0" applyFont="1" applyAlignment="1" applyProtection="1">
      <alignment horizontal="center" vertical="center"/>
      <protection hidden="1"/>
    </xf>
    <xf numFmtId="0" fontId="10" fillId="0" borderId="7" xfId="0" applyFont="1" applyBorder="1" applyAlignment="1" applyProtection="1">
      <alignment horizontal="center" vertical="center"/>
      <protection hidden="1"/>
    </xf>
    <xf numFmtId="0" fontId="0" fillId="0" borderId="13" xfId="0" applyBorder="1" applyAlignment="1">
      <alignment horizontal="center" vertical="center"/>
    </xf>
    <xf numFmtId="0" fontId="10" fillId="0" borderId="7" xfId="0" applyFont="1" applyBorder="1" applyAlignment="1" applyProtection="1">
      <alignment horizontal="center" vertical="center" wrapText="1"/>
      <protection hidden="1"/>
    </xf>
    <xf numFmtId="0" fontId="10" fillId="0" borderId="13" xfId="0" applyFont="1" applyBorder="1" applyAlignment="1" applyProtection="1">
      <alignment horizontal="center" vertical="center" wrapText="1"/>
      <protection hidden="1"/>
    </xf>
    <xf numFmtId="0" fontId="0" fillId="0" borderId="13"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0"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wrapText="1"/>
      <protection hidden="1"/>
    </xf>
    <xf numFmtId="0" fontId="9" fillId="0" borderId="13" xfId="0" applyFont="1" applyBorder="1" applyAlignment="1" applyProtection="1">
      <alignment horizontal="center" vertical="center" wrapText="1"/>
      <protection hidden="1"/>
    </xf>
    <xf numFmtId="0" fontId="9" fillId="0" borderId="4" xfId="0" applyFont="1" applyFill="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5" fillId="0" borderId="0" xfId="35" applyFont="1" applyAlignment="1" applyProtection="1">
      <alignment horizontal="center" vertical="center"/>
      <protection hidden="1"/>
    </xf>
    <xf numFmtId="0" fontId="8" fillId="0" borderId="7" xfId="35" applyFont="1" applyBorder="1" applyAlignment="1" applyProtection="1">
      <alignment horizontal="center" vertical="center"/>
      <protection hidden="1"/>
    </xf>
    <xf numFmtId="0" fontId="5" fillId="0" borderId="13" xfId="35" applyFont="1" applyBorder="1" applyAlignment="1" applyProtection="1">
      <alignment horizontal="center" vertical="center"/>
      <protection hidden="1"/>
    </xf>
    <xf numFmtId="0" fontId="8" fillId="0" borderId="7" xfId="35" applyFont="1" applyBorder="1" applyAlignment="1" applyProtection="1">
      <alignment horizontal="center" vertical="center" wrapText="1"/>
      <protection hidden="1"/>
    </xf>
    <xf numFmtId="0" fontId="5" fillId="0" borderId="13" xfId="35" applyFont="1" applyBorder="1" applyAlignment="1" applyProtection="1">
      <alignment horizontal="center" vertical="center" wrapText="1"/>
      <protection hidden="1"/>
    </xf>
    <xf numFmtId="0" fontId="5" fillId="0" borderId="7"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Fill="1" applyBorder="1" applyAlignment="1" applyProtection="1">
      <alignment horizontal="justify" vertical="center" wrapText="1"/>
      <protection hidden="1"/>
    </xf>
    <xf numFmtId="0" fontId="5" fillId="0" borderId="26" xfId="35" applyFont="1" applyBorder="1" applyAlignment="1" applyProtection="1">
      <alignment horizontal="center" vertical="center" wrapText="1"/>
      <protection hidden="1"/>
    </xf>
    <xf numFmtId="0" fontId="5" fillId="0" borderId="10" xfId="35" applyFont="1" applyBorder="1" applyAlignment="1" applyProtection="1">
      <alignment horizontal="center" vertical="center" wrapText="1"/>
      <protection hidden="1"/>
    </xf>
    <xf numFmtId="0" fontId="5" fillId="0" borderId="0" xfId="53" applyFont="1" applyFill="1" applyAlignment="1" applyProtection="1">
      <alignment horizontal="left" vertical="center" wrapText="1"/>
      <protection hidden="1"/>
    </xf>
    <xf numFmtId="0" fontId="8" fillId="0" borderId="0" xfId="35" applyFont="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7" xfId="35" applyFont="1" applyBorder="1" applyAlignment="1" applyProtection="1">
      <alignment horizontal="center" vertical="center" wrapText="1"/>
      <protection hidden="1"/>
    </xf>
    <xf numFmtId="0" fontId="10" fillId="0" borderId="13"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0" xfId="35" applyFont="1" applyBorder="1" applyAlignment="1" applyProtection="1">
      <alignment horizontal="center" vertical="center" wrapText="1"/>
      <protection hidden="1"/>
    </xf>
    <xf numFmtId="0" fontId="8" fillId="12"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Fill="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0"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81" fillId="0" borderId="0" xfId="0" applyFont="1" applyAlignment="1" applyProtection="1">
      <alignment horizontal="center" vertical="center"/>
      <protection hidden="1"/>
    </xf>
    <xf numFmtId="0" fontId="5" fillId="0" borderId="16" xfId="0" applyFont="1" applyBorder="1" applyAlignment="1" applyProtection="1">
      <alignment horizontal="left" vertical="top" wrapText="1"/>
      <protection hidden="1"/>
    </xf>
    <xf numFmtId="0" fontId="5" fillId="0" borderId="18" xfId="0" applyFont="1" applyBorder="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11" fillId="11" borderId="11" xfId="52" applyFont="1" applyFill="1" applyBorder="1" applyAlignment="1" applyProtection="1">
      <alignment horizontal="center" vertical="center" wrapText="1"/>
      <protection hidden="1"/>
    </xf>
    <xf numFmtId="0" fontId="11" fillId="11" borderId="0" xfId="52" applyFont="1" applyFill="1" applyBorder="1" applyAlignment="1" applyProtection="1">
      <alignment horizontal="center" vertical="center" wrapText="1"/>
      <protection hidden="1"/>
    </xf>
    <xf numFmtId="0" fontId="5" fillId="2" borderId="26" xfId="0" applyFont="1" applyFill="1" applyBorder="1" applyAlignment="1" applyProtection="1">
      <alignment horizontal="center" vertical="top" wrapText="1"/>
      <protection locked="0"/>
    </xf>
    <xf numFmtId="0" fontId="5" fillId="2" borderId="3" xfId="0" applyFont="1" applyFill="1" applyBorder="1" applyAlignment="1" applyProtection="1">
      <alignment horizontal="center" vertical="top" wrapText="1"/>
      <protection locked="0"/>
    </xf>
    <xf numFmtId="0" fontId="5" fillId="2" borderId="10" xfId="0" applyFont="1" applyFill="1" applyBorder="1" applyAlignment="1" applyProtection="1">
      <alignment horizontal="center" vertical="top" wrapText="1"/>
      <protection locked="0"/>
    </xf>
    <xf numFmtId="0" fontId="5" fillId="0" borderId="17" xfId="0" applyFont="1" applyBorder="1" applyAlignment="1" applyProtection="1">
      <alignment horizontal="left" vertical="top" wrapText="1"/>
      <protection hidden="1"/>
    </xf>
    <xf numFmtId="0" fontId="8" fillId="0" borderId="33"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12"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5" fillId="0" borderId="0" xfId="0" applyFont="1" applyAlignment="1" applyProtection="1">
      <alignment horizontal="left" vertical="top" wrapText="1"/>
      <protection hidden="1"/>
    </xf>
    <xf numFmtId="0" fontId="8" fillId="0" borderId="7"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10" fillId="0" borderId="0" xfId="47" applyNumberFormat="1" applyFont="1" applyFill="1" applyBorder="1" applyAlignment="1" applyProtection="1">
      <alignment horizontal="left" vertical="center"/>
      <protection hidden="1"/>
    </xf>
    <xf numFmtId="0" fontId="5" fillId="0" borderId="26" xfId="0" applyFont="1" applyBorder="1" applyAlignment="1" applyProtection="1">
      <alignment horizontal="center" vertical="top" wrapText="1"/>
      <protection hidden="1"/>
    </xf>
    <xf numFmtId="0" fontId="5" fillId="0" borderId="3" xfId="0" applyFont="1" applyBorder="1" applyAlignment="1" applyProtection="1">
      <alignment horizontal="center" vertical="top" wrapText="1"/>
      <protection hidden="1"/>
    </xf>
    <xf numFmtId="0" fontId="5" fillId="0" borderId="10" xfId="0" applyFont="1" applyBorder="1" applyAlignment="1" applyProtection="1">
      <alignment horizontal="center" vertical="top" wrapText="1"/>
      <protection hidden="1"/>
    </xf>
    <xf numFmtId="0" fontId="9" fillId="0" borderId="0" xfId="35" quotePrefix="1" applyFont="1" applyFill="1" applyAlignment="1">
      <alignment horizontal="left" vertical="center" wrapText="1"/>
    </xf>
    <xf numFmtId="0" fontId="9" fillId="0" borderId="0" xfId="35" applyFont="1" applyFill="1" applyAlignment="1">
      <alignment horizontal="left" vertical="center" wrapText="1"/>
    </xf>
    <xf numFmtId="0" fontId="10" fillId="0" borderId="4" xfId="35" applyFont="1" applyBorder="1" applyAlignment="1" applyProtection="1">
      <alignment horizontal="left" vertical="top" wrapText="1"/>
      <protection hidden="1"/>
    </xf>
    <xf numFmtId="0" fontId="11" fillId="11" borderId="11" xfId="52" applyFont="1" applyFill="1" applyBorder="1" applyAlignment="1" applyProtection="1">
      <alignment horizontal="justify" vertical="center" wrapText="1"/>
      <protection hidden="1"/>
    </xf>
    <xf numFmtId="0" fontId="11" fillId="11" borderId="0" xfId="52" applyFont="1" applyFill="1" applyBorder="1" applyAlignment="1" applyProtection="1">
      <alignment horizontal="justify" vertical="center" wrapText="1"/>
      <protection hidden="1"/>
    </xf>
    <xf numFmtId="0" fontId="10" fillId="12" borderId="0" xfId="35" applyFont="1" applyFill="1" applyAlignment="1">
      <alignment horizontal="center" vertical="center"/>
    </xf>
    <xf numFmtId="0" fontId="10" fillId="0" borderId="0" xfId="35" applyFont="1" applyAlignment="1">
      <alignment horizontal="justify" vertical="center" wrapText="1"/>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9" fillId="0" borderId="26" xfId="35" applyFont="1" applyBorder="1" applyAlignment="1" applyProtection="1">
      <alignment horizontal="justify" vertical="top" wrapText="1"/>
      <protection hidden="1"/>
    </xf>
    <xf numFmtId="0" fontId="9" fillId="0" borderId="3" xfId="35" applyFont="1" applyBorder="1" applyAlignment="1" applyProtection="1">
      <alignment horizontal="justify" vertical="top" wrapText="1"/>
      <protection hidden="1"/>
    </xf>
    <xf numFmtId="0" fontId="9" fillId="0" borderId="10" xfId="35" applyFont="1" applyBorder="1" applyAlignment="1" applyProtection="1">
      <alignment horizontal="justify" vertical="top" wrapText="1"/>
      <protection hidden="1"/>
    </xf>
    <xf numFmtId="0" fontId="10" fillId="13" borderId="0" xfId="39" applyFont="1" applyFill="1" applyAlignment="1" applyProtection="1">
      <alignment horizontal="center" vertical="center"/>
      <protection hidden="1"/>
    </xf>
    <xf numFmtId="0" fontId="10" fillId="0" borderId="0" xfId="39" applyFont="1" applyAlignment="1" applyProtection="1">
      <alignment horizontal="justify" vertical="center" wrapText="1"/>
      <protection hidden="1"/>
    </xf>
    <xf numFmtId="0" fontId="10" fillId="0" borderId="0" xfId="53" applyFont="1" applyFill="1" applyAlignment="1" applyProtection="1">
      <alignment horizontal="left" vertical="center" wrapText="1"/>
      <protection hidden="1"/>
    </xf>
    <xf numFmtId="0" fontId="9" fillId="0" borderId="4" xfId="39" applyFont="1" applyBorder="1" applyAlignment="1" applyProtection="1">
      <alignment horizontal="left" vertical="center" wrapText="1"/>
      <protection hidden="1"/>
    </xf>
    <xf numFmtId="0" fontId="10" fillId="8" borderId="26" xfId="39" applyFont="1" applyFill="1" applyBorder="1" applyAlignment="1" applyProtection="1">
      <alignment horizontal="left" vertical="center" wrapText="1"/>
      <protection hidden="1"/>
    </xf>
    <xf numFmtId="0" fontId="10" fillId="8" borderId="3" xfId="39" applyFont="1" applyFill="1" applyBorder="1" applyAlignment="1" applyProtection="1">
      <alignment horizontal="left" vertical="center" wrapText="1"/>
      <protection hidden="1"/>
    </xf>
    <xf numFmtId="0" fontId="10" fillId="8" borderId="10" xfId="39" applyFont="1" applyFill="1" applyBorder="1" applyAlignment="1" applyProtection="1">
      <alignment horizontal="left" vertical="center" wrapText="1"/>
      <protection hidden="1"/>
    </xf>
    <xf numFmtId="0" fontId="9" fillId="0" borderId="26" xfId="37" applyFont="1" applyBorder="1" applyAlignment="1" applyProtection="1">
      <alignment horizontal="center" vertical="center" wrapText="1"/>
      <protection hidden="1"/>
    </xf>
    <xf numFmtId="0" fontId="9" fillId="0" borderId="10" xfId="37" applyFont="1" applyBorder="1" applyAlignment="1" applyProtection="1">
      <alignment horizontal="center" vertical="center" wrapText="1"/>
      <protection hidden="1"/>
    </xf>
    <xf numFmtId="0" fontId="10" fillId="9" borderId="26" xfId="37" applyFont="1" applyFill="1" applyBorder="1" applyAlignment="1" applyProtection="1">
      <alignment horizontal="left" vertical="center" wrapText="1"/>
      <protection hidden="1"/>
    </xf>
    <xf numFmtId="0" fontId="10" fillId="9" borderId="3" xfId="37" applyFont="1" applyFill="1" applyBorder="1" applyAlignment="1" applyProtection="1">
      <alignment horizontal="left" vertical="center" wrapText="1"/>
      <protection hidden="1"/>
    </xf>
    <xf numFmtId="0" fontId="10" fillId="9" borderId="10" xfId="37" applyFont="1" applyFill="1" applyBorder="1" applyAlignment="1" applyProtection="1">
      <alignment horizontal="left" vertical="center" wrapText="1"/>
      <protection hidden="1"/>
    </xf>
    <xf numFmtId="0" fontId="80" fillId="0" borderId="3" xfId="38" applyFont="1" applyBorder="1" applyAlignment="1">
      <alignment horizontal="left" vertical="top" wrapText="1"/>
    </xf>
    <xf numFmtId="0" fontId="80" fillId="0" borderId="10" xfId="38" applyFont="1" applyBorder="1" applyAlignment="1">
      <alignment horizontal="left" vertical="top" wrapText="1"/>
    </xf>
    <xf numFmtId="0" fontId="82" fillId="0" borderId="3" xfId="38" applyFont="1" applyBorder="1" applyAlignment="1">
      <alignment horizontal="left" vertical="top" wrapText="1"/>
    </xf>
    <xf numFmtId="0" fontId="82" fillId="0" borderId="10" xfId="38" applyFont="1" applyBorder="1" applyAlignment="1">
      <alignment horizontal="left" vertical="top" wrapText="1"/>
    </xf>
    <xf numFmtId="0" fontId="10" fillId="9" borderId="26" xfId="39" applyFont="1" applyFill="1" applyBorder="1" applyAlignment="1" applyProtection="1">
      <alignment horizontal="left" vertical="center" wrapText="1"/>
      <protection hidden="1"/>
    </xf>
    <xf numFmtId="0" fontId="10" fillId="9" borderId="3" xfId="39" applyFont="1" applyFill="1" applyBorder="1" applyAlignment="1" applyProtection="1">
      <alignment horizontal="left" vertical="center" wrapText="1"/>
      <protection hidden="1"/>
    </xf>
    <xf numFmtId="0" fontId="10" fillId="9" borderId="10" xfId="39" applyFont="1" applyFill="1" applyBorder="1" applyAlignment="1" applyProtection="1">
      <alignment horizontal="left" vertical="center" wrapText="1"/>
      <protection hidden="1"/>
    </xf>
    <xf numFmtId="0" fontId="10" fillId="0" borderId="26" xfId="39" applyFont="1" applyBorder="1" applyAlignment="1" applyProtection="1">
      <alignment horizontal="center" vertical="center" wrapText="1"/>
      <protection hidden="1"/>
    </xf>
    <xf numFmtId="0" fontId="10" fillId="0" borderId="10" xfId="39" applyFont="1" applyBorder="1" applyAlignment="1" applyProtection="1">
      <alignment horizontal="center" vertical="center" wrapText="1"/>
      <protection hidden="1"/>
    </xf>
    <xf numFmtId="0" fontId="80" fillId="0" borderId="26" xfId="39" applyFont="1" applyBorder="1" applyAlignment="1" applyProtection="1">
      <alignment horizontal="left" vertical="center" wrapText="1"/>
      <protection hidden="1"/>
    </xf>
    <xf numFmtId="0" fontId="80" fillId="0" borderId="3" xfId="39" applyFont="1" applyBorder="1" applyAlignment="1" applyProtection="1">
      <alignment horizontal="left" vertical="center" wrapText="1"/>
      <protection hidden="1"/>
    </xf>
    <xf numFmtId="0" fontId="80" fillId="0" borderId="10" xfId="39" applyFont="1" applyBorder="1" applyAlignment="1" applyProtection="1">
      <alignment horizontal="left" vertical="center" wrapText="1"/>
      <protection hidden="1"/>
    </xf>
    <xf numFmtId="0" fontId="10" fillId="9" borderId="26" xfId="38" applyFont="1" applyFill="1" applyBorder="1" applyAlignment="1" applyProtection="1">
      <alignment horizontal="left" vertical="center" wrapText="1"/>
      <protection hidden="1"/>
    </xf>
    <xf numFmtId="0" fontId="10" fillId="9" borderId="3" xfId="38" applyFont="1" applyFill="1" applyBorder="1" applyAlignment="1" applyProtection="1">
      <alignment horizontal="left" vertical="center" wrapText="1"/>
      <protection hidden="1"/>
    </xf>
    <xf numFmtId="0" fontId="10" fillId="9" borderId="10" xfId="38" applyFont="1" applyFill="1" applyBorder="1" applyAlignment="1" applyProtection="1">
      <alignment horizontal="left" vertical="center" wrapText="1"/>
      <protection hidden="1"/>
    </xf>
    <xf numFmtId="0" fontId="70" fillId="0" borderId="6" xfId="39" applyFont="1" applyBorder="1" applyAlignment="1" applyProtection="1">
      <alignment horizontal="center" vertical="center"/>
      <protection hidden="1"/>
    </xf>
    <xf numFmtId="0" fontId="10" fillId="0" borderId="26" xfId="39" applyFont="1" applyBorder="1" applyAlignment="1" applyProtection="1">
      <alignment horizontal="left" vertical="center" wrapText="1"/>
      <protection hidden="1"/>
    </xf>
    <xf numFmtId="0" fontId="10" fillId="0" borderId="3" xfId="39" applyFont="1" applyBorder="1" applyAlignment="1" applyProtection="1">
      <alignment horizontal="left" vertical="center" wrapText="1"/>
      <protection hidden="1"/>
    </xf>
    <xf numFmtId="0" fontId="10" fillId="0" borderId="10" xfId="39" applyFont="1" applyBorder="1" applyAlignment="1" applyProtection="1">
      <alignment horizontal="left" vertical="center" wrapText="1"/>
      <protection hidden="1"/>
    </xf>
    <xf numFmtId="0" fontId="10" fillId="9" borderId="6" xfId="39" applyFont="1" applyFill="1" applyBorder="1" applyAlignment="1" applyProtection="1">
      <alignment horizontal="left" vertical="center" wrapText="1"/>
      <protection hidden="1"/>
    </xf>
    <xf numFmtId="0" fontId="9" fillId="0" borderId="26" xfId="39" applyFont="1" applyBorder="1" applyAlignment="1" applyProtection="1">
      <alignment horizontal="left" vertical="center"/>
      <protection hidden="1"/>
    </xf>
    <xf numFmtId="0" fontId="9" fillId="0" borderId="3" xfId="39" applyFont="1" applyBorder="1" applyAlignment="1" applyProtection="1">
      <alignment horizontal="left" vertical="center"/>
      <protection hidden="1"/>
    </xf>
    <xf numFmtId="0" fontId="9" fillId="0" borderId="10" xfId="39" applyFont="1" applyBorder="1" applyAlignment="1" applyProtection="1">
      <alignment horizontal="left" vertical="center"/>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wrapText="1"/>
      <protection hidden="1"/>
    </xf>
    <xf numFmtId="0" fontId="78" fillId="0" borderId="29" xfId="33" applyFont="1" applyBorder="1" applyAlignment="1" applyProtection="1">
      <alignment horizontal="center" vertical="center"/>
      <protection hidden="1"/>
    </xf>
    <xf numFmtId="0" fontId="78" fillId="0" borderId="35" xfId="33" applyFont="1" applyBorder="1" applyAlignment="1" applyProtection="1">
      <alignment horizontal="center" vertical="center"/>
      <protection hidden="1"/>
    </xf>
    <xf numFmtId="0" fontId="78" fillId="0" borderId="15"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36" xfId="33" applyFont="1" applyBorder="1" applyAlignment="1" applyProtection="1">
      <alignment horizontal="justify" vertical="top" wrapText="1"/>
      <protection hidden="1"/>
    </xf>
    <xf numFmtId="0" fontId="5" fillId="0" borderId="37" xfId="33" applyFont="1" applyBorder="1" applyAlignment="1" applyProtection="1">
      <alignment horizontal="justify" vertical="top" wrapText="1"/>
      <protection hidden="1"/>
    </xf>
    <xf numFmtId="0" fontId="5" fillId="0" borderId="0" xfId="0" applyFont="1" applyAlignment="1" applyProtection="1">
      <alignment horizontal="center" vertical="center" wrapText="1"/>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center" vertical="top"/>
      <protection hidden="1"/>
    </xf>
    <xf numFmtId="0" fontId="8" fillId="0" borderId="0" xfId="0" applyFont="1" applyAlignment="1" applyProtection="1">
      <alignment horizontal="center" vertical="top"/>
      <protection hidden="1"/>
    </xf>
    <xf numFmtId="0" fontId="5" fillId="0" borderId="0" xfId="0" applyFont="1" applyBorder="1" applyAlignment="1" applyProtection="1">
      <alignment horizontal="left" vertical="top" wrapText="1" indent="5"/>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4" fillId="4" borderId="0" xfId="0" applyFont="1" applyFill="1" applyBorder="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protection hidden="1"/>
    </xf>
    <xf numFmtId="0" fontId="8" fillId="0" borderId="0" xfId="0" applyFont="1" applyAlignment="1">
      <alignment horizontal="left" vertical="top"/>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vertical="top" wrapText="1"/>
      <protection hidden="1"/>
    </xf>
    <xf numFmtId="0" fontId="0" fillId="0" borderId="0" xfId="0" applyAlignment="1">
      <alignment vertical="top" wrapText="1"/>
    </xf>
    <xf numFmtId="0" fontId="9" fillId="0" borderId="7" xfId="0" applyFont="1" applyBorder="1" applyAlignment="1" applyProtection="1">
      <alignment horizontal="left" vertical="center" wrapText="1"/>
      <protection hidden="1"/>
    </xf>
    <xf numFmtId="0" fontId="9" fillId="2" borderId="7" xfId="0" applyFont="1" applyFill="1" applyBorder="1" applyAlignment="1" applyProtection="1">
      <alignment horizontal="left" vertical="top" wrapText="1"/>
      <protection locked="0"/>
    </xf>
    <xf numFmtId="0" fontId="9" fillId="2" borderId="13" xfId="0" applyFont="1" applyFill="1" applyBorder="1" applyAlignment="1" applyProtection="1">
      <alignment horizontal="left" vertical="top" wrapText="1"/>
      <protection locked="0"/>
    </xf>
    <xf numFmtId="0" fontId="9" fillId="0" borderId="12"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9" xfId="0" applyFont="1" applyBorder="1" applyAlignment="1" applyProtection="1">
      <alignment horizontal="justify" vertical="top" wrapText="1"/>
      <protection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16"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protection hidden="1"/>
    </xf>
    <xf numFmtId="0" fontId="9" fillId="0" borderId="28" xfId="0" applyFont="1" applyBorder="1" applyAlignment="1" applyProtection="1">
      <alignment horizontal="left" vertical="center" wrapText="1"/>
      <protection hidden="1"/>
    </xf>
    <xf numFmtId="0" fontId="9" fillId="0" borderId="36" xfId="0" applyFont="1" applyBorder="1" applyAlignment="1" applyProtection="1">
      <alignment horizontal="left" vertical="center" wrapText="1"/>
      <protection hidden="1"/>
    </xf>
    <xf numFmtId="0" fontId="9" fillId="0" borderId="37"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5" xfId="0" applyFont="1" applyBorder="1" applyAlignment="1" applyProtection="1">
      <alignment horizontal="left" vertical="center"/>
      <protection hidden="1"/>
    </xf>
    <xf numFmtId="0" fontId="9" fillId="0" borderId="15" xfId="0" applyFont="1" applyBorder="1" applyAlignment="1" applyProtection="1">
      <alignment horizontal="left" vertical="center"/>
      <protection hidden="1"/>
    </xf>
    <xf numFmtId="0" fontId="50" fillId="0" borderId="0" xfId="0" applyFont="1" applyBorder="1" applyAlignment="1">
      <alignment horizontal="left"/>
    </xf>
    <xf numFmtId="0" fontId="50" fillId="0" borderId="24" xfId="0" applyFont="1" applyBorder="1" applyAlignment="1">
      <alignment horizontal="left"/>
    </xf>
    <xf numFmtId="0" fontId="9" fillId="0" borderId="0" xfId="0" applyFont="1" applyAlignment="1" applyProtection="1">
      <alignment vertical="top" wrapText="1"/>
      <protection hidden="1"/>
    </xf>
    <xf numFmtId="0" fontId="10" fillId="12" borderId="0" xfId="0" applyFont="1" applyFill="1" applyAlignment="1" applyProtection="1">
      <alignment horizontal="justify" vertical="top" wrapText="1"/>
      <protection hidden="1"/>
    </xf>
    <xf numFmtId="0" fontId="9" fillId="0" borderId="0" xfId="53" applyFont="1" applyFill="1" applyAlignment="1" applyProtection="1">
      <alignment horizontal="left" vertical="center"/>
      <protection hidden="1"/>
    </xf>
    <xf numFmtId="0" fontId="45" fillId="0" borderId="0" xfId="0" applyFont="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2" borderId="6" xfId="0" applyFont="1" applyFill="1" applyBorder="1" applyAlignment="1" applyProtection="1">
      <alignment horizontal="center" vertical="top" wrapText="1"/>
      <protection locked="0"/>
    </xf>
    <xf numFmtId="0" fontId="9" fillId="0" borderId="3" xfId="0" applyFont="1" applyBorder="1" applyAlignment="1" applyProtection="1">
      <alignment horizontal="center" vertical="center" wrapText="1"/>
      <protection hidden="1"/>
    </xf>
    <xf numFmtId="0" fontId="22" fillId="0" borderId="0" xfId="0"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0" fillId="0" borderId="0" xfId="0" applyAlignment="1">
      <alignment wrapText="1"/>
    </xf>
    <xf numFmtId="0" fontId="10" fillId="0" borderId="6" xfId="0" applyFont="1" applyBorder="1" applyAlignment="1" applyProtection="1">
      <alignment horizontal="justify" vertical="center" wrapText="1"/>
      <protection hidden="1"/>
    </xf>
    <xf numFmtId="0" fontId="35" fillId="2" borderId="6"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protection hidden="1"/>
    </xf>
    <xf numFmtId="0" fontId="10" fillId="0" borderId="0" xfId="0" applyFont="1" applyBorder="1" applyAlignment="1" applyProtection="1">
      <alignment horizontal="left" wrapText="1"/>
      <protection hidden="1"/>
    </xf>
    <xf numFmtId="0" fontId="9" fillId="0" borderId="0" xfId="0" applyFont="1" applyBorder="1" applyAlignment="1" applyProtection="1">
      <alignment horizontal="center"/>
      <protection hidden="1"/>
    </xf>
    <xf numFmtId="0" fontId="9" fillId="2" borderId="6" xfId="0" applyFont="1" applyFill="1" applyBorder="1" applyAlignment="1" applyProtection="1">
      <alignment horizontal="right" vertical="top" wrapText="1"/>
      <protection locked="0"/>
    </xf>
    <xf numFmtId="0" fontId="9" fillId="0" borderId="6" xfId="0" applyFont="1" applyBorder="1" applyAlignment="1" applyProtection="1">
      <alignment horizontal="center" vertical="top" wrapText="1"/>
      <protection hidden="1"/>
    </xf>
    <xf numFmtId="0" fontId="9" fillId="0" borderId="0" xfId="0" applyFont="1" applyBorder="1" applyAlignment="1" applyProtection="1">
      <alignment horizontal="left"/>
      <protection hidden="1"/>
    </xf>
    <xf numFmtId="0" fontId="9" fillId="2" borderId="16" xfId="0" applyFont="1" applyFill="1" applyBorder="1" applyAlignment="1" applyProtection="1">
      <alignment horizontal="left" vertical="top" wrapText="1"/>
      <protection locked="0"/>
    </xf>
    <xf numFmtId="0" fontId="9" fillId="0" borderId="6" xfId="0" applyFont="1" applyBorder="1" applyAlignment="1" applyProtection="1">
      <alignment horizontal="justify" vertical="center" wrapText="1"/>
      <protection hidden="1"/>
    </xf>
    <xf numFmtId="0" fontId="9" fillId="2" borderId="17" xfId="0" applyFont="1" applyFill="1" applyBorder="1" applyAlignment="1" applyProtection="1">
      <alignment horizontal="left" vertical="top" wrapText="1"/>
      <protection locked="0"/>
    </xf>
    <xf numFmtId="0" fontId="9" fillId="2" borderId="18" xfId="0" applyFont="1" applyFill="1" applyBorder="1" applyAlignment="1" applyProtection="1">
      <alignment horizontal="left" vertical="top" wrapText="1"/>
      <protection locked="0"/>
    </xf>
    <xf numFmtId="0" fontId="9" fillId="0" borderId="33" xfId="0" applyFont="1" applyBorder="1" applyAlignment="1" applyProtection="1">
      <alignment horizontal="left" vertical="center" wrapText="1"/>
      <protection hidden="1"/>
    </xf>
    <xf numFmtId="0" fontId="9" fillId="0" borderId="34" xfId="0" applyFont="1" applyBorder="1" applyAlignment="1" applyProtection="1">
      <alignment horizontal="left" vertical="center" wrapText="1"/>
      <protection hidden="1"/>
    </xf>
    <xf numFmtId="0" fontId="22" fillId="0" borderId="0" xfId="0" applyFont="1" applyAlignment="1" applyProtection="1">
      <alignment horizontal="justify" vertical="top" wrapText="1"/>
      <protection hidden="1"/>
    </xf>
    <xf numFmtId="0" fontId="22" fillId="0" borderId="4" xfId="0" applyFont="1" applyBorder="1" applyAlignment="1" applyProtection="1">
      <alignment horizontal="justify" vertical="top" wrapText="1"/>
      <protection hidden="1"/>
    </xf>
    <xf numFmtId="0" fontId="35" fillId="0" borderId="6" xfId="0" applyFont="1" applyFill="1" applyBorder="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10" fillId="0" borderId="4" xfId="37" applyFont="1" applyBorder="1" applyAlignment="1" applyProtection="1">
      <alignment horizontal="right" vertical="top" wrapText="1"/>
      <protection hidden="1"/>
    </xf>
    <xf numFmtId="0" fontId="10" fillId="0" borderId="4" xfId="37" applyFont="1" applyBorder="1" applyAlignment="1" applyProtection="1">
      <alignment horizontal="left" vertical="top" wrapText="1"/>
      <protection hidden="1"/>
    </xf>
    <xf numFmtId="0" fontId="10" fillId="12"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5" fillId="0" borderId="0" xfId="35" applyFont="1" applyAlignment="1" applyProtection="1">
      <alignment horizontal="justify" vertical="top" wrapText="1"/>
      <protection hidden="1"/>
    </xf>
    <xf numFmtId="0" fontId="5" fillId="0" borderId="0" xfId="35" applyFont="1" applyBorder="1" applyAlignment="1" applyProtection="1">
      <alignment horizontal="justify" vertical="top" wrapText="1"/>
      <protection hidden="1"/>
    </xf>
    <xf numFmtId="0" fontId="5" fillId="0" borderId="0" xfId="35" quotePrefix="1" applyFont="1" applyAlignment="1" applyProtection="1">
      <alignment horizontal="left" vertical="top" wrapText="1"/>
      <protection hidden="1"/>
    </xf>
    <xf numFmtId="0" fontId="5" fillId="0" borderId="0" xfId="35" applyFont="1" applyBorder="1" applyAlignment="1" applyProtection="1">
      <alignment horizontal="left" vertical="top" wrapText="1"/>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Border="1" applyAlignment="1" applyProtection="1">
      <alignment horizontal="justify" vertical="top" wrapText="1"/>
      <protection hidden="1"/>
    </xf>
    <xf numFmtId="0" fontId="5" fillId="0" borderId="0" xfId="35" applyFont="1" applyBorder="1" applyAlignment="1" applyProtection="1">
      <alignment horizontal="left" vertical="top"/>
      <protection hidden="1"/>
    </xf>
    <xf numFmtId="0" fontId="5" fillId="0" borderId="0" xfId="35" applyFont="1" applyBorder="1" applyAlignment="1" applyProtection="1">
      <alignment horizontal="left" vertical="top" wrapText="1" indent="5"/>
      <protection hidden="1"/>
    </xf>
    <xf numFmtId="0" fontId="8" fillId="0" borderId="0" xfId="35" applyFont="1" applyAlignment="1" applyProtection="1">
      <alignment horizontal="justify"/>
      <protection hidden="1"/>
    </xf>
    <xf numFmtId="0" fontId="5" fillId="0" borderId="0" xfId="35" applyFont="1" applyAlignment="1" applyProtection="1">
      <alignment horizontal="left" vertical="top"/>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Alignment="1" applyProtection="1">
      <alignment horizontal="justify"/>
      <protection hidden="1"/>
    </xf>
    <xf numFmtId="0" fontId="5" fillId="0" borderId="36" xfId="35" applyFont="1" applyBorder="1" applyAlignment="1" applyProtection="1">
      <alignment horizontal="justify" vertical="top" wrapText="1"/>
      <protection hidden="1"/>
    </xf>
    <xf numFmtId="0" fontId="5" fillId="0" borderId="37" xfId="35" applyFont="1" applyBorder="1" applyAlignment="1" applyProtection="1">
      <alignment horizontal="justify" vertical="top" wrapText="1"/>
      <protection hidden="1"/>
    </xf>
    <xf numFmtId="0" fontId="4" fillId="0" borderId="0" xfId="35" applyFont="1" applyFill="1" applyBorder="1" applyAlignment="1" applyProtection="1">
      <alignment horizontal="center" vertical="top"/>
      <protection hidden="1"/>
    </xf>
    <xf numFmtId="0" fontId="5" fillId="0" borderId="0" xfId="35" applyFont="1" applyAlignment="1" applyProtection="1">
      <alignment horizontal="center" vertical="top"/>
      <protection hidden="1"/>
    </xf>
    <xf numFmtId="0" fontId="9" fillId="0" borderId="0" xfId="35" applyFont="1" applyBorder="1" applyAlignment="1" applyProtection="1">
      <alignment horizontal="justify" vertical="top" wrapText="1"/>
      <protection hidden="1"/>
    </xf>
    <xf numFmtId="0" fontId="9" fillId="0" borderId="0" xfId="35" applyFont="1" applyBorder="1" applyAlignment="1" applyProtection="1">
      <alignment horizontal="left" vertical="top" wrapText="1" indent="5"/>
      <protection hidden="1"/>
    </xf>
    <xf numFmtId="0" fontId="8" fillId="0" borderId="0" xfId="35" applyFont="1" applyFill="1" applyAlignment="1" applyProtection="1">
      <alignment horizontal="center" vertical="top"/>
      <protection hidden="1"/>
    </xf>
    <xf numFmtId="0" fontId="5" fillId="0" borderId="0" xfId="35" applyFont="1" applyFill="1" applyAlignment="1" applyProtection="1">
      <alignment horizontal="center" vertical="top" wrapText="1"/>
      <protection hidden="1"/>
    </xf>
    <xf numFmtId="0" fontId="5" fillId="0" borderId="0" xfId="35" applyFont="1" applyAlignment="1" applyProtection="1">
      <alignment horizontal="center" vertical="top" wrapText="1"/>
      <protection hidden="1"/>
    </xf>
    <xf numFmtId="0" fontId="8" fillId="0" borderId="0" xfId="35" applyFont="1" applyAlignment="1" applyProtection="1">
      <alignment horizontal="center" vertical="top"/>
      <protection hidden="1"/>
    </xf>
    <xf numFmtId="0" fontId="62" fillId="0" borderId="29" xfId="35" applyFont="1" applyBorder="1" applyAlignment="1" applyProtection="1">
      <alignment horizontal="center" vertical="center"/>
      <protection hidden="1"/>
    </xf>
    <xf numFmtId="0" fontId="62" fillId="0" borderId="35" xfId="35" applyFont="1" applyBorder="1" applyAlignment="1" applyProtection="1">
      <alignment horizontal="center" vertical="center"/>
      <protection hidden="1"/>
    </xf>
    <xf numFmtId="0" fontId="62" fillId="0" borderId="15"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9" fillId="0" borderId="0" xfId="0" applyFont="1" applyAlignment="1" applyProtection="1">
      <alignment horizontal="justify" vertical="top" wrapText="1"/>
      <protection hidden="1"/>
    </xf>
    <xf numFmtId="0" fontId="10" fillId="0" borderId="4" xfId="0" applyFont="1" applyBorder="1" applyAlignment="1" applyProtection="1">
      <alignment vertical="top" wrapText="1"/>
      <protection hidden="1"/>
    </xf>
    <xf numFmtId="0" fontId="64" fillId="11" borderId="11" xfId="52" applyFont="1" applyFill="1" applyBorder="1" applyAlignment="1" applyProtection="1">
      <alignment horizontal="center" vertical="center" wrapText="1"/>
      <protection hidden="1"/>
    </xf>
    <xf numFmtId="0" fontId="64" fillId="11" borderId="0" xfId="52" applyFont="1" applyFill="1" applyBorder="1" applyAlignment="1" applyProtection="1">
      <alignment horizontal="center" vertical="center" wrapText="1"/>
      <protection hidden="1"/>
    </xf>
    <xf numFmtId="0" fontId="9" fillId="2" borderId="0" xfId="0" applyFont="1" applyFill="1" applyBorder="1" applyAlignment="1" applyProtection="1">
      <alignment horizontal="justify" vertical="center" wrapText="1"/>
      <protection locked="0"/>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172" fontId="9" fillId="0" borderId="0" xfId="0" applyNumberFormat="1" applyFont="1" applyFill="1" applyAlignment="1" applyProtection="1">
      <alignment horizontal="left" vertical="center"/>
      <protection hidden="1"/>
    </xf>
    <xf numFmtId="0" fontId="28" fillId="0" borderId="0" xfId="0" applyFont="1" applyAlignment="1" applyProtection="1">
      <alignment horizontal="justify" vertical="top"/>
      <protection hidden="1"/>
    </xf>
    <xf numFmtId="0" fontId="9" fillId="0" borderId="6" xfId="0" applyFont="1" applyFill="1" applyBorder="1" applyAlignment="1" applyProtection="1">
      <alignment horizontal="center" vertical="center"/>
      <protection hidden="1"/>
    </xf>
    <xf numFmtId="171" fontId="9" fillId="0" borderId="0" xfId="0" applyNumberFormat="1" applyFont="1" applyBorder="1" applyAlignment="1" applyProtection="1">
      <alignment horizontal="justify" vertical="top" wrapText="1"/>
      <protection hidden="1"/>
    </xf>
    <xf numFmtId="0" fontId="56" fillId="0" borderId="0" xfId="0" applyFont="1" applyFill="1" applyBorder="1" applyAlignment="1" applyProtection="1">
      <alignment horizontal="left" vertical="top" wrapText="1" indent="1"/>
      <protection hidden="1"/>
    </xf>
    <xf numFmtId="0" fontId="9" fillId="0" borderId="6" xfId="0" applyFont="1" applyFill="1" applyBorder="1" applyAlignment="1" applyProtection="1">
      <alignment horizontal="center" vertical="top" wrapText="1"/>
      <protection hidden="1"/>
    </xf>
    <xf numFmtId="0" fontId="56" fillId="0" borderId="24" xfId="0" applyFont="1" applyFill="1" applyBorder="1" applyAlignment="1" applyProtection="1">
      <alignment horizontal="left" vertical="top" wrapText="1" indent="1"/>
      <protection hidden="1"/>
    </xf>
    <xf numFmtId="0" fontId="9" fillId="13" borderId="0" xfId="0" applyFont="1" applyFill="1" applyBorder="1" applyAlignment="1" applyProtection="1">
      <alignment horizontal="justify" vertical="top" wrapText="1"/>
      <protection hidden="1"/>
    </xf>
    <xf numFmtId="171" fontId="10" fillId="0" borderId="0" xfId="0" applyNumberFormat="1" applyFont="1" applyBorder="1" applyAlignment="1" applyProtection="1">
      <alignment horizontal="left" vertical="top" wrapText="1"/>
      <protection hidden="1"/>
    </xf>
    <xf numFmtId="0" fontId="9" fillId="13" borderId="0" xfId="0" applyFont="1" applyFill="1" applyBorder="1" applyAlignment="1" applyProtection="1">
      <alignment horizontal="center" vertical="top" wrapText="1"/>
      <protection hidden="1"/>
    </xf>
    <xf numFmtId="0" fontId="9" fillId="13" borderId="0" xfId="0" applyFont="1" applyFill="1" applyBorder="1" applyAlignment="1" applyProtection="1">
      <alignment horizontal="right" vertical="top" wrapText="1"/>
      <protection hidden="1"/>
    </xf>
    <xf numFmtId="0" fontId="9" fillId="13" borderId="8" xfId="0" applyFont="1" applyFill="1" applyBorder="1" applyAlignment="1" applyProtection="1">
      <alignment horizontal="right" vertical="top" wrapText="1"/>
      <protection hidden="1"/>
    </xf>
    <xf numFmtId="0" fontId="10" fillId="0" borderId="0" xfId="0" applyFont="1" applyAlignment="1" applyProtection="1">
      <alignment horizontal="left" vertical="center"/>
      <protection hidden="1"/>
    </xf>
    <xf numFmtId="0" fontId="69" fillId="11" borderId="0" xfId="52" applyFont="1" applyFill="1" applyBorder="1" applyAlignment="1" applyProtection="1">
      <alignment horizontal="left" vertical="top" wrapText="1"/>
      <protection hidden="1"/>
    </xf>
    <xf numFmtId="0" fontId="9" fillId="2" borderId="5" xfId="0" applyFont="1" applyFill="1" applyBorder="1" applyAlignment="1" applyProtection="1">
      <alignment horizontal="left" vertical="center" wrapText="1"/>
      <protection locked="0"/>
    </xf>
    <xf numFmtId="0" fontId="9" fillId="0" borderId="38"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0" fontId="9" fillId="0" borderId="5" xfId="0" applyFont="1" applyBorder="1" applyAlignment="1" applyProtection="1">
      <alignment horizontal="left" vertical="center" indent="2"/>
      <protection hidden="1"/>
    </xf>
    <xf numFmtId="0" fontId="9" fillId="0" borderId="0" xfId="0" applyFont="1" applyBorder="1" applyAlignment="1" applyProtection="1">
      <alignment horizontal="justify" vertical="center" wrapText="1"/>
      <protection hidden="1"/>
    </xf>
    <xf numFmtId="171" fontId="9" fillId="0" borderId="0" xfId="0" applyNumberFormat="1" applyFont="1" applyFill="1" applyBorder="1" applyAlignment="1" applyProtection="1">
      <alignment horizontal="justify" vertical="top" wrapText="1"/>
      <protection hidden="1"/>
    </xf>
    <xf numFmtId="2" fontId="30" fillId="0" borderId="0" xfId="51" applyNumberFormat="1" applyFont="1" applyFill="1" applyBorder="1" applyAlignment="1" applyProtection="1">
      <alignment horizontal="left" vertical="center"/>
      <protection hidden="1"/>
    </xf>
  </cellXfs>
  <cellStyles count="59">
    <cellStyle name="75" xfId="1"/>
    <cellStyle name="ÅëÈ­ [0]_±âÅ¸" xfId="2"/>
    <cellStyle name="ÅëÈ­_±âÅ¸" xfId="3"/>
    <cellStyle name="ÄÞ¸¶ [0]_±âÅ¸" xfId="4"/>
    <cellStyle name="ÄÞ¸¶_±âÅ¸" xfId="5"/>
    <cellStyle name="Ç¥ÁØ_¿¬°£´©°è¿¹»ó" xfId="6"/>
    <cellStyle name="Comma  - Style1" xfId="7"/>
    <cellStyle name="Comma  - Style1 2" xfId="8"/>
    <cellStyle name="Comma  - Style2" xfId="9"/>
    <cellStyle name="Comma  - Style2 2" xfId="10"/>
    <cellStyle name="Comma  - Style3" xfId="11"/>
    <cellStyle name="Comma  - Style3 2" xfId="12"/>
    <cellStyle name="Comma  - Style4" xfId="13"/>
    <cellStyle name="Comma  - Style4 2" xfId="14"/>
    <cellStyle name="Comma  - Style5" xfId="15"/>
    <cellStyle name="Comma  - Style5 2" xfId="16"/>
    <cellStyle name="Comma  - Style6" xfId="17"/>
    <cellStyle name="Comma  - Style6 2" xfId="18"/>
    <cellStyle name="Comma  - Style7" xfId="19"/>
    <cellStyle name="Comma  - Style7 2" xfId="20"/>
    <cellStyle name="Comma  - Style8" xfId="21"/>
    <cellStyle name="Comma  - Style8 2" xfId="22"/>
    <cellStyle name="Comma 2" xfId="23"/>
    <cellStyle name="Comma 3" xfId="24"/>
    <cellStyle name="Comma 4" xfId="25"/>
    <cellStyle name="Formula" xfId="26"/>
    <cellStyle name="Header1" xfId="27"/>
    <cellStyle name="Header2" xfId="28"/>
    <cellStyle name="Hypertextový odkaz" xfId="29"/>
    <cellStyle name="no dec" xfId="30"/>
    <cellStyle name="Normal" xfId="0" builtinId="0"/>
    <cellStyle name="Normal - Style1" xfId="31"/>
    <cellStyle name="Normal - Style1 2" xfId="32"/>
    <cellStyle name="Normal 2" xfId="33"/>
    <cellStyle name="Normal 2 2" xfId="34"/>
    <cellStyle name="Normal 2 3" xfId="35"/>
    <cellStyle name="Normal 2_20 Price Schedule VOL III Rev-2" xfId="36"/>
    <cellStyle name="Normal 3" xfId="37"/>
    <cellStyle name="Normal 3 2" xfId="38"/>
    <cellStyle name="Normal 3 3" xfId="39"/>
    <cellStyle name="Normal 3_29_First Envelope - R2_Vol-III" xfId="40"/>
    <cellStyle name="Normal 4" xfId="41"/>
    <cellStyle name="Normal 5" xfId="42"/>
    <cellStyle name="Normal 5 2" xfId="43"/>
    <cellStyle name="Normal 6" xfId="44"/>
    <cellStyle name="Normal 7" xfId="45"/>
    <cellStyle name="Normal_Annexures TW 04 2" xfId="46"/>
    <cellStyle name="Normal_Attach 3(JV)" xfId="47"/>
    <cellStyle name="Normal_Attacments TW 04" xfId="48"/>
    <cellStyle name="Normal_Attacments TW 04_11_Attachments and Bid Form Vol.III" xfId="49"/>
    <cellStyle name="Normal_Attacments TW 04_SE-Vol-III" xfId="50"/>
    <cellStyle name="Normal_Entertainment Form" xfId="51"/>
    <cellStyle name="Normal_Price_Schedules for Insulator Package Rev-01" xfId="52"/>
    <cellStyle name="Normal_PRICE-SCHE Bihar-Rev-2-corrections" xfId="53"/>
    <cellStyle name="Normal_Sheet1" xfId="54"/>
    <cellStyle name="Percent 2" xfId="55"/>
    <cellStyle name="Popis" xfId="56"/>
    <cellStyle name="Sledovaný hypertextový odkaz" xfId="57"/>
    <cellStyle name="Standard_BS14" xfId="58"/>
  </cellStyles>
  <dxfs count="29">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strike/>
        <condense val="0"/>
        <extend val="0"/>
      </font>
    </dxf>
    <dxf>
      <fill>
        <patternFill patternType="none">
          <bgColor indexed="65"/>
        </patternFill>
      </fill>
    </dxf>
    <dxf>
      <font>
        <strike/>
        <condense val="0"/>
        <extend val="0"/>
      </font>
    </dxf>
    <dxf>
      <font>
        <strike/>
        <condense val="0"/>
        <extend val="0"/>
        <color auto="1"/>
      </font>
    </dxf>
    <dxf>
      <font>
        <condense val="0"/>
        <extend val="0"/>
        <u/>
        <color indexed="1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1.xml"/><Relationship Id="rId21" Type="http://schemas.openxmlformats.org/officeDocument/2006/relationships/worksheet" Target="worksheets/sheet21.xml"/><Relationship Id="rId34" Type="http://schemas.openxmlformats.org/officeDocument/2006/relationships/externalLink" Target="externalLinks/externalLink6.xml"/><Relationship Id="rId42" Type="http://schemas.openxmlformats.org/officeDocument/2006/relationships/externalLink" Target="externalLinks/externalLink14.xml"/><Relationship Id="rId47" Type="http://schemas.openxmlformats.org/officeDocument/2006/relationships/calcChain" Target="calcChain.xml"/><Relationship Id="rId50" Type="http://schemas.openxmlformats.org/officeDocument/2006/relationships/usernames" Target="revisions/userNames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1.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4.xml"/><Relationship Id="rId37" Type="http://schemas.openxmlformats.org/officeDocument/2006/relationships/externalLink" Target="externalLinks/externalLink9.xml"/><Relationship Id="rId40" Type="http://schemas.openxmlformats.org/officeDocument/2006/relationships/externalLink" Target="externalLinks/externalLink12.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3.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 Id="rId35" Type="http://schemas.openxmlformats.org/officeDocument/2006/relationships/externalLink" Target="externalLinks/externalLink7.xml"/><Relationship Id="rId43" Type="http://schemas.openxmlformats.org/officeDocument/2006/relationships/externalLink" Target="externalLinks/externalLink15.xml"/><Relationship Id="rId48" Type="http://schemas.openxmlformats.org/officeDocument/2006/relationships/revisionHeaders" Target="revisions/revisionHeader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5.xml"/><Relationship Id="rId38" Type="http://schemas.openxmlformats.org/officeDocument/2006/relationships/externalLink" Target="externalLinks/externalLink10.xml"/><Relationship Id="rId46"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externalLink" Target="externalLinks/externalLink13.xml"/><Relationship Id="rId1" Type="http://schemas.openxmlformats.org/officeDocument/2006/relationships/worksheet" Target="worksheets/sheet1.xml"/><Relationship Id="rId6" Type="http://schemas.openxmlformats.org/officeDocument/2006/relationships/worksheet" Target="worksheets/sheet6.xml"/></Relationships>
</file>

<file path=xl/ctrlProps/ctrlProp1.xml><?xml version="1.0" encoding="utf-8"?>
<formControlPr xmlns="http://schemas.microsoft.com/office/spreadsheetml/2009/9/main" objectType="CheckBox" fmlaLink="$H$20" lockText="1" noThreeD="1"/>
</file>

<file path=xl/ctrlProps/ctrlProp2.xml><?xml version="1.0" encoding="utf-8"?>
<formControlPr xmlns="http://schemas.microsoft.com/office/spreadsheetml/2009/9/main" objectType="CheckBox" fmlaLink="$H$21" lockText="1" noThreeD="1"/>
</file>

<file path=xl/ctrlProps/ctrlProp3.xml><?xml version="1.0" encoding="utf-8"?>
<formControlPr xmlns="http://schemas.microsoft.com/office/spreadsheetml/2009/9/main" objectType="CheckBox" fmlaLink="$H$20" lockText="1" noThreeD="1"/>
</file>

<file path=xl/ctrlProps/ctrlProp4.xml><?xml version="1.0" encoding="utf-8"?>
<formControlPr xmlns="http://schemas.microsoft.com/office/spreadsheetml/2009/9/main" objectType="Radio" firstButton="1" fmlaLink="$H$72" lockText="1" noThreeD="1"/>
</file>

<file path=xl/ctrlProps/ctrlProp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7'!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14</xdr:row>
      <xdr:rowOff>11430</xdr:rowOff>
    </xdr:from>
    <xdr:to>
      <xdr:col>5</xdr:col>
      <xdr:colOff>0</xdr:colOff>
      <xdr:row>15</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819150</xdr:colOff>
      <xdr:row>16</xdr:row>
      <xdr:rowOff>209550</xdr:rowOff>
    </xdr:from>
    <xdr:to>
      <xdr:col>2</xdr:col>
      <xdr:colOff>2428875</xdr:colOff>
      <xdr:row>19</xdr:row>
      <xdr:rowOff>19049</xdr:rowOff>
    </xdr:to>
    <xdr:pic>
      <xdr:nvPicPr>
        <xdr:cNvPr id="1583" name="Picture 9">
          <a:extLst>
            <a:ext uri="{FF2B5EF4-FFF2-40B4-BE49-F238E27FC236}">
              <a16:creationId xmlns:a16="http://schemas.microsoft.com/office/drawing/2014/main" id="{00000000-0008-0000-0100-00002F06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76375" y="4752975"/>
          <a:ext cx="24574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485775</xdr:colOff>
      <xdr:row>16</xdr:row>
      <xdr:rowOff>219075</xdr:rowOff>
    </xdr:from>
    <xdr:to>
      <xdr:col>4</xdr:col>
      <xdr:colOff>457200</xdr:colOff>
      <xdr:row>19</xdr:row>
      <xdr:rowOff>66674</xdr:rowOff>
    </xdr:to>
    <xdr:pic>
      <xdr:nvPicPr>
        <xdr:cNvPr id="1584" name="Picture 10">
          <a:extLst>
            <a:ext uri="{FF2B5EF4-FFF2-40B4-BE49-F238E27FC236}">
              <a16:creationId xmlns:a16="http://schemas.microsoft.com/office/drawing/2014/main" id="{00000000-0008-0000-0100-00003006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4933950" y="4762500"/>
          <a:ext cx="4010025"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867" name="Group 6">
          <a:hlinkClick xmlns:r="http://schemas.openxmlformats.org/officeDocument/2006/relationships" r:id="rId1" tooltip="Click for Sch-1"/>
          <a:extLst>
            <a:ext uri="{FF2B5EF4-FFF2-40B4-BE49-F238E27FC236}">
              <a16:creationId xmlns:a16="http://schemas.microsoft.com/office/drawing/2014/main" id="{00000000-0008-0000-0200-0000330B0000}"/>
            </a:ext>
          </a:extLst>
        </xdr:cNvPr>
        <xdr:cNvGrpSpPr>
          <a:grpSpLocks/>
        </xdr:cNvGrpSpPr>
      </xdr:nvGrpSpPr>
      <xdr:grpSpPr bwMode="auto">
        <a:xfrm>
          <a:off x="7572375" y="47625"/>
          <a:ext cx="695325" cy="1228725"/>
          <a:chOff x="804" y="5"/>
          <a:chExt cx="116" cy="73"/>
        </a:xfrm>
      </xdr:grpSpPr>
      <xdr:sp macro="" textlink="">
        <xdr:nvSpPr>
          <xdr:cNvPr id="2868" name="AutoShape 2">
            <a:extLst>
              <a:ext uri="{FF2B5EF4-FFF2-40B4-BE49-F238E27FC236}">
                <a16:creationId xmlns:a16="http://schemas.microsoft.com/office/drawing/2014/main" id="{00000000-0008-0000-0200-0000340B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191463098181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868" name="Group 3">
          <a:hlinkClick xmlns:r="http://schemas.openxmlformats.org/officeDocument/2006/relationships" r:id="rId1" tooltip="Click for Next Attachment"/>
          <a:extLst>
            <a:ext uri="{FF2B5EF4-FFF2-40B4-BE49-F238E27FC236}">
              <a16:creationId xmlns:a16="http://schemas.microsoft.com/office/drawing/2014/main" id="{00000000-0008-0000-0300-00001C0F0000}"/>
            </a:ext>
          </a:extLst>
        </xdr:cNvPr>
        <xdr:cNvGrpSpPr>
          <a:grpSpLocks/>
        </xdr:cNvGrpSpPr>
      </xdr:nvGrpSpPr>
      <xdr:grpSpPr bwMode="auto">
        <a:xfrm>
          <a:off x="8543925" y="47625"/>
          <a:ext cx="676275" cy="762000"/>
          <a:chOff x="738" y="5"/>
          <a:chExt cx="116" cy="73"/>
        </a:xfrm>
      </xdr:grpSpPr>
      <xdr:sp macro="" textlink="">
        <xdr:nvSpPr>
          <xdr:cNvPr id="3869" name="AutoShape 1">
            <a:extLst>
              <a:ext uri="{FF2B5EF4-FFF2-40B4-BE49-F238E27FC236}">
                <a16:creationId xmlns:a16="http://schemas.microsoft.com/office/drawing/2014/main" id="{00000000-0008-0000-0300-00001D0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892" name="Group 1">
          <a:hlinkClick xmlns:r="http://schemas.openxmlformats.org/officeDocument/2006/relationships" r:id="rId1" tooltip="Click for Next Attachment"/>
          <a:extLst>
            <a:ext uri="{FF2B5EF4-FFF2-40B4-BE49-F238E27FC236}">
              <a16:creationId xmlns:a16="http://schemas.microsoft.com/office/drawing/2014/main" id="{00000000-0008-0000-0400-00001C130000}"/>
            </a:ext>
          </a:extLst>
        </xdr:cNvPr>
        <xdr:cNvGrpSpPr>
          <a:grpSpLocks/>
        </xdr:cNvGrpSpPr>
      </xdr:nvGrpSpPr>
      <xdr:grpSpPr bwMode="auto">
        <a:xfrm>
          <a:off x="8391525" y="28575"/>
          <a:ext cx="1104900" cy="742950"/>
          <a:chOff x="738" y="5"/>
          <a:chExt cx="116" cy="73"/>
        </a:xfrm>
      </xdr:grpSpPr>
      <xdr:sp macro="" textlink="">
        <xdr:nvSpPr>
          <xdr:cNvPr id="4893" name="AutoShape 2">
            <a:extLst>
              <a:ext uri="{FF2B5EF4-FFF2-40B4-BE49-F238E27FC236}">
                <a16:creationId xmlns:a16="http://schemas.microsoft.com/office/drawing/2014/main" id="{00000000-0008-0000-0400-00001D1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4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916" name="Group 1">
          <a:hlinkClick xmlns:r="http://schemas.openxmlformats.org/officeDocument/2006/relationships" r:id="rId1" tooltip="Click for Next Attachment"/>
          <a:extLst>
            <a:ext uri="{FF2B5EF4-FFF2-40B4-BE49-F238E27FC236}">
              <a16:creationId xmlns:a16="http://schemas.microsoft.com/office/drawing/2014/main" id="{00000000-0008-0000-0500-00001C170000}"/>
            </a:ext>
          </a:extLst>
        </xdr:cNvPr>
        <xdr:cNvGrpSpPr>
          <a:grpSpLocks/>
        </xdr:cNvGrpSpPr>
      </xdr:nvGrpSpPr>
      <xdr:grpSpPr bwMode="auto">
        <a:xfrm>
          <a:off x="10058400" y="0"/>
          <a:ext cx="1104900" cy="847725"/>
          <a:chOff x="738" y="5"/>
          <a:chExt cx="116" cy="73"/>
        </a:xfrm>
      </xdr:grpSpPr>
      <xdr:sp macro="" textlink="">
        <xdr:nvSpPr>
          <xdr:cNvPr id="5917" name="AutoShape 2">
            <a:extLst>
              <a:ext uri="{FF2B5EF4-FFF2-40B4-BE49-F238E27FC236}">
                <a16:creationId xmlns:a16="http://schemas.microsoft.com/office/drawing/2014/main" id="{00000000-0008-0000-0500-00001D1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940" name="Group 1">
          <a:hlinkClick xmlns:r="http://schemas.openxmlformats.org/officeDocument/2006/relationships" r:id="rId1" tooltip="Click for Next Attachment"/>
          <a:extLst>
            <a:ext uri="{FF2B5EF4-FFF2-40B4-BE49-F238E27FC236}">
              <a16:creationId xmlns:a16="http://schemas.microsoft.com/office/drawing/2014/main" id="{00000000-0008-0000-0600-00001C1B0000}"/>
            </a:ext>
          </a:extLst>
        </xdr:cNvPr>
        <xdr:cNvGrpSpPr>
          <a:grpSpLocks/>
        </xdr:cNvGrpSpPr>
      </xdr:nvGrpSpPr>
      <xdr:grpSpPr bwMode="auto">
        <a:xfrm>
          <a:off x="6875992" y="57150"/>
          <a:ext cx="1113366" cy="889000"/>
          <a:chOff x="738" y="5"/>
          <a:chExt cx="116" cy="73"/>
        </a:xfrm>
      </xdr:grpSpPr>
      <xdr:sp macro="" textlink="">
        <xdr:nvSpPr>
          <xdr:cNvPr id="6941" name="AutoShape 2">
            <a:extLst>
              <a:ext uri="{FF2B5EF4-FFF2-40B4-BE49-F238E27FC236}">
                <a16:creationId xmlns:a16="http://schemas.microsoft.com/office/drawing/2014/main" id="{00000000-0008-0000-0600-00001D1B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6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964" name="Group 1">
          <a:hlinkClick xmlns:r="http://schemas.openxmlformats.org/officeDocument/2006/relationships" r:id="rId1" tooltip="Click for Next Attachment"/>
          <a:extLst>
            <a:ext uri="{FF2B5EF4-FFF2-40B4-BE49-F238E27FC236}">
              <a16:creationId xmlns:a16="http://schemas.microsoft.com/office/drawing/2014/main" id="{00000000-0008-0000-0700-00001C1F0000}"/>
            </a:ext>
          </a:extLst>
        </xdr:cNvPr>
        <xdr:cNvGrpSpPr>
          <a:grpSpLocks/>
        </xdr:cNvGrpSpPr>
      </xdr:nvGrpSpPr>
      <xdr:grpSpPr bwMode="auto">
        <a:xfrm>
          <a:off x="7450667" y="47625"/>
          <a:ext cx="1109133" cy="890058"/>
          <a:chOff x="738" y="5"/>
          <a:chExt cx="116" cy="73"/>
        </a:xfrm>
      </xdr:grpSpPr>
      <xdr:sp macro="" textlink="">
        <xdr:nvSpPr>
          <xdr:cNvPr id="7965" name="AutoShape 2">
            <a:extLst>
              <a:ext uri="{FF2B5EF4-FFF2-40B4-BE49-F238E27FC236}">
                <a16:creationId xmlns:a16="http://schemas.microsoft.com/office/drawing/2014/main" id="{00000000-0008-0000-0700-00001D1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7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9384" name="Group 1">
          <a:hlinkClick xmlns:r="http://schemas.openxmlformats.org/officeDocument/2006/relationships" r:id="rId1" tooltip="Click for Next Attachment"/>
          <a:extLst>
            <a:ext uri="{FF2B5EF4-FFF2-40B4-BE49-F238E27FC236}">
              <a16:creationId xmlns:a16="http://schemas.microsoft.com/office/drawing/2014/main" id="{00000000-0008-0000-0800-000038840100}"/>
            </a:ext>
          </a:extLst>
        </xdr:cNvPr>
        <xdr:cNvGrpSpPr>
          <a:grpSpLocks/>
        </xdr:cNvGrpSpPr>
      </xdr:nvGrpSpPr>
      <xdr:grpSpPr bwMode="auto">
        <a:xfrm>
          <a:off x="8265319" y="47625"/>
          <a:ext cx="1102519" cy="976313"/>
          <a:chOff x="738" y="5"/>
          <a:chExt cx="116" cy="73"/>
        </a:xfrm>
      </xdr:grpSpPr>
      <xdr:sp macro="" textlink="">
        <xdr:nvSpPr>
          <xdr:cNvPr id="99386" name="AutoShape 2">
            <a:extLst>
              <a:ext uri="{FF2B5EF4-FFF2-40B4-BE49-F238E27FC236}">
                <a16:creationId xmlns:a16="http://schemas.microsoft.com/office/drawing/2014/main" id="{00000000-0008-0000-0800-00003A8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8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8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101414" name="Group 1">
          <a:hlinkClick xmlns:r="http://schemas.openxmlformats.org/officeDocument/2006/relationships" r:id="rId1" tooltip="Click for Next Attachment"/>
          <a:extLst>
            <a:ext uri="{FF2B5EF4-FFF2-40B4-BE49-F238E27FC236}">
              <a16:creationId xmlns:a16="http://schemas.microsoft.com/office/drawing/2014/main" id="{00000000-0008-0000-0900-0000268C0100}"/>
            </a:ext>
          </a:extLst>
        </xdr:cNvPr>
        <xdr:cNvGrpSpPr>
          <a:grpSpLocks/>
        </xdr:cNvGrpSpPr>
      </xdr:nvGrpSpPr>
      <xdr:grpSpPr bwMode="auto">
        <a:xfrm>
          <a:off x="7991475" y="47625"/>
          <a:ext cx="521494" cy="985838"/>
          <a:chOff x="738" y="5"/>
          <a:chExt cx="116" cy="73"/>
        </a:xfrm>
      </xdr:grpSpPr>
      <xdr:sp macro="" textlink="">
        <xdr:nvSpPr>
          <xdr:cNvPr id="101416" name="AutoShape 2">
            <a:extLst>
              <a:ext uri="{FF2B5EF4-FFF2-40B4-BE49-F238E27FC236}">
                <a16:creationId xmlns:a16="http://schemas.microsoft.com/office/drawing/2014/main" id="{00000000-0008-0000-0900-0000288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9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30</xdr:row>
          <xdr:rowOff>123825</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9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0403" name="Group 1">
          <a:hlinkClick xmlns:r="http://schemas.openxmlformats.org/officeDocument/2006/relationships" r:id="rId1" tooltip="Click for Next Attachment"/>
          <a:extLst>
            <a:ext uri="{FF2B5EF4-FFF2-40B4-BE49-F238E27FC236}">
              <a16:creationId xmlns:a16="http://schemas.microsoft.com/office/drawing/2014/main" id="{00000000-0008-0000-0A00-000033880100}"/>
            </a:ext>
          </a:extLst>
        </xdr:cNvPr>
        <xdr:cNvGrpSpPr>
          <a:grpSpLocks/>
        </xdr:cNvGrpSpPr>
      </xdr:nvGrpSpPr>
      <xdr:grpSpPr bwMode="auto">
        <a:xfrm>
          <a:off x="7641431" y="47625"/>
          <a:ext cx="1102519" cy="1004888"/>
          <a:chOff x="738" y="5"/>
          <a:chExt cx="116" cy="73"/>
        </a:xfrm>
      </xdr:grpSpPr>
      <xdr:sp macro="" textlink="">
        <xdr:nvSpPr>
          <xdr:cNvPr id="100405" name="AutoShape 2">
            <a:extLst>
              <a:ext uri="{FF2B5EF4-FFF2-40B4-BE49-F238E27FC236}">
                <a16:creationId xmlns:a16="http://schemas.microsoft.com/office/drawing/2014/main" id="{00000000-0008-0000-0A00-0000358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A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A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A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596" name="Group 1">
          <a:hlinkClick xmlns:r="http://schemas.openxmlformats.org/officeDocument/2006/relationships" r:id="rId1" tooltip="Click for Next Attachment"/>
          <a:extLst>
            <a:ext uri="{FF2B5EF4-FFF2-40B4-BE49-F238E27FC236}">
              <a16:creationId xmlns:a16="http://schemas.microsoft.com/office/drawing/2014/main" id="{00000000-0008-0000-0B00-00001C2F0100}"/>
            </a:ext>
          </a:extLst>
        </xdr:cNvPr>
        <xdr:cNvGrpSpPr>
          <a:grpSpLocks/>
        </xdr:cNvGrpSpPr>
      </xdr:nvGrpSpPr>
      <xdr:grpSpPr bwMode="auto">
        <a:xfrm>
          <a:off x="7829550" y="47625"/>
          <a:ext cx="1104900" cy="895350"/>
          <a:chOff x="738" y="5"/>
          <a:chExt cx="116" cy="73"/>
        </a:xfrm>
      </xdr:grpSpPr>
      <xdr:sp macro="" textlink="">
        <xdr:nvSpPr>
          <xdr:cNvPr id="77597" name="AutoShape 2">
            <a:extLst>
              <a:ext uri="{FF2B5EF4-FFF2-40B4-BE49-F238E27FC236}">
                <a16:creationId xmlns:a16="http://schemas.microsoft.com/office/drawing/2014/main" id="{00000000-0008-0000-0B00-00001D2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B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7</xdr:col>
      <xdr:colOff>200025</xdr:colOff>
      <xdr:row>0</xdr:row>
      <xdr:rowOff>47625</xdr:rowOff>
    </xdr:from>
    <xdr:to>
      <xdr:col>9</xdr:col>
      <xdr:colOff>533400</xdr:colOff>
      <xdr:row>2</xdr:row>
      <xdr:rowOff>533400</xdr:rowOff>
    </xdr:to>
    <xdr:grpSp>
      <xdr:nvGrpSpPr>
        <xdr:cNvPr id="78620" name="Group 4">
          <a:extLst>
            <a:ext uri="{FF2B5EF4-FFF2-40B4-BE49-F238E27FC236}">
              <a16:creationId xmlns:a16="http://schemas.microsoft.com/office/drawing/2014/main" id="{00000000-0008-0000-0C00-00001C330100}"/>
            </a:ext>
          </a:extLst>
        </xdr:cNvPr>
        <xdr:cNvGrpSpPr>
          <a:grpSpLocks/>
        </xdr:cNvGrpSpPr>
      </xdr:nvGrpSpPr>
      <xdr:grpSpPr bwMode="auto">
        <a:xfrm>
          <a:off x="8096250" y="47625"/>
          <a:ext cx="1552575" cy="1104900"/>
          <a:chOff x="6962775" y="47625"/>
          <a:chExt cx="2139950" cy="887942"/>
        </a:xfrm>
      </xdr:grpSpPr>
      <xdr:sp macro="" textlink="">
        <xdr:nvSpPr>
          <xdr:cNvPr id="78621" name="AutoShape 2">
            <a:extLst>
              <a:ext uri="{FF2B5EF4-FFF2-40B4-BE49-F238E27FC236}">
                <a16:creationId xmlns:a16="http://schemas.microsoft.com/office/drawing/2014/main" id="{00000000-0008-0000-0C00-00001D330100}"/>
              </a:ext>
            </a:extLst>
          </xdr:cNvPr>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C00-000003300000}"/>
              </a:ext>
            </a:extLst>
          </xdr:cNvPr>
          <xdr:cNvSpPr txBox="1">
            <a:spLocks noChangeArrowheads="1"/>
          </xdr:cNvSpPr>
        </xdr:nvSpPr>
        <xdr:spPr bwMode="auto">
          <a:xfrm>
            <a:off x="7159703" y="277265"/>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D00-00001C370100}"/>
            </a:ext>
          </a:extLst>
        </xdr:cNvPr>
        <xdr:cNvGrpSpPr>
          <a:grpSpLocks/>
        </xdr:cNvGrpSpPr>
      </xdr:nvGrpSpPr>
      <xdr:grpSpPr bwMode="auto">
        <a:xfrm>
          <a:off x="7029450" y="9525"/>
          <a:ext cx="3133725" cy="952500"/>
          <a:chOff x="738" y="5"/>
          <a:chExt cx="116" cy="73"/>
        </a:xfrm>
      </xdr:grpSpPr>
      <xdr:sp macro="" textlink="">
        <xdr:nvSpPr>
          <xdr:cNvPr id="3" name="AutoShape 2">
            <a:extLst>
              <a:ext uri="{FF2B5EF4-FFF2-40B4-BE49-F238E27FC236}">
                <a16:creationId xmlns:a16="http://schemas.microsoft.com/office/drawing/2014/main" id="{00000000-0008-0000-0D00-00001D3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668" name="Group 1">
          <a:hlinkClick xmlns:r="http://schemas.openxmlformats.org/officeDocument/2006/relationships" r:id="rId1" tooltip="Click for Next Attachment"/>
          <a:extLst>
            <a:ext uri="{FF2B5EF4-FFF2-40B4-BE49-F238E27FC236}">
              <a16:creationId xmlns:a16="http://schemas.microsoft.com/office/drawing/2014/main" id="{00000000-0008-0000-0E00-00001C3B0100}"/>
            </a:ext>
          </a:extLst>
        </xdr:cNvPr>
        <xdr:cNvGrpSpPr>
          <a:grpSpLocks/>
        </xdr:cNvGrpSpPr>
      </xdr:nvGrpSpPr>
      <xdr:grpSpPr bwMode="auto">
        <a:xfrm>
          <a:off x="8748713" y="57150"/>
          <a:ext cx="1100137" cy="812006"/>
          <a:chOff x="738" y="5"/>
          <a:chExt cx="116" cy="73"/>
        </a:xfrm>
      </xdr:grpSpPr>
      <xdr:sp macro="" textlink="">
        <xdr:nvSpPr>
          <xdr:cNvPr id="80669" name="AutoShape 2">
            <a:extLst>
              <a:ext uri="{FF2B5EF4-FFF2-40B4-BE49-F238E27FC236}">
                <a16:creationId xmlns:a16="http://schemas.microsoft.com/office/drawing/2014/main" id="{00000000-0008-0000-0E00-00001D3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0</xdr:colOff>
      <xdr:row>0</xdr:row>
      <xdr:rowOff>228600</xdr:rowOff>
    </xdr:from>
    <xdr:to>
      <xdr:col>6</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F00-000002000000}"/>
            </a:ext>
          </a:extLst>
        </xdr:cNvPr>
        <xdr:cNvGrpSpPr>
          <a:grpSpLocks/>
        </xdr:cNvGrpSpPr>
      </xdr:nvGrpSpPr>
      <xdr:grpSpPr bwMode="auto">
        <a:xfrm>
          <a:off x="9060656" y="228600"/>
          <a:ext cx="0" cy="714375"/>
          <a:chOff x="919" y="4"/>
          <a:chExt cx="116" cy="73"/>
        </a:xfrm>
      </xdr:grpSpPr>
      <xdr:sp macro="" textlink="">
        <xdr:nvSpPr>
          <xdr:cNvPr id="3" name="AutoShape 2">
            <a:extLst>
              <a:ext uri="{FF2B5EF4-FFF2-40B4-BE49-F238E27FC236}">
                <a16:creationId xmlns:a16="http://schemas.microsoft.com/office/drawing/2014/main" id="{00000000-0008-0000-0F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0F00-000005000000}"/>
            </a:ext>
          </a:extLst>
        </xdr:cNvPr>
        <xdr:cNvGrpSpPr>
          <a:grpSpLocks/>
        </xdr:cNvGrpSpPr>
      </xdr:nvGrpSpPr>
      <xdr:grpSpPr bwMode="auto">
        <a:xfrm>
          <a:off x="9060656" y="66675"/>
          <a:ext cx="2031207" cy="933450"/>
          <a:chOff x="919" y="4"/>
          <a:chExt cx="116" cy="73"/>
        </a:xfrm>
      </xdr:grpSpPr>
      <xdr:sp macro="" textlink="">
        <xdr:nvSpPr>
          <xdr:cNvPr id="6" name="AutoShape 2">
            <a:extLst>
              <a:ext uri="{FF2B5EF4-FFF2-40B4-BE49-F238E27FC236}">
                <a16:creationId xmlns:a16="http://schemas.microsoft.com/office/drawing/2014/main" id="{00000000-0008-0000-0F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F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716" name="Group 1">
          <a:hlinkClick xmlns:r="http://schemas.openxmlformats.org/officeDocument/2006/relationships" r:id="rId1" tooltip="Click for Next Attachment"/>
          <a:extLst>
            <a:ext uri="{FF2B5EF4-FFF2-40B4-BE49-F238E27FC236}">
              <a16:creationId xmlns:a16="http://schemas.microsoft.com/office/drawing/2014/main" id="{00000000-0008-0000-1000-00001C430100}"/>
            </a:ext>
          </a:extLst>
        </xdr:cNvPr>
        <xdr:cNvGrpSpPr>
          <a:grpSpLocks/>
        </xdr:cNvGrpSpPr>
      </xdr:nvGrpSpPr>
      <xdr:grpSpPr bwMode="auto">
        <a:xfrm>
          <a:off x="8020050" y="47625"/>
          <a:ext cx="1104900" cy="695325"/>
          <a:chOff x="738" y="5"/>
          <a:chExt cx="116" cy="73"/>
        </a:xfrm>
      </xdr:grpSpPr>
      <xdr:sp macro="" textlink="">
        <xdr:nvSpPr>
          <xdr:cNvPr id="82717" name="AutoShape 2">
            <a:extLst>
              <a:ext uri="{FF2B5EF4-FFF2-40B4-BE49-F238E27FC236}">
                <a16:creationId xmlns:a16="http://schemas.microsoft.com/office/drawing/2014/main" id="{00000000-0008-0000-1000-00001D4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740" name="Group 1">
          <a:hlinkClick xmlns:r="http://schemas.openxmlformats.org/officeDocument/2006/relationships" r:id="rId1" tooltip="Click for Next Attachment"/>
          <a:extLst>
            <a:ext uri="{FF2B5EF4-FFF2-40B4-BE49-F238E27FC236}">
              <a16:creationId xmlns:a16="http://schemas.microsoft.com/office/drawing/2014/main" id="{00000000-0008-0000-1100-00001C470100}"/>
            </a:ext>
          </a:extLst>
        </xdr:cNvPr>
        <xdr:cNvGrpSpPr>
          <a:grpSpLocks/>
        </xdr:cNvGrpSpPr>
      </xdr:nvGrpSpPr>
      <xdr:grpSpPr bwMode="auto">
        <a:xfrm>
          <a:off x="7886700" y="47625"/>
          <a:ext cx="1104900" cy="676275"/>
          <a:chOff x="738" y="5"/>
          <a:chExt cx="116" cy="73"/>
        </a:xfrm>
      </xdr:grpSpPr>
      <xdr:sp macro="" textlink="">
        <xdr:nvSpPr>
          <xdr:cNvPr id="83741" name="AutoShape 2">
            <a:extLst>
              <a:ext uri="{FF2B5EF4-FFF2-40B4-BE49-F238E27FC236}">
                <a16:creationId xmlns:a16="http://schemas.microsoft.com/office/drawing/2014/main" id="{00000000-0008-0000-1100-00001D4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764" name="Group 1">
          <a:hlinkClick xmlns:r="http://schemas.openxmlformats.org/officeDocument/2006/relationships" r:id="rId1" tooltip="Click for Next Attachment"/>
          <a:extLst>
            <a:ext uri="{FF2B5EF4-FFF2-40B4-BE49-F238E27FC236}">
              <a16:creationId xmlns:a16="http://schemas.microsoft.com/office/drawing/2014/main" id="{00000000-0008-0000-1200-00001C4B0100}"/>
            </a:ext>
          </a:extLst>
        </xdr:cNvPr>
        <xdr:cNvGrpSpPr>
          <a:grpSpLocks/>
        </xdr:cNvGrpSpPr>
      </xdr:nvGrpSpPr>
      <xdr:grpSpPr bwMode="auto">
        <a:xfrm>
          <a:off x="7686675" y="447675"/>
          <a:ext cx="1104900" cy="695325"/>
          <a:chOff x="738" y="5"/>
          <a:chExt cx="116" cy="73"/>
        </a:xfrm>
      </xdr:grpSpPr>
      <xdr:sp macro="" textlink="">
        <xdr:nvSpPr>
          <xdr:cNvPr id="84765" name="AutoShape 2">
            <a:extLst>
              <a:ext uri="{FF2B5EF4-FFF2-40B4-BE49-F238E27FC236}">
                <a16:creationId xmlns:a16="http://schemas.microsoft.com/office/drawing/2014/main" id="{00000000-0008-0000-1200-00001D4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5382" name="Group 2">
          <a:hlinkClick xmlns:r="http://schemas.openxmlformats.org/officeDocument/2006/relationships" r:id="rId1" tooltip="Click for Next Attachment"/>
          <a:extLst>
            <a:ext uri="{FF2B5EF4-FFF2-40B4-BE49-F238E27FC236}">
              <a16:creationId xmlns:a16="http://schemas.microsoft.com/office/drawing/2014/main" id="{00000000-0008-0000-1300-000026630000}"/>
            </a:ext>
          </a:extLst>
        </xdr:cNvPr>
        <xdr:cNvGrpSpPr>
          <a:grpSpLocks/>
        </xdr:cNvGrpSpPr>
      </xdr:nvGrpSpPr>
      <xdr:grpSpPr bwMode="auto">
        <a:xfrm>
          <a:off x="7924800" y="57150"/>
          <a:ext cx="1200150" cy="1114425"/>
          <a:chOff x="738" y="5"/>
          <a:chExt cx="116" cy="73"/>
        </a:xfrm>
      </xdr:grpSpPr>
      <xdr:sp macro="" textlink="">
        <xdr:nvSpPr>
          <xdr:cNvPr id="25383" name="AutoShape 3">
            <a:extLst>
              <a:ext uri="{FF2B5EF4-FFF2-40B4-BE49-F238E27FC236}">
                <a16:creationId xmlns:a16="http://schemas.microsoft.com/office/drawing/2014/main" id="{00000000-0008-0000-1300-0000276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3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3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816" name="Group 1">
          <a:hlinkClick xmlns:r="http://schemas.openxmlformats.org/officeDocument/2006/relationships" r:id="rId1" tooltip="Click for Next Attachment"/>
          <a:extLst>
            <a:ext uri="{FF2B5EF4-FFF2-40B4-BE49-F238E27FC236}">
              <a16:creationId xmlns:a16="http://schemas.microsoft.com/office/drawing/2014/main" id="{00000000-0008-0000-1400-000020530100}"/>
            </a:ext>
          </a:extLst>
        </xdr:cNvPr>
        <xdr:cNvGrpSpPr>
          <a:grpSpLocks/>
        </xdr:cNvGrpSpPr>
      </xdr:nvGrpSpPr>
      <xdr:grpSpPr bwMode="auto">
        <a:xfrm>
          <a:off x="7134225" y="533400"/>
          <a:ext cx="1104900" cy="1247775"/>
          <a:chOff x="738" y="5"/>
          <a:chExt cx="116" cy="73"/>
        </a:xfrm>
      </xdr:grpSpPr>
      <xdr:sp macro="" textlink="">
        <xdr:nvSpPr>
          <xdr:cNvPr id="86817" name="AutoShape 2">
            <a:extLst>
              <a:ext uri="{FF2B5EF4-FFF2-40B4-BE49-F238E27FC236}">
                <a16:creationId xmlns:a16="http://schemas.microsoft.com/office/drawing/2014/main" id="{00000000-0008-0000-1400-0000215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4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836" name="Group 1">
          <a:hlinkClick xmlns:r="http://schemas.openxmlformats.org/officeDocument/2006/relationships" r:id="rId1" tooltip="Click for Next Attachment"/>
          <a:extLst>
            <a:ext uri="{FF2B5EF4-FFF2-40B4-BE49-F238E27FC236}">
              <a16:creationId xmlns:a16="http://schemas.microsoft.com/office/drawing/2014/main" id="{00000000-0008-0000-1500-00001C570100}"/>
            </a:ext>
          </a:extLst>
        </xdr:cNvPr>
        <xdr:cNvGrpSpPr>
          <a:grpSpLocks/>
        </xdr:cNvGrpSpPr>
      </xdr:nvGrpSpPr>
      <xdr:grpSpPr bwMode="auto">
        <a:xfrm>
          <a:off x="8333317" y="57150"/>
          <a:ext cx="1113366" cy="804333"/>
          <a:chOff x="738" y="5"/>
          <a:chExt cx="116" cy="73"/>
        </a:xfrm>
      </xdr:grpSpPr>
      <xdr:sp macro="" textlink="">
        <xdr:nvSpPr>
          <xdr:cNvPr id="87837" name="AutoShape 2">
            <a:extLst>
              <a:ext uri="{FF2B5EF4-FFF2-40B4-BE49-F238E27FC236}">
                <a16:creationId xmlns:a16="http://schemas.microsoft.com/office/drawing/2014/main" id="{00000000-0008-0000-1500-00001D5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860" name="Group 1">
          <a:hlinkClick xmlns:r="http://schemas.openxmlformats.org/officeDocument/2006/relationships" r:id="rId1" tooltip="Click for Next Attachment"/>
          <a:extLst>
            <a:ext uri="{FF2B5EF4-FFF2-40B4-BE49-F238E27FC236}">
              <a16:creationId xmlns:a16="http://schemas.microsoft.com/office/drawing/2014/main" id="{00000000-0008-0000-1600-00001C5B0100}"/>
            </a:ext>
          </a:extLst>
        </xdr:cNvPr>
        <xdr:cNvGrpSpPr>
          <a:grpSpLocks/>
        </xdr:cNvGrpSpPr>
      </xdr:nvGrpSpPr>
      <xdr:grpSpPr bwMode="auto">
        <a:xfrm>
          <a:off x="7000875" y="47625"/>
          <a:ext cx="1104900" cy="676275"/>
          <a:chOff x="738" y="5"/>
          <a:chExt cx="116" cy="73"/>
        </a:xfrm>
      </xdr:grpSpPr>
      <xdr:sp macro="" textlink="">
        <xdr:nvSpPr>
          <xdr:cNvPr id="88861" name="AutoShape 2">
            <a:extLst>
              <a:ext uri="{FF2B5EF4-FFF2-40B4-BE49-F238E27FC236}">
                <a16:creationId xmlns:a16="http://schemas.microsoft.com/office/drawing/2014/main" id="{00000000-0008-0000-1600-00001D5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884" name="Group 1">
          <a:hlinkClick xmlns:r="http://schemas.openxmlformats.org/officeDocument/2006/relationships" r:id="rId1" tooltip="Click for Next Attachment"/>
          <a:extLst>
            <a:ext uri="{FF2B5EF4-FFF2-40B4-BE49-F238E27FC236}">
              <a16:creationId xmlns:a16="http://schemas.microsoft.com/office/drawing/2014/main" id="{00000000-0008-0000-1700-00001C5F0100}"/>
            </a:ext>
          </a:extLst>
        </xdr:cNvPr>
        <xdr:cNvGrpSpPr>
          <a:grpSpLocks/>
        </xdr:cNvGrpSpPr>
      </xdr:nvGrpSpPr>
      <xdr:grpSpPr bwMode="auto">
        <a:xfrm>
          <a:off x="7210425" y="209550"/>
          <a:ext cx="5695950" cy="695325"/>
          <a:chOff x="738" y="5"/>
          <a:chExt cx="116" cy="73"/>
        </a:xfrm>
      </xdr:grpSpPr>
      <xdr:sp macro="" textlink="">
        <xdr:nvSpPr>
          <xdr:cNvPr id="89885" name="AutoShape 2">
            <a:extLst>
              <a:ext uri="{FF2B5EF4-FFF2-40B4-BE49-F238E27FC236}">
                <a16:creationId xmlns:a16="http://schemas.microsoft.com/office/drawing/2014/main" id="{00000000-0008-0000-1700-00001D5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908" name="Group 1">
          <a:hlinkClick xmlns:r="http://schemas.openxmlformats.org/officeDocument/2006/relationships" r:id="rId1" tooltip="Click for Next Attachment"/>
          <a:extLst>
            <a:ext uri="{FF2B5EF4-FFF2-40B4-BE49-F238E27FC236}">
              <a16:creationId xmlns:a16="http://schemas.microsoft.com/office/drawing/2014/main" id="{00000000-0008-0000-1800-00001C630100}"/>
            </a:ext>
          </a:extLst>
        </xdr:cNvPr>
        <xdr:cNvGrpSpPr>
          <a:grpSpLocks/>
        </xdr:cNvGrpSpPr>
      </xdr:nvGrpSpPr>
      <xdr:grpSpPr bwMode="auto">
        <a:xfrm>
          <a:off x="8639175" y="57150"/>
          <a:ext cx="1104900" cy="771525"/>
          <a:chOff x="738" y="5"/>
          <a:chExt cx="116" cy="73"/>
        </a:xfrm>
      </xdr:grpSpPr>
      <xdr:sp macro="" textlink="">
        <xdr:nvSpPr>
          <xdr:cNvPr id="90909" name="AutoShape 2">
            <a:extLst>
              <a:ext uri="{FF2B5EF4-FFF2-40B4-BE49-F238E27FC236}">
                <a16:creationId xmlns:a16="http://schemas.microsoft.com/office/drawing/2014/main" id="{00000000-0008-0000-1800-00001D6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8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7812" name="Group 14">
          <a:hlinkClick xmlns:r="http://schemas.openxmlformats.org/officeDocument/2006/relationships" r:id="rId1" tooltip="Back to Cover"/>
          <a:extLst>
            <a:ext uri="{FF2B5EF4-FFF2-40B4-BE49-F238E27FC236}">
              <a16:creationId xmlns:a16="http://schemas.microsoft.com/office/drawing/2014/main" id="{00000000-0008-0000-1900-0000147E0100}"/>
            </a:ext>
          </a:extLst>
        </xdr:cNvPr>
        <xdr:cNvGrpSpPr>
          <a:grpSpLocks/>
        </xdr:cNvGrpSpPr>
      </xdr:nvGrpSpPr>
      <xdr:grpSpPr bwMode="auto">
        <a:xfrm>
          <a:off x="7667625" y="57150"/>
          <a:ext cx="1190625" cy="942975"/>
          <a:chOff x="711" y="6"/>
          <a:chExt cx="125" cy="73"/>
        </a:xfrm>
      </xdr:grpSpPr>
      <xdr:sp macro="" textlink="">
        <xdr:nvSpPr>
          <xdr:cNvPr id="97817" name="AutoShape 8">
            <a:extLst>
              <a:ext uri="{FF2B5EF4-FFF2-40B4-BE49-F238E27FC236}">
                <a16:creationId xmlns:a16="http://schemas.microsoft.com/office/drawing/2014/main" id="{00000000-0008-0000-1900-0000197E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9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752475</xdr:colOff>
      <xdr:row>20</xdr:row>
      <xdr:rowOff>95250</xdr:rowOff>
    </xdr:from>
    <xdr:to>
      <xdr:col>7</xdr:col>
      <xdr:colOff>657225</xdr:colOff>
      <xdr:row>20</xdr:row>
      <xdr:rowOff>302968</xdr:rowOff>
    </xdr:to>
    <xdr:sp macro="" textlink="">
      <xdr:nvSpPr>
        <xdr:cNvPr id="5" name="TextBox 4">
          <a:extLst>
            <a:ext uri="{FF2B5EF4-FFF2-40B4-BE49-F238E27FC236}">
              <a16:creationId xmlns:a16="http://schemas.microsoft.com/office/drawing/2014/main" id="{00000000-0008-0000-1900-000005000000}"/>
            </a:ext>
          </a:extLst>
        </xdr:cNvPr>
        <xdr:cNvSpPr txBox="1"/>
      </xdr:nvSpPr>
      <xdr:spPr>
        <a:xfrm>
          <a:off x="8191500" y="8210550"/>
          <a:ext cx="742950"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twoCellAnchor editAs="absolute">
    <xdr:from>
      <xdr:col>7</xdr:col>
      <xdr:colOff>638175</xdr:colOff>
      <xdr:row>20</xdr:row>
      <xdr:rowOff>85725</xdr:rowOff>
    </xdr:from>
    <xdr:to>
      <xdr:col>9</xdr:col>
      <xdr:colOff>63131</xdr:colOff>
      <xdr:row>20</xdr:row>
      <xdr:rowOff>285750</xdr:rowOff>
    </xdr:to>
    <xdr:sp macro="" textlink="">
      <xdr:nvSpPr>
        <xdr:cNvPr id="7" name="TextBox 6">
          <a:extLst>
            <a:ext uri="{FF2B5EF4-FFF2-40B4-BE49-F238E27FC236}">
              <a16:creationId xmlns:a16="http://schemas.microsoft.com/office/drawing/2014/main" id="{00000000-0008-0000-1900-000007000000}"/>
            </a:ext>
          </a:extLst>
        </xdr:cNvPr>
        <xdr:cNvSpPr txBox="1"/>
      </xdr:nvSpPr>
      <xdr:spPr>
        <a:xfrm>
          <a:off x="8915400" y="8201025"/>
          <a:ext cx="80608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533400</xdr:colOff>
      <xdr:row>20</xdr:row>
      <xdr:rowOff>0</xdr:rowOff>
    </xdr:from>
    <xdr:to>
      <xdr:col>10</xdr:col>
      <xdr:colOff>89536</xdr:colOff>
      <xdr:row>20</xdr:row>
      <xdr:rowOff>285633</xdr:rowOff>
    </xdr:to>
    <xdr:sp macro="" textlink="">
      <xdr:nvSpPr>
        <xdr:cNvPr id="8" name="TextBox 7">
          <a:extLst>
            <a:ext uri="{FF2B5EF4-FFF2-40B4-BE49-F238E27FC236}">
              <a16:creationId xmlns:a16="http://schemas.microsoft.com/office/drawing/2014/main" id="{00000000-0008-0000-1900-000008000000}"/>
            </a:ext>
          </a:extLst>
        </xdr:cNvPr>
        <xdr:cNvSpPr txBox="1"/>
      </xdr:nvSpPr>
      <xdr:spPr>
        <a:xfrm>
          <a:off x="9563100" y="8115300"/>
          <a:ext cx="794386" cy="2856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r>
            <a:rPr lang="en-IN" sz="1100" u="sng"/>
            <a:t>Validity in Months</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Users\60003099\Desktop\1_First%20Envelope_Attachments%20OH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U:\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U:\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60003099\Desktop\S1%20Attachment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U:\My%20Documents\Office%20work\Current\NRSS%20XXVIII\Tower\Retender\Amendment%20No.%20I\vii)%20Attacments%20Vol-III-Rev.1.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U:\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U:\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U:\Users\60003099\Desktop\01_First%20Envelope%20(Bid%20Form%20and%20Attachments)%20-%20SS01.r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05_ATUL%20KUMAR%20SINGH/1-RTM/15-400kV%20AIS%20Ext.%20SS88/3-Bid%20Docs/First%20Envelope%20and%20Bid%20Form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Users\60003099\Desktop\1._First%20Envelope%20Bid%20form%20and%20Attacments%20Vol-III%20SS09_Rev_0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Users\60003244\AppData\Local\Microsoft\Windows\INetCache\Content.Outlook\Z7I2RVB8\01_First%20Envelope%20Bid%20Form%20and%20Attachmen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3"/>
      <sheetName val="Bid Form 1st Envelope "/>
      <sheetName val="N to W"/>
      <sheetName val="Sheet1"/>
    </sheetNames>
    <sheetDataSet>
      <sheetData sheetId="0" refreshError="1"/>
      <sheetData sheetId="1" refreshError="1"/>
      <sheetData sheetId="2" refreshError="1"/>
      <sheetData sheetId="3">
        <row r="7">
          <cell r="A7" t="str">
            <v>Bidder’s Name and Address (Sole Bidder) :</v>
          </cell>
          <cell r="E7" t="str">
            <v>To:</v>
          </cell>
        </row>
        <row r="8">
          <cell r="A8" t="str">
            <v/>
          </cell>
          <cell r="E8" t="str">
            <v>Contract Services</v>
          </cell>
        </row>
        <row r="9">
          <cell r="B9" t="str">
            <v/>
          </cell>
          <cell r="E9" t="str">
            <v>Power Grid Corporation of India Ltd.,</v>
          </cell>
        </row>
        <row r="10">
          <cell r="B10" t="str">
            <v/>
          </cell>
          <cell r="E10" t="str">
            <v>"Saudamini", Plot No. 2, Sector 29</v>
          </cell>
        </row>
        <row r="11">
          <cell r="B11" t="str">
            <v/>
          </cell>
          <cell r="E11" t="str">
            <v>Gurgaon (Haryana) - 122001</v>
          </cell>
        </row>
        <row r="12">
          <cell r="B12"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sheetData sheetId="2">
        <row r="8">
          <cell r="A8">
            <v>0</v>
          </cell>
        </row>
      </sheetData>
      <sheetData sheetId="3">
        <row r="1">
          <cell r="A1" t="str">
            <v>SPEC. NO.: CC-CS/1059-NR3/GIS-4170/10/G7</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revisions/_rels/revisionHeaders.xml.rels><?xml version="1.0" encoding="UTF-8" standalone="yes"?>
<Relationships xmlns="http://schemas.openxmlformats.org/package/2006/relationships"><Relationship Id="rId2" Type="http://schemas.openxmlformats.org/officeDocument/2006/relationships/revisionLog" Target="revisionLog2.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830AAC7A-EA62-4EDA-908B-FC03EC683239}" diskRevisions="1" revisionId="47" version="2" protected="1">
  <header guid="{830AAC7A-EA62-4EDA-908B-FC03EC683239}" dateTime="2022-05-25T09:51:12" maxSheetId="29" userName="Venkatesh Karri {वेंकटेश कर्री}" r:id="rId2" minRId="1">
    <sheetIdMap count="28">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Map>
  </header>
</header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 sId="26">
    <oc r="B84">
      <f>"We are a Micro and Small Enterprise (MSE) registered with " &amp; 'Names of Bidder'!D9:D9 &amp; ", a designated Authority of GoI under the Public Procurement Policy for MSEs order 2012, Notification dated 01/06/2020 read in conjuction with related notifications issued from time to time for such enterprises."</f>
    </oc>
    <nc r="B84" t="inlineStr">
      <is>
        <t>We are a Micro and Small Enterprise (MSE) registered with a designated Authority of GoI under the Public Procurement Policy for MSEs Order, 2012, Notification dated 01/06/2020 and 26/06/2020 including subsequent amendments, read in conjunction with related notifications issued from time to time for such enterprises.  (applicable only for MSEs, delete if NOT APPLICABLE)</t>
      </is>
    </nc>
  </rcc>
  <rcv guid="{314A5725-88EF-4305-ADB5-71C2C0715870}" action="delete"/>
  <rdn rId="0" localSheetId="2" customView="1" name="Z_314A5725_88EF_4305_ADB5_71C2C0715870_.wvu.PrintArea" hidden="1" oldHidden="1">
    <formula>Cover!$A$1:$F$20</formula>
    <oldFormula>Cover!$A$1:$F$20</oldFormula>
  </rdn>
  <rdn rId="0" localSheetId="3" customView="1" name="Z_314A5725_88EF_4305_ADB5_71C2C0715870_.wvu.PrintArea" hidden="1" oldHidden="1">
    <formula>'Names of Bidder'!$B$1:$G$29</formula>
    <oldFormula>'Names of Bidder'!$B$1:$G$29</oldFormula>
  </rdn>
  <rdn rId="0" localSheetId="3" customView="1" name="Z_314A5725_88EF_4305_ADB5_71C2C0715870_.wvu.Cols" hidden="1" oldHidden="1">
    <formula>'Names of Bidder'!$I:$AB</formula>
    <oldFormula>'Names of Bidder'!$I:$AB</oldFormula>
  </rdn>
  <rdn rId="0" localSheetId="3" customView="1" name="Z_314A5725_88EF_4305_ADB5_71C2C0715870_.wvu.FilterData" hidden="1" oldHidden="1">
    <formula>'Names of Bidder'!$B$6:$G$11</formula>
    <oldFormula>'Names of Bidder'!$B$6:$G$11</oldFormula>
  </rdn>
  <rdn rId="0" localSheetId="4" customView="1" name="Z_314A5725_88EF_4305_ADB5_71C2C0715870_.wvu.PrintArea" hidden="1" oldHidden="1">
    <formula>'Attach 3(JV)'!$A$1:$E$28</formula>
    <oldFormula>'Attach 3(JV)'!$A$1:$E$28</oldFormula>
  </rdn>
  <rdn rId="0" localSheetId="4" customView="1" name="Z_314A5725_88EF_4305_ADB5_71C2C0715870_.wvu.Cols" hidden="1" oldHidden="1">
    <formula>'Attach 3(JV)'!$G:$H</formula>
    <oldFormula>'Attach 3(JV)'!$G:$H</oldFormula>
  </rdn>
  <rdn rId="0" localSheetId="5" customView="1" name="Z_314A5725_88EF_4305_ADB5_71C2C0715870_.wvu.PrintArea" hidden="1" oldHidden="1">
    <formula>'Attach 3(QR)'!$A$1:$E$28</formula>
    <oldFormula>'Attach 3(QR)'!$A$1:$E$28</oldFormula>
  </rdn>
  <rdn rId="0" localSheetId="6" customView="1" name="Z_314A5725_88EF_4305_ADB5_71C2C0715870_.wvu.PrintArea" hidden="1" oldHidden="1">
    <formula>'Attach 4'!$A$1:$G$25</formula>
    <oldFormula>'Attach 4'!$A$1:$G$25</oldFormula>
  </rdn>
  <rdn rId="0" localSheetId="6" customView="1" name="Z_314A5725_88EF_4305_ADB5_71C2C0715870_.wvu.Cols" hidden="1" oldHidden="1">
    <formula>'Attach 4'!$H:$O</formula>
    <oldFormula>'Attach 4'!$H:$O</oldFormula>
  </rdn>
  <rdn rId="0" localSheetId="7" customView="1" name="Z_314A5725_88EF_4305_ADB5_71C2C0715870_.wvu.PrintArea" hidden="1" oldHidden="1">
    <formula>'Attach 4 (A)'!$A$1:$E$27</formula>
    <oldFormula>'Attach 4 (A)'!$A$1:$E$27</oldFormula>
  </rdn>
  <rdn rId="0" localSheetId="8" customView="1" name="Z_314A5725_88EF_4305_ADB5_71C2C0715870_.wvu.PrintArea" hidden="1" oldHidden="1">
    <formula>'Attach 4 (B)'!$A$1:$E$26</formula>
    <oldFormula>'Attach 4 (B)'!$A$1:$E$26</oldFormula>
  </rdn>
  <rdn rId="0" localSheetId="9" customView="1" name="Z_314A5725_88EF_4305_ADB5_71C2C0715870_.wvu.PrintArea" hidden="1" oldHidden="1">
    <formula>'Attach 5'!$A$1:$E$34</formula>
    <oldFormula>'Attach 5'!$A$1:$E$34</oldFormula>
  </rdn>
  <rdn rId="0" localSheetId="9" customView="1" name="Z_314A5725_88EF_4305_ADB5_71C2C0715870_.wvu.Rows" hidden="1" oldHidden="1">
    <formula>'Attach 5'!$4:$4</formula>
    <oldFormula>'Attach 5'!$4:$4</oldFormula>
  </rdn>
  <rdn rId="0" localSheetId="9" customView="1" name="Z_314A5725_88EF_4305_ADB5_71C2C0715870_.wvu.Cols" hidden="1" oldHidden="1">
    <formula>'Attach 5'!$H:$H</formula>
    <oldFormula>'Attach 5'!$H:$H</oldFormula>
  </rdn>
  <rdn rId="0" localSheetId="10" customView="1" name="Z_314A5725_88EF_4305_ADB5_71C2C0715870_.wvu.PrintArea" hidden="1" oldHidden="1">
    <formula>'Attach 5A'!$A$1:$E$35</formula>
    <oldFormula>'Attach 5A'!$A$1:$E$35</oldFormula>
  </rdn>
  <rdn rId="0" localSheetId="10" customView="1" name="Z_314A5725_88EF_4305_ADB5_71C2C0715870_.wvu.Rows" hidden="1" oldHidden="1">
    <formula>'Attach 5A'!$25:$30</formula>
    <oldFormula>'Attach 5A'!$25:$30</oldFormula>
  </rdn>
  <rdn rId="0" localSheetId="10" customView="1" name="Z_314A5725_88EF_4305_ADB5_71C2C0715870_.wvu.Cols" hidden="1" oldHidden="1">
    <formula>'Attach 5A'!$G:$H</formula>
    <oldFormula>'Attach 5A'!$G:$H</oldFormula>
  </rdn>
  <rdn rId="0" localSheetId="11" customView="1" name="Z_314A5725_88EF_4305_ADB5_71C2C0715870_.wvu.PrintArea" hidden="1" oldHidden="1">
    <formula>'Attach 6'!$A$1:$E$28</formula>
    <oldFormula>'Attach 6'!$A$1:$E$28</oldFormula>
  </rdn>
  <rdn rId="0" localSheetId="11" customView="1" name="Z_314A5725_88EF_4305_ADB5_71C2C0715870_.wvu.Cols" hidden="1" oldHidden="1">
    <formula>'Attach 6'!$H:$H</formula>
    <oldFormula>'Attach 6'!$H:$H</oldFormula>
  </rdn>
  <rdn rId="0" localSheetId="12" customView="1" name="Z_314A5725_88EF_4305_ADB5_71C2C0715870_.wvu.PrintArea" hidden="1" oldHidden="1">
    <formula>'Attach 7'!$A$1:$E$18</formula>
    <oldFormula>'Attach 7'!$A$1:$E$18</oldFormula>
  </rdn>
  <rdn rId="0" localSheetId="13" customView="1" name="Z_314A5725_88EF_4305_ADB5_71C2C0715870_.wvu.PrintArea" hidden="1" oldHidden="1">
    <formula>'Attach 9'!$A$1:$G$52</formula>
    <oldFormula>'Attach 9'!$A$1:$G$52</oldFormula>
  </rdn>
  <rdn rId="0" localSheetId="13" customView="1" name="Z_314A5725_88EF_4305_ADB5_71C2C0715870_.wvu.PrintTitles" hidden="1" oldHidden="1">
    <formula>'Attach 9'!$17:$17</formula>
    <oldFormula>'Attach 9'!$17:$17</oldFormula>
  </rdn>
  <rdn rId="0" localSheetId="13" customView="1" name="Z_314A5725_88EF_4305_ADB5_71C2C0715870_.wvu.Rows" hidden="1" oldHidden="1">
    <formula>'Attach 9'!$45:$46</formula>
    <oldFormula>'Attach 9'!$45:$46</oldFormula>
  </rdn>
  <rdn rId="0" localSheetId="14" customView="1" name="Z_314A5725_88EF_4305_ADB5_71C2C0715870_.wvu.PrintArea" hidden="1" oldHidden="1">
    <formula>'Attach 10'!$A$1:$F$18</formula>
    <oldFormula>'Attach 10'!$A$1:$F$18</oldFormula>
  </rdn>
  <rdn rId="0" localSheetId="15" customView="1" name="Z_314A5725_88EF_4305_ADB5_71C2C0715870_.wvu.PrintArea" hidden="1" oldHidden="1">
    <formula>'Attach 11'!$A$1:$E$29</formula>
    <oldFormula>'Attach 11'!$A$1:$E$29</oldFormula>
  </rdn>
  <rdn rId="0" localSheetId="16" customView="1" name="Z_314A5725_88EF_4305_ADB5_71C2C0715870_.wvu.PrintArea" hidden="1" oldHidden="1">
    <formula>'Attach 12'!$A$1:$F$117</formula>
    <oldFormula>'Attach 12'!$A$1:$F$117</oldFormula>
  </rdn>
  <rdn rId="0" localSheetId="16" customView="1" name="Z_314A5725_88EF_4305_ADB5_71C2C0715870_.wvu.Rows" hidden="1" oldHidden="1">
    <formula>'Attach 12'!$20:$29,'Attach 12'!$38:$45,'Attach 12'!$96:$100</formula>
    <oldFormula>'Attach 12'!$20:$29,'Attach 12'!$38:$45,'Attach 12'!$96:$100</oldFormula>
  </rdn>
  <rdn rId="0" localSheetId="16" customView="1" name="Z_314A5725_88EF_4305_ADB5_71C2C0715870_.wvu.Cols" hidden="1" oldHidden="1">
    <formula>'Attach 12'!$G:$I</formula>
    <oldFormula>'Attach 12'!$G:$I</oldFormula>
  </rdn>
  <rdn rId="0" localSheetId="17" customView="1" name="Z_314A5725_88EF_4305_ADB5_71C2C0715870_.wvu.PrintArea" hidden="1" oldHidden="1">
    <formula>'Attach 13'!$A$1:$E$27</formula>
    <oldFormula>'Attach 13'!$A$1:$E$27</oldFormula>
  </rdn>
  <rdn rId="0" localSheetId="18" customView="1" name="Z_314A5725_88EF_4305_ADB5_71C2C0715870_.wvu.PrintArea" hidden="1" oldHidden="1">
    <formula>'Attach 14'!$A$1:$E$29</formula>
    <oldFormula>'Attach 14'!$A$1:$E$29</oldFormula>
  </rdn>
  <rdn rId="0" localSheetId="19" customView="1" name="Z_314A5725_88EF_4305_ADB5_71C2C0715870_.wvu.PrintArea" hidden="1" oldHidden="1">
    <formula>'Attach 14-IP'!$A$8:$I$220</formula>
    <oldFormula>'Attach 14-IP'!$A$8:$I$220</oldFormula>
  </rdn>
  <rdn rId="0" localSheetId="20" customView="1" name="Z_314A5725_88EF_4305_ADB5_71C2C0715870_.wvu.PrintArea" hidden="1" oldHidden="1">
    <formula>'Attach 15'!$A$1:$E$93</formula>
    <oldFormula>'Attach 15'!$A$1:$E$93</oldFormula>
  </rdn>
  <rdn rId="0" localSheetId="20" customView="1" name="Z_314A5725_88EF_4305_ADB5_71C2C0715870_.wvu.Rows" hidden="1" oldHidden="1">
    <formula>'Attach 15'!$16:$16</formula>
    <oldFormula>'Attach 15'!$16:$16</oldFormula>
  </rdn>
  <rdn rId="0" localSheetId="20" customView="1" name="Z_314A5725_88EF_4305_ADB5_71C2C0715870_.wvu.Cols" hidden="1" oldHidden="1">
    <formula>'Attach 15'!$H:$H,'Attach 15'!$J:$J</formula>
    <oldFormula>'Attach 15'!$H:$H,'Attach 15'!$J:$J</oldFormula>
  </rdn>
  <rdn rId="0" localSheetId="21" customView="1" name="Z_314A5725_88EF_4305_ADB5_71C2C0715870_.wvu.PrintArea" hidden="1" oldHidden="1">
    <formula>'Attach 16'!$A$1:$L$90</formula>
    <oldFormula>'Attach 16'!$A$1:$L$90</oldFormula>
  </rdn>
  <rdn rId="0" localSheetId="22" customView="1" name="Z_314A5725_88EF_4305_ADB5_71C2C0715870_.wvu.PrintArea" hidden="1" oldHidden="1">
    <formula>'Attach 17'!$A$1:$E$33</formula>
    <oldFormula>'Attach 17'!$A$1:$E$33</oldFormula>
  </rdn>
  <rdn rId="0" localSheetId="22" customView="1" name="Z_314A5725_88EF_4305_ADB5_71C2C0715870_.wvu.Rows" hidden="1" oldHidden="1">
    <formula>'Attach 17'!$26:$26,'Attach 17'!$32:$209</formula>
    <oldFormula>'Attach 17'!$26:$26,'Attach 17'!$32:$209</oldFormula>
  </rdn>
  <rdn rId="0" localSheetId="23" customView="1" name="Z_314A5725_88EF_4305_ADB5_71C2C0715870_.wvu.PrintArea" hidden="1" oldHidden="1">
    <formula>'Attach 18'!$A$1:$E$24</formula>
    <oldFormula>'Attach 18'!$A$1:$E$24</oldFormula>
  </rdn>
  <rdn rId="0" localSheetId="24" customView="1" name="Z_314A5725_88EF_4305_ADB5_71C2C0715870_.wvu.PrintArea" hidden="1" oldHidden="1">
    <formula>'Attach 18 SP'!$A$7:$I$157</formula>
    <oldFormula>'Attach 18 SP'!$A$7:$I$157</oldFormula>
  </rdn>
  <rdn rId="0" localSheetId="24" customView="1" name="Z_314A5725_88EF_4305_ADB5_71C2C0715870_.wvu.Rows" hidden="1" oldHidden="1">
    <formula>'Attach 18 SP'!$149:$153</formula>
    <oldFormula>'Attach 18 SP'!$149:$153</oldFormula>
  </rdn>
  <rdn rId="0" localSheetId="24" customView="1" name="Z_314A5725_88EF_4305_ADB5_71C2C0715870_.wvu.Cols" hidden="1" oldHidden="1">
    <formula>'Attach 18 SP'!$J:$AO</formula>
    <oldFormula>'Attach 18 SP'!$J:$AO</oldFormula>
  </rdn>
  <rdn rId="0" localSheetId="25" customView="1" name="Z_314A5725_88EF_4305_ADB5_71C2C0715870_.wvu.PrintArea" hidden="1" oldHidden="1">
    <formula>'Attach 19'!$A$1:$E$31</formula>
    <oldFormula>'Attach 19'!$A$1:$E$31</oldFormula>
  </rdn>
  <rdn rId="0" localSheetId="25" customView="1" name="Z_314A5725_88EF_4305_ADB5_71C2C0715870_.wvu.Rows" hidden="1" oldHidden="1">
    <formula>'Attach 19'!$13:$13,'Attach 19'!$20:$28</formula>
    <oldFormula>'Attach 19'!$13:$13,'Attach 19'!$20:$28</oldFormula>
  </rdn>
  <rdn rId="0" localSheetId="26" customView="1" name="Z_314A5725_88EF_4305_ADB5_71C2C0715870_.wvu.PrintArea" hidden="1" oldHidden="1">
    <formula>'Bid Form 1st Envelope '!$A$1:$F$113</formula>
    <oldFormula>'Bid Form 1st Envelope '!$A$1:$F$113</oldFormula>
  </rdn>
  <rdn rId="0" localSheetId="26" customView="1" name="Z_314A5725_88EF_4305_ADB5_71C2C0715870_.wvu.Rows" hidden="1" oldHidden="1">
    <formula>'Bid Form 1st Envelope '!$26:$27,'Bid Form 1st Envelope '!$96:$96,'Bid Form 1st Envelope '!$99:$100</formula>
    <oldFormula>'Bid Form 1st Envelope '!$26:$27,'Bid Form 1st Envelope '!$96:$96,'Bid Form 1st Envelope '!$99:$100</oldFormula>
  </rdn>
  <rdn rId="0" localSheetId="26" customView="1" name="Z_314A5725_88EF_4305_ADB5_71C2C0715870_.wvu.Cols" hidden="1" oldHidden="1">
    <formula>'Bid Form 1st Envelope '!$L:$L,'Bid Form 1st Envelope '!$AA:$AI</formula>
    <oldFormula>'Bid Form 1st Envelope '!$L:$L,'Bid Form 1st Envelope '!$AA:$AI</oldFormula>
  </rdn>
  <rcv guid="{314A5725-88EF-4305-ADB5-71C2C0715870}" action="add"/>
</revisions>
</file>

<file path=xl/revisions/userNames1.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18" Type="http://schemas.openxmlformats.org/officeDocument/2006/relationships/printerSettings" Target="../printerSettings/printerSettings48.bin"/><Relationship Id="rId26" Type="http://schemas.openxmlformats.org/officeDocument/2006/relationships/printerSettings" Target="../printerSettings/printerSettings56.bin"/><Relationship Id="rId3" Type="http://schemas.openxmlformats.org/officeDocument/2006/relationships/printerSettings" Target="../printerSettings/printerSettings33.bin"/><Relationship Id="rId21" Type="http://schemas.openxmlformats.org/officeDocument/2006/relationships/printerSettings" Target="../printerSettings/printerSettings51.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17" Type="http://schemas.openxmlformats.org/officeDocument/2006/relationships/printerSettings" Target="../printerSettings/printerSettings47.bin"/><Relationship Id="rId25" Type="http://schemas.openxmlformats.org/officeDocument/2006/relationships/printerSettings" Target="../printerSettings/printerSettings55.bin"/><Relationship Id="rId2" Type="http://schemas.openxmlformats.org/officeDocument/2006/relationships/printerSettings" Target="../printerSettings/printerSettings32.bin"/><Relationship Id="rId16" Type="http://schemas.openxmlformats.org/officeDocument/2006/relationships/printerSettings" Target="../printerSettings/printerSettings46.bin"/><Relationship Id="rId20" Type="http://schemas.openxmlformats.org/officeDocument/2006/relationships/printerSettings" Target="../printerSettings/printerSettings50.bin"/><Relationship Id="rId29" Type="http://schemas.openxmlformats.org/officeDocument/2006/relationships/printerSettings" Target="../printerSettings/printerSettings59.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24" Type="http://schemas.openxmlformats.org/officeDocument/2006/relationships/printerSettings" Target="../printerSettings/printerSettings54.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23" Type="http://schemas.openxmlformats.org/officeDocument/2006/relationships/printerSettings" Target="../printerSettings/printerSettings53.bin"/><Relationship Id="rId28" Type="http://schemas.openxmlformats.org/officeDocument/2006/relationships/printerSettings" Target="../printerSettings/printerSettings58.bin"/><Relationship Id="rId10" Type="http://schemas.openxmlformats.org/officeDocument/2006/relationships/printerSettings" Target="../printerSettings/printerSettings40.bin"/><Relationship Id="rId19" Type="http://schemas.openxmlformats.org/officeDocument/2006/relationships/printerSettings" Target="../printerSettings/printerSettings49.bin"/><Relationship Id="rId31" Type="http://schemas.openxmlformats.org/officeDocument/2006/relationships/drawing" Target="../drawings/drawing1.xml"/><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 Id="rId22" Type="http://schemas.openxmlformats.org/officeDocument/2006/relationships/printerSettings" Target="../printerSettings/printerSettings52.bin"/><Relationship Id="rId27" Type="http://schemas.openxmlformats.org/officeDocument/2006/relationships/printerSettings" Target="../printerSettings/printerSettings57.bin"/><Relationship Id="rId30" Type="http://schemas.openxmlformats.org/officeDocument/2006/relationships/printerSettings" Target="../printerSettings/printerSettings6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8.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5" Type="http://schemas.openxmlformats.org/officeDocument/2006/relationships/printerSettings" Target="../printerSettings/printerSettings65.bin"/><Relationship Id="rId10" Type="http://schemas.openxmlformats.org/officeDocument/2006/relationships/drawing" Target="../drawings/drawing2.xml"/><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7.bin"/><Relationship Id="rId13" Type="http://schemas.openxmlformats.org/officeDocument/2006/relationships/printerSettings" Target="../printerSettings/printerSettings82.bin"/><Relationship Id="rId18" Type="http://schemas.openxmlformats.org/officeDocument/2006/relationships/printerSettings" Target="../printerSettings/printerSettings87.bin"/><Relationship Id="rId26" Type="http://schemas.openxmlformats.org/officeDocument/2006/relationships/printerSettings" Target="../printerSettings/printerSettings95.bin"/><Relationship Id="rId3" Type="http://schemas.openxmlformats.org/officeDocument/2006/relationships/printerSettings" Target="../printerSettings/printerSettings72.bin"/><Relationship Id="rId21" Type="http://schemas.openxmlformats.org/officeDocument/2006/relationships/printerSettings" Target="../printerSettings/printerSettings90.bin"/><Relationship Id="rId7" Type="http://schemas.openxmlformats.org/officeDocument/2006/relationships/printerSettings" Target="../printerSettings/printerSettings76.bin"/><Relationship Id="rId12" Type="http://schemas.openxmlformats.org/officeDocument/2006/relationships/printerSettings" Target="../printerSettings/printerSettings81.bin"/><Relationship Id="rId17" Type="http://schemas.openxmlformats.org/officeDocument/2006/relationships/printerSettings" Target="../printerSettings/printerSettings86.bin"/><Relationship Id="rId25" Type="http://schemas.openxmlformats.org/officeDocument/2006/relationships/printerSettings" Target="../printerSettings/printerSettings94.bin"/><Relationship Id="rId2" Type="http://schemas.openxmlformats.org/officeDocument/2006/relationships/printerSettings" Target="../printerSettings/printerSettings71.bin"/><Relationship Id="rId16" Type="http://schemas.openxmlformats.org/officeDocument/2006/relationships/printerSettings" Target="../printerSettings/printerSettings85.bin"/><Relationship Id="rId20" Type="http://schemas.openxmlformats.org/officeDocument/2006/relationships/printerSettings" Target="../printerSettings/printerSettings89.bin"/><Relationship Id="rId29" Type="http://schemas.openxmlformats.org/officeDocument/2006/relationships/printerSettings" Target="../printerSettings/printerSettings98.bin"/><Relationship Id="rId1" Type="http://schemas.openxmlformats.org/officeDocument/2006/relationships/printerSettings" Target="../printerSettings/printerSettings70.bin"/><Relationship Id="rId6" Type="http://schemas.openxmlformats.org/officeDocument/2006/relationships/printerSettings" Target="../printerSettings/printerSettings75.bin"/><Relationship Id="rId11" Type="http://schemas.openxmlformats.org/officeDocument/2006/relationships/printerSettings" Target="../printerSettings/printerSettings80.bin"/><Relationship Id="rId24" Type="http://schemas.openxmlformats.org/officeDocument/2006/relationships/printerSettings" Target="../printerSettings/printerSettings93.bin"/><Relationship Id="rId5" Type="http://schemas.openxmlformats.org/officeDocument/2006/relationships/printerSettings" Target="../printerSettings/printerSettings74.bin"/><Relationship Id="rId15" Type="http://schemas.openxmlformats.org/officeDocument/2006/relationships/printerSettings" Target="../printerSettings/printerSettings84.bin"/><Relationship Id="rId23" Type="http://schemas.openxmlformats.org/officeDocument/2006/relationships/printerSettings" Target="../printerSettings/printerSettings92.bin"/><Relationship Id="rId28" Type="http://schemas.openxmlformats.org/officeDocument/2006/relationships/printerSettings" Target="../printerSettings/printerSettings97.bin"/><Relationship Id="rId10" Type="http://schemas.openxmlformats.org/officeDocument/2006/relationships/printerSettings" Target="../printerSettings/printerSettings79.bin"/><Relationship Id="rId19" Type="http://schemas.openxmlformats.org/officeDocument/2006/relationships/printerSettings" Target="../printerSettings/printerSettings88.bin"/><Relationship Id="rId31" Type="http://schemas.openxmlformats.org/officeDocument/2006/relationships/drawing" Target="../drawings/drawing3.xml"/><Relationship Id="rId4" Type="http://schemas.openxmlformats.org/officeDocument/2006/relationships/printerSettings" Target="../printerSettings/printerSettings73.bin"/><Relationship Id="rId9" Type="http://schemas.openxmlformats.org/officeDocument/2006/relationships/printerSettings" Target="../printerSettings/printerSettings78.bin"/><Relationship Id="rId14" Type="http://schemas.openxmlformats.org/officeDocument/2006/relationships/printerSettings" Target="../printerSettings/printerSettings83.bin"/><Relationship Id="rId22" Type="http://schemas.openxmlformats.org/officeDocument/2006/relationships/printerSettings" Target="../printerSettings/printerSettings91.bin"/><Relationship Id="rId27" Type="http://schemas.openxmlformats.org/officeDocument/2006/relationships/printerSettings" Target="../printerSettings/printerSettings96.bin"/><Relationship Id="rId30" Type="http://schemas.openxmlformats.org/officeDocument/2006/relationships/printerSettings" Target="../printerSettings/printerSettings9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07.bin"/><Relationship Id="rId13" Type="http://schemas.openxmlformats.org/officeDocument/2006/relationships/printerSettings" Target="../printerSettings/printerSettings112.bin"/><Relationship Id="rId18" Type="http://schemas.openxmlformats.org/officeDocument/2006/relationships/printerSettings" Target="../printerSettings/printerSettings117.bin"/><Relationship Id="rId26" Type="http://schemas.openxmlformats.org/officeDocument/2006/relationships/printerSettings" Target="../printerSettings/printerSettings125.bin"/><Relationship Id="rId3" Type="http://schemas.openxmlformats.org/officeDocument/2006/relationships/printerSettings" Target="../printerSettings/printerSettings102.bin"/><Relationship Id="rId21" Type="http://schemas.openxmlformats.org/officeDocument/2006/relationships/printerSettings" Target="../printerSettings/printerSettings120.bin"/><Relationship Id="rId7" Type="http://schemas.openxmlformats.org/officeDocument/2006/relationships/printerSettings" Target="../printerSettings/printerSettings106.bin"/><Relationship Id="rId12" Type="http://schemas.openxmlformats.org/officeDocument/2006/relationships/printerSettings" Target="../printerSettings/printerSettings111.bin"/><Relationship Id="rId17" Type="http://schemas.openxmlformats.org/officeDocument/2006/relationships/printerSettings" Target="../printerSettings/printerSettings116.bin"/><Relationship Id="rId25" Type="http://schemas.openxmlformats.org/officeDocument/2006/relationships/printerSettings" Target="../printerSettings/printerSettings124.bin"/><Relationship Id="rId2" Type="http://schemas.openxmlformats.org/officeDocument/2006/relationships/printerSettings" Target="../printerSettings/printerSettings101.bin"/><Relationship Id="rId16" Type="http://schemas.openxmlformats.org/officeDocument/2006/relationships/printerSettings" Target="../printerSettings/printerSettings115.bin"/><Relationship Id="rId20" Type="http://schemas.openxmlformats.org/officeDocument/2006/relationships/printerSettings" Target="../printerSettings/printerSettings119.bin"/><Relationship Id="rId29" Type="http://schemas.openxmlformats.org/officeDocument/2006/relationships/printerSettings" Target="../printerSettings/printerSettings128.bin"/><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11" Type="http://schemas.openxmlformats.org/officeDocument/2006/relationships/printerSettings" Target="../printerSettings/printerSettings110.bin"/><Relationship Id="rId24" Type="http://schemas.openxmlformats.org/officeDocument/2006/relationships/printerSettings" Target="../printerSettings/printerSettings123.bin"/><Relationship Id="rId5" Type="http://schemas.openxmlformats.org/officeDocument/2006/relationships/printerSettings" Target="../printerSettings/printerSettings104.bin"/><Relationship Id="rId15" Type="http://schemas.openxmlformats.org/officeDocument/2006/relationships/printerSettings" Target="../printerSettings/printerSettings114.bin"/><Relationship Id="rId23" Type="http://schemas.openxmlformats.org/officeDocument/2006/relationships/printerSettings" Target="../printerSettings/printerSettings122.bin"/><Relationship Id="rId28" Type="http://schemas.openxmlformats.org/officeDocument/2006/relationships/printerSettings" Target="../printerSettings/printerSettings127.bin"/><Relationship Id="rId10" Type="http://schemas.openxmlformats.org/officeDocument/2006/relationships/printerSettings" Target="../printerSettings/printerSettings109.bin"/><Relationship Id="rId19" Type="http://schemas.openxmlformats.org/officeDocument/2006/relationships/printerSettings" Target="../printerSettings/printerSettings118.bin"/><Relationship Id="rId31" Type="http://schemas.openxmlformats.org/officeDocument/2006/relationships/drawing" Target="../drawings/drawing4.xml"/><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 Id="rId14" Type="http://schemas.openxmlformats.org/officeDocument/2006/relationships/printerSettings" Target="../printerSettings/printerSettings113.bin"/><Relationship Id="rId22" Type="http://schemas.openxmlformats.org/officeDocument/2006/relationships/printerSettings" Target="../printerSettings/printerSettings121.bin"/><Relationship Id="rId27" Type="http://schemas.openxmlformats.org/officeDocument/2006/relationships/printerSettings" Target="../printerSettings/printerSettings126.bin"/><Relationship Id="rId30" Type="http://schemas.openxmlformats.org/officeDocument/2006/relationships/printerSettings" Target="../printerSettings/printerSettings129.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37.bin"/><Relationship Id="rId13" Type="http://schemas.openxmlformats.org/officeDocument/2006/relationships/printerSettings" Target="../printerSettings/printerSettings142.bin"/><Relationship Id="rId18" Type="http://schemas.openxmlformats.org/officeDocument/2006/relationships/printerSettings" Target="../printerSettings/printerSettings147.bin"/><Relationship Id="rId26" Type="http://schemas.openxmlformats.org/officeDocument/2006/relationships/printerSettings" Target="../printerSettings/printerSettings155.bin"/><Relationship Id="rId3" Type="http://schemas.openxmlformats.org/officeDocument/2006/relationships/printerSettings" Target="../printerSettings/printerSettings132.bin"/><Relationship Id="rId21" Type="http://schemas.openxmlformats.org/officeDocument/2006/relationships/printerSettings" Target="../printerSettings/printerSettings150.bin"/><Relationship Id="rId7" Type="http://schemas.openxmlformats.org/officeDocument/2006/relationships/printerSettings" Target="../printerSettings/printerSettings136.bin"/><Relationship Id="rId12" Type="http://schemas.openxmlformats.org/officeDocument/2006/relationships/printerSettings" Target="../printerSettings/printerSettings141.bin"/><Relationship Id="rId17" Type="http://schemas.openxmlformats.org/officeDocument/2006/relationships/printerSettings" Target="../printerSettings/printerSettings146.bin"/><Relationship Id="rId25" Type="http://schemas.openxmlformats.org/officeDocument/2006/relationships/printerSettings" Target="../printerSettings/printerSettings154.bin"/><Relationship Id="rId2" Type="http://schemas.openxmlformats.org/officeDocument/2006/relationships/printerSettings" Target="../printerSettings/printerSettings131.bin"/><Relationship Id="rId16" Type="http://schemas.openxmlformats.org/officeDocument/2006/relationships/printerSettings" Target="../printerSettings/printerSettings145.bin"/><Relationship Id="rId20" Type="http://schemas.openxmlformats.org/officeDocument/2006/relationships/printerSettings" Target="../printerSettings/printerSettings149.bin"/><Relationship Id="rId29" Type="http://schemas.openxmlformats.org/officeDocument/2006/relationships/printerSettings" Target="../printerSettings/printerSettings158.bin"/><Relationship Id="rId1" Type="http://schemas.openxmlformats.org/officeDocument/2006/relationships/printerSettings" Target="../printerSettings/printerSettings130.bin"/><Relationship Id="rId6" Type="http://schemas.openxmlformats.org/officeDocument/2006/relationships/printerSettings" Target="../printerSettings/printerSettings135.bin"/><Relationship Id="rId11" Type="http://schemas.openxmlformats.org/officeDocument/2006/relationships/printerSettings" Target="../printerSettings/printerSettings140.bin"/><Relationship Id="rId24" Type="http://schemas.openxmlformats.org/officeDocument/2006/relationships/printerSettings" Target="../printerSettings/printerSettings153.bin"/><Relationship Id="rId5" Type="http://schemas.openxmlformats.org/officeDocument/2006/relationships/printerSettings" Target="../printerSettings/printerSettings134.bin"/><Relationship Id="rId15" Type="http://schemas.openxmlformats.org/officeDocument/2006/relationships/printerSettings" Target="../printerSettings/printerSettings144.bin"/><Relationship Id="rId23" Type="http://schemas.openxmlformats.org/officeDocument/2006/relationships/printerSettings" Target="../printerSettings/printerSettings152.bin"/><Relationship Id="rId28" Type="http://schemas.openxmlformats.org/officeDocument/2006/relationships/printerSettings" Target="../printerSettings/printerSettings157.bin"/><Relationship Id="rId10" Type="http://schemas.openxmlformats.org/officeDocument/2006/relationships/printerSettings" Target="../printerSettings/printerSettings139.bin"/><Relationship Id="rId19" Type="http://schemas.openxmlformats.org/officeDocument/2006/relationships/printerSettings" Target="../printerSettings/printerSettings148.bin"/><Relationship Id="rId31" Type="http://schemas.openxmlformats.org/officeDocument/2006/relationships/drawing" Target="../drawings/drawing5.xml"/><Relationship Id="rId4" Type="http://schemas.openxmlformats.org/officeDocument/2006/relationships/printerSettings" Target="../printerSettings/printerSettings133.bin"/><Relationship Id="rId9" Type="http://schemas.openxmlformats.org/officeDocument/2006/relationships/printerSettings" Target="../printerSettings/printerSettings138.bin"/><Relationship Id="rId14" Type="http://schemas.openxmlformats.org/officeDocument/2006/relationships/printerSettings" Target="../printerSettings/printerSettings143.bin"/><Relationship Id="rId22" Type="http://schemas.openxmlformats.org/officeDocument/2006/relationships/printerSettings" Target="../printerSettings/printerSettings151.bin"/><Relationship Id="rId27" Type="http://schemas.openxmlformats.org/officeDocument/2006/relationships/printerSettings" Target="../printerSettings/printerSettings156.bin"/><Relationship Id="rId30" Type="http://schemas.openxmlformats.org/officeDocument/2006/relationships/printerSettings" Target="../printerSettings/printerSettings15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67.bin"/><Relationship Id="rId13" Type="http://schemas.openxmlformats.org/officeDocument/2006/relationships/printerSettings" Target="../printerSettings/printerSettings172.bin"/><Relationship Id="rId18" Type="http://schemas.openxmlformats.org/officeDocument/2006/relationships/printerSettings" Target="../printerSettings/printerSettings177.bin"/><Relationship Id="rId26" Type="http://schemas.openxmlformats.org/officeDocument/2006/relationships/printerSettings" Target="../printerSettings/printerSettings185.bin"/><Relationship Id="rId3" Type="http://schemas.openxmlformats.org/officeDocument/2006/relationships/printerSettings" Target="../printerSettings/printerSettings162.bin"/><Relationship Id="rId21" Type="http://schemas.openxmlformats.org/officeDocument/2006/relationships/printerSettings" Target="../printerSettings/printerSettings180.bin"/><Relationship Id="rId7" Type="http://schemas.openxmlformats.org/officeDocument/2006/relationships/printerSettings" Target="../printerSettings/printerSettings166.bin"/><Relationship Id="rId12" Type="http://schemas.openxmlformats.org/officeDocument/2006/relationships/printerSettings" Target="../printerSettings/printerSettings171.bin"/><Relationship Id="rId17" Type="http://schemas.openxmlformats.org/officeDocument/2006/relationships/printerSettings" Target="../printerSettings/printerSettings176.bin"/><Relationship Id="rId25" Type="http://schemas.openxmlformats.org/officeDocument/2006/relationships/printerSettings" Target="../printerSettings/printerSettings184.bin"/><Relationship Id="rId2" Type="http://schemas.openxmlformats.org/officeDocument/2006/relationships/printerSettings" Target="../printerSettings/printerSettings161.bin"/><Relationship Id="rId16" Type="http://schemas.openxmlformats.org/officeDocument/2006/relationships/printerSettings" Target="../printerSettings/printerSettings175.bin"/><Relationship Id="rId20" Type="http://schemas.openxmlformats.org/officeDocument/2006/relationships/printerSettings" Target="../printerSettings/printerSettings179.bin"/><Relationship Id="rId29" Type="http://schemas.openxmlformats.org/officeDocument/2006/relationships/printerSettings" Target="../printerSettings/printerSettings188.bin"/><Relationship Id="rId1" Type="http://schemas.openxmlformats.org/officeDocument/2006/relationships/printerSettings" Target="../printerSettings/printerSettings160.bin"/><Relationship Id="rId6" Type="http://schemas.openxmlformats.org/officeDocument/2006/relationships/printerSettings" Target="../printerSettings/printerSettings165.bin"/><Relationship Id="rId11" Type="http://schemas.openxmlformats.org/officeDocument/2006/relationships/printerSettings" Target="../printerSettings/printerSettings170.bin"/><Relationship Id="rId24" Type="http://schemas.openxmlformats.org/officeDocument/2006/relationships/printerSettings" Target="../printerSettings/printerSettings183.bin"/><Relationship Id="rId5" Type="http://schemas.openxmlformats.org/officeDocument/2006/relationships/printerSettings" Target="../printerSettings/printerSettings164.bin"/><Relationship Id="rId15" Type="http://schemas.openxmlformats.org/officeDocument/2006/relationships/printerSettings" Target="../printerSettings/printerSettings174.bin"/><Relationship Id="rId23" Type="http://schemas.openxmlformats.org/officeDocument/2006/relationships/printerSettings" Target="../printerSettings/printerSettings182.bin"/><Relationship Id="rId28" Type="http://schemas.openxmlformats.org/officeDocument/2006/relationships/printerSettings" Target="../printerSettings/printerSettings187.bin"/><Relationship Id="rId10" Type="http://schemas.openxmlformats.org/officeDocument/2006/relationships/printerSettings" Target="../printerSettings/printerSettings169.bin"/><Relationship Id="rId19" Type="http://schemas.openxmlformats.org/officeDocument/2006/relationships/printerSettings" Target="../printerSettings/printerSettings178.bin"/><Relationship Id="rId31" Type="http://schemas.openxmlformats.org/officeDocument/2006/relationships/drawing" Target="../drawings/drawing6.xml"/><Relationship Id="rId4" Type="http://schemas.openxmlformats.org/officeDocument/2006/relationships/printerSettings" Target="../printerSettings/printerSettings163.bin"/><Relationship Id="rId9" Type="http://schemas.openxmlformats.org/officeDocument/2006/relationships/printerSettings" Target="../printerSettings/printerSettings168.bin"/><Relationship Id="rId14" Type="http://schemas.openxmlformats.org/officeDocument/2006/relationships/printerSettings" Target="../printerSettings/printerSettings173.bin"/><Relationship Id="rId22" Type="http://schemas.openxmlformats.org/officeDocument/2006/relationships/printerSettings" Target="../printerSettings/printerSettings181.bin"/><Relationship Id="rId27" Type="http://schemas.openxmlformats.org/officeDocument/2006/relationships/printerSettings" Target="../printerSettings/printerSettings186.bin"/><Relationship Id="rId30" Type="http://schemas.openxmlformats.org/officeDocument/2006/relationships/printerSettings" Target="../printerSettings/printerSettings189.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97.bin"/><Relationship Id="rId13" Type="http://schemas.openxmlformats.org/officeDocument/2006/relationships/printerSettings" Target="../printerSettings/printerSettings202.bin"/><Relationship Id="rId18" Type="http://schemas.openxmlformats.org/officeDocument/2006/relationships/printerSettings" Target="../printerSettings/printerSettings207.bin"/><Relationship Id="rId26" Type="http://schemas.openxmlformats.org/officeDocument/2006/relationships/printerSettings" Target="../printerSettings/printerSettings215.bin"/><Relationship Id="rId3" Type="http://schemas.openxmlformats.org/officeDocument/2006/relationships/printerSettings" Target="../printerSettings/printerSettings192.bin"/><Relationship Id="rId21" Type="http://schemas.openxmlformats.org/officeDocument/2006/relationships/printerSettings" Target="../printerSettings/printerSettings210.bin"/><Relationship Id="rId7" Type="http://schemas.openxmlformats.org/officeDocument/2006/relationships/printerSettings" Target="../printerSettings/printerSettings196.bin"/><Relationship Id="rId12" Type="http://schemas.openxmlformats.org/officeDocument/2006/relationships/printerSettings" Target="../printerSettings/printerSettings201.bin"/><Relationship Id="rId17" Type="http://schemas.openxmlformats.org/officeDocument/2006/relationships/printerSettings" Target="../printerSettings/printerSettings206.bin"/><Relationship Id="rId25" Type="http://schemas.openxmlformats.org/officeDocument/2006/relationships/printerSettings" Target="../printerSettings/printerSettings214.bin"/><Relationship Id="rId2" Type="http://schemas.openxmlformats.org/officeDocument/2006/relationships/printerSettings" Target="../printerSettings/printerSettings191.bin"/><Relationship Id="rId16" Type="http://schemas.openxmlformats.org/officeDocument/2006/relationships/printerSettings" Target="../printerSettings/printerSettings205.bin"/><Relationship Id="rId20" Type="http://schemas.openxmlformats.org/officeDocument/2006/relationships/printerSettings" Target="../printerSettings/printerSettings209.bin"/><Relationship Id="rId29" Type="http://schemas.openxmlformats.org/officeDocument/2006/relationships/printerSettings" Target="../printerSettings/printerSettings218.bin"/><Relationship Id="rId1" Type="http://schemas.openxmlformats.org/officeDocument/2006/relationships/printerSettings" Target="../printerSettings/printerSettings190.bin"/><Relationship Id="rId6" Type="http://schemas.openxmlformats.org/officeDocument/2006/relationships/printerSettings" Target="../printerSettings/printerSettings195.bin"/><Relationship Id="rId11" Type="http://schemas.openxmlformats.org/officeDocument/2006/relationships/printerSettings" Target="../printerSettings/printerSettings200.bin"/><Relationship Id="rId24" Type="http://schemas.openxmlformats.org/officeDocument/2006/relationships/printerSettings" Target="../printerSettings/printerSettings213.bin"/><Relationship Id="rId5" Type="http://schemas.openxmlformats.org/officeDocument/2006/relationships/printerSettings" Target="../printerSettings/printerSettings194.bin"/><Relationship Id="rId15" Type="http://schemas.openxmlformats.org/officeDocument/2006/relationships/printerSettings" Target="../printerSettings/printerSettings204.bin"/><Relationship Id="rId23" Type="http://schemas.openxmlformats.org/officeDocument/2006/relationships/printerSettings" Target="../printerSettings/printerSettings212.bin"/><Relationship Id="rId28" Type="http://schemas.openxmlformats.org/officeDocument/2006/relationships/printerSettings" Target="../printerSettings/printerSettings217.bin"/><Relationship Id="rId10" Type="http://schemas.openxmlformats.org/officeDocument/2006/relationships/printerSettings" Target="../printerSettings/printerSettings199.bin"/><Relationship Id="rId19" Type="http://schemas.openxmlformats.org/officeDocument/2006/relationships/printerSettings" Target="../printerSettings/printerSettings208.bin"/><Relationship Id="rId31" Type="http://schemas.openxmlformats.org/officeDocument/2006/relationships/drawing" Target="../drawings/drawing7.xml"/><Relationship Id="rId4" Type="http://schemas.openxmlformats.org/officeDocument/2006/relationships/printerSettings" Target="../printerSettings/printerSettings193.bin"/><Relationship Id="rId9" Type="http://schemas.openxmlformats.org/officeDocument/2006/relationships/printerSettings" Target="../printerSettings/printerSettings198.bin"/><Relationship Id="rId14" Type="http://schemas.openxmlformats.org/officeDocument/2006/relationships/printerSettings" Target="../printerSettings/printerSettings203.bin"/><Relationship Id="rId22" Type="http://schemas.openxmlformats.org/officeDocument/2006/relationships/printerSettings" Target="../printerSettings/printerSettings211.bin"/><Relationship Id="rId27" Type="http://schemas.openxmlformats.org/officeDocument/2006/relationships/printerSettings" Target="../printerSettings/printerSettings216.bin"/><Relationship Id="rId30" Type="http://schemas.openxmlformats.org/officeDocument/2006/relationships/printerSettings" Target="../printerSettings/printerSettings219.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32.bin"/><Relationship Id="rId18" Type="http://schemas.openxmlformats.org/officeDocument/2006/relationships/printerSettings" Target="../printerSettings/printerSettings237.bin"/><Relationship Id="rId26" Type="http://schemas.openxmlformats.org/officeDocument/2006/relationships/printerSettings" Target="../printerSettings/printerSettings245.bin"/><Relationship Id="rId3" Type="http://schemas.openxmlformats.org/officeDocument/2006/relationships/printerSettings" Target="../printerSettings/printerSettings222.bin"/><Relationship Id="rId21" Type="http://schemas.openxmlformats.org/officeDocument/2006/relationships/printerSettings" Target="../printerSettings/printerSettings240.bin"/><Relationship Id="rId7" Type="http://schemas.openxmlformats.org/officeDocument/2006/relationships/printerSettings" Target="../printerSettings/printerSettings226.bin"/><Relationship Id="rId12" Type="http://schemas.openxmlformats.org/officeDocument/2006/relationships/printerSettings" Target="../printerSettings/printerSettings231.bin"/><Relationship Id="rId17" Type="http://schemas.openxmlformats.org/officeDocument/2006/relationships/printerSettings" Target="../printerSettings/printerSettings236.bin"/><Relationship Id="rId25" Type="http://schemas.openxmlformats.org/officeDocument/2006/relationships/printerSettings" Target="../printerSettings/printerSettings244.bin"/><Relationship Id="rId33" Type="http://schemas.openxmlformats.org/officeDocument/2006/relationships/ctrlProp" Target="../ctrlProps/ctrlProp1.xml"/><Relationship Id="rId2" Type="http://schemas.openxmlformats.org/officeDocument/2006/relationships/printerSettings" Target="../printerSettings/printerSettings221.bin"/><Relationship Id="rId16" Type="http://schemas.openxmlformats.org/officeDocument/2006/relationships/printerSettings" Target="../printerSettings/printerSettings235.bin"/><Relationship Id="rId20" Type="http://schemas.openxmlformats.org/officeDocument/2006/relationships/printerSettings" Target="../printerSettings/printerSettings239.bin"/><Relationship Id="rId29" Type="http://schemas.openxmlformats.org/officeDocument/2006/relationships/printerSettings" Target="../printerSettings/printerSettings248.bin"/><Relationship Id="rId1" Type="http://schemas.openxmlformats.org/officeDocument/2006/relationships/printerSettings" Target="../printerSettings/printerSettings220.bin"/><Relationship Id="rId6" Type="http://schemas.openxmlformats.org/officeDocument/2006/relationships/printerSettings" Target="../printerSettings/printerSettings225.bin"/><Relationship Id="rId11" Type="http://schemas.openxmlformats.org/officeDocument/2006/relationships/printerSettings" Target="../printerSettings/printerSettings230.bin"/><Relationship Id="rId24" Type="http://schemas.openxmlformats.org/officeDocument/2006/relationships/printerSettings" Target="../printerSettings/printerSettings243.bin"/><Relationship Id="rId32" Type="http://schemas.openxmlformats.org/officeDocument/2006/relationships/vmlDrawing" Target="../drawings/vmlDrawing1.vml"/><Relationship Id="rId5" Type="http://schemas.openxmlformats.org/officeDocument/2006/relationships/printerSettings" Target="../printerSettings/printerSettings224.bin"/><Relationship Id="rId15" Type="http://schemas.openxmlformats.org/officeDocument/2006/relationships/printerSettings" Target="../printerSettings/printerSettings234.bin"/><Relationship Id="rId23" Type="http://schemas.openxmlformats.org/officeDocument/2006/relationships/printerSettings" Target="../printerSettings/printerSettings242.bin"/><Relationship Id="rId28" Type="http://schemas.openxmlformats.org/officeDocument/2006/relationships/printerSettings" Target="../printerSettings/printerSettings247.bin"/><Relationship Id="rId10" Type="http://schemas.openxmlformats.org/officeDocument/2006/relationships/printerSettings" Target="../printerSettings/printerSettings229.bin"/><Relationship Id="rId19" Type="http://schemas.openxmlformats.org/officeDocument/2006/relationships/printerSettings" Target="../printerSettings/printerSettings238.bin"/><Relationship Id="rId31" Type="http://schemas.openxmlformats.org/officeDocument/2006/relationships/drawing" Target="../drawings/drawing8.xml"/><Relationship Id="rId4" Type="http://schemas.openxmlformats.org/officeDocument/2006/relationships/printerSettings" Target="../printerSettings/printerSettings223.bin"/><Relationship Id="rId9" Type="http://schemas.openxmlformats.org/officeDocument/2006/relationships/printerSettings" Target="../printerSettings/printerSettings228.bin"/><Relationship Id="rId14" Type="http://schemas.openxmlformats.org/officeDocument/2006/relationships/printerSettings" Target="../printerSettings/printerSettings233.bin"/><Relationship Id="rId22" Type="http://schemas.openxmlformats.org/officeDocument/2006/relationships/printerSettings" Target="../printerSettings/printerSettings241.bin"/><Relationship Id="rId27" Type="http://schemas.openxmlformats.org/officeDocument/2006/relationships/printerSettings" Target="../printerSettings/printerSettings246.bin"/><Relationship Id="rId30" Type="http://schemas.openxmlformats.org/officeDocument/2006/relationships/printerSettings" Target="../printerSettings/printerSettings249.bin"/><Relationship Id="rId8" Type="http://schemas.openxmlformats.org/officeDocument/2006/relationships/printerSettings" Target="../printerSettings/printerSettings227.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57.bin"/><Relationship Id="rId3" Type="http://schemas.openxmlformats.org/officeDocument/2006/relationships/printerSettings" Target="../printerSettings/printerSettings252.bin"/><Relationship Id="rId7" Type="http://schemas.openxmlformats.org/officeDocument/2006/relationships/printerSettings" Target="../printerSettings/printerSettings256.bin"/><Relationship Id="rId12" Type="http://schemas.openxmlformats.org/officeDocument/2006/relationships/ctrlProp" Target="../ctrlProps/ctrlProp2.xml"/><Relationship Id="rId2" Type="http://schemas.openxmlformats.org/officeDocument/2006/relationships/printerSettings" Target="../printerSettings/printerSettings251.bin"/><Relationship Id="rId1" Type="http://schemas.openxmlformats.org/officeDocument/2006/relationships/printerSettings" Target="../printerSettings/printerSettings250.bin"/><Relationship Id="rId6" Type="http://schemas.openxmlformats.org/officeDocument/2006/relationships/printerSettings" Target="../printerSettings/printerSettings255.bin"/><Relationship Id="rId11" Type="http://schemas.openxmlformats.org/officeDocument/2006/relationships/vmlDrawing" Target="../drawings/vmlDrawing2.vml"/><Relationship Id="rId5" Type="http://schemas.openxmlformats.org/officeDocument/2006/relationships/printerSettings" Target="../printerSettings/printerSettings254.bin"/><Relationship Id="rId10" Type="http://schemas.openxmlformats.org/officeDocument/2006/relationships/drawing" Target="../drawings/drawing9.xml"/><Relationship Id="rId4" Type="http://schemas.openxmlformats.org/officeDocument/2006/relationships/printerSettings" Target="../printerSettings/printerSettings253.bin"/><Relationship Id="rId9" Type="http://schemas.openxmlformats.org/officeDocument/2006/relationships/printerSettings" Target="../printerSettings/printerSettings258.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271.bin"/><Relationship Id="rId18" Type="http://schemas.openxmlformats.org/officeDocument/2006/relationships/printerSettings" Target="../printerSettings/printerSettings276.bin"/><Relationship Id="rId26" Type="http://schemas.openxmlformats.org/officeDocument/2006/relationships/printerSettings" Target="../printerSettings/printerSettings284.bin"/><Relationship Id="rId3" Type="http://schemas.openxmlformats.org/officeDocument/2006/relationships/printerSettings" Target="../printerSettings/printerSettings261.bin"/><Relationship Id="rId21" Type="http://schemas.openxmlformats.org/officeDocument/2006/relationships/printerSettings" Target="../printerSettings/printerSettings279.bin"/><Relationship Id="rId7" Type="http://schemas.openxmlformats.org/officeDocument/2006/relationships/printerSettings" Target="../printerSettings/printerSettings265.bin"/><Relationship Id="rId12" Type="http://schemas.openxmlformats.org/officeDocument/2006/relationships/printerSettings" Target="../printerSettings/printerSettings270.bin"/><Relationship Id="rId17" Type="http://schemas.openxmlformats.org/officeDocument/2006/relationships/printerSettings" Target="../printerSettings/printerSettings275.bin"/><Relationship Id="rId25" Type="http://schemas.openxmlformats.org/officeDocument/2006/relationships/printerSettings" Target="../printerSettings/printerSettings283.bin"/><Relationship Id="rId33" Type="http://schemas.openxmlformats.org/officeDocument/2006/relationships/ctrlProp" Target="../ctrlProps/ctrlProp3.xml"/><Relationship Id="rId2" Type="http://schemas.openxmlformats.org/officeDocument/2006/relationships/printerSettings" Target="../printerSettings/printerSettings260.bin"/><Relationship Id="rId16" Type="http://schemas.openxmlformats.org/officeDocument/2006/relationships/printerSettings" Target="../printerSettings/printerSettings274.bin"/><Relationship Id="rId20" Type="http://schemas.openxmlformats.org/officeDocument/2006/relationships/printerSettings" Target="../printerSettings/printerSettings278.bin"/><Relationship Id="rId29" Type="http://schemas.openxmlformats.org/officeDocument/2006/relationships/printerSettings" Target="../printerSettings/printerSettings287.bin"/><Relationship Id="rId1" Type="http://schemas.openxmlformats.org/officeDocument/2006/relationships/printerSettings" Target="../printerSettings/printerSettings259.bin"/><Relationship Id="rId6" Type="http://schemas.openxmlformats.org/officeDocument/2006/relationships/printerSettings" Target="../printerSettings/printerSettings264.bin"/><Relationship Id="rId11" Type="http://schemas.openxmlformats.org/officeDocument/2006/relationships/printerSettings" Target="../printerSettings/printerSettings269.bin"/><Relationship Id="rId24" Type="http://schemas.openxmlformats.org/officeDocument/2006/relationships/printerSettings" Target="../printerSettings/printerSettings282.bin"/><Relationship Id="rId32" Type="http://schemas.openxmlformats.org/officeDocument/2006/relationships/vmlDrawing" Target="../drawings/vmlDrawing3.vml"/><Relationship Id="rId5" Type="http://schemas.openxmlformats.org/officeDocument/2006/relationships/printerSettings" Target="../printerSettings/printerSettings263.bin"/><Relationship Id="rId15" Type="http://schemas.openxmlformats.org/officeDocument/2006/relationships/printerSettings" Target="../printerSettings/printerSettings273.bin"/><Relationship Id="rId23" Type="http://schemas.openxmlformats.org/officeDocument/2006/relationships/printerSettings" Target="../printerSettings/printerSettings281.bin"/><Relationship Id="rId28" Type="http://schemas.openxmlformats.org/officeDocument/2006/relationships/printerSettings" Target="../printerSettings/printerSettings286.bin"/><Relationship Id="rId10" Type="http://schemas.openxmlformats.org/officeDocument/2006/relationships/printerSettings" Target="../printerSettings/printerSettings268.bin"/><Relationship Id="rId19" Type="http://schemas.openxmlformats.org/officeDocument/2006/relationships/printerSettings" Target="../printerSettings/printerSettings277.bin"/><Relationship Id="rId31" Type="http://schemas.openxmlformats.org/officeDocument/2006/relationships/drawing" Target="../drawings/drawing10.xml"/><Relationship Id="rId4" Type="http://schemas.openxmlformats.org/officeDocument/2006/relationships/printerSettings" Target="../printerSettings/printerSettings262.bin"/><Relationship Id="rId9" Type="http://schemas.openxmlformats.org/officeDocument/2006/relationships/printerSettings" Target="../printerSettings/printerSettings267.bin"/><Relationship Id="rId14" Type="http://schemas.openxmlformats.org/officeDocument/2006/relationships/printerSettings" Target="../printerSettings/printerSettings272.bin"/><Relationship Id="rId22" Type="http://schemas.openxmlformats.org/officeDocument/2006/relationships/printerSettings" Target="../printerSettings/printerSettings280.bin"/><Relationship Id="rId27" Type="http://schemas.openxmlformats.org/officeDocument/2006/relationships/printerSettings" Target="../printerSettings/printerSettings285.bin"/><Relationship Id="rId30" Type="http://schemas.openxmlformats.org/officeDocument/2006/relationships/printerSettings" Target="../printerSettings/printerSettings288.bin"/><Relationship Id="rId8" Type="http://schemas.openxmlformats.org/officeDocument/2006/relationships/printerSettings" Target="../printerSettings/printerSettings266.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96.bin"/><Relationship Id="rId13" Type="http://schemas.openxmlformats.org/officeDocument/2006/relationships/printerSettings" Target="../printerSettings/printerSettings301.bin"/><Relationship Id="rId18" Type="http://schemas.openxmlformats.org/officeDocument/2006/relationships/printerSettings" Target="../printerSettings/printerSettings306.bin"/><Relationship Id="rId26" Type="http://schemas.openxmlformats.org/officeDocument/2006/relationships/printerSettings" Target="../printerSettings/printerSettings314.bin"/><Relationship Id="rId3" Type="http://schemas.openxmlformats.org/officeDocument/2006/relationships/printerSettings" Target="../printerSettings/printerSettings291.bin"/><Relationship Id="rId21" Type="http://schemas.openxmlformats.org/officeDocument/2006/relationships/printerSettings" Target="../printerSettings/printerSettings309.bin"/><Relationship Id="rId7" Type="http://schemas.openxmlformats.org/officeDocument/2006/relationships/printerSettings" Target="../printerSettings/printerSettings295.bin"/><Relationship Id="rId12" Type="http://schemas.openxmlformats.org/officeDocument/2006/relationships/printerSettings" Target="../printerSettings/printerSettings300.bin"/><Relationship Id="rId17" Type="http://schemas.openxmlformats.org/officeDocument/2006/relationships/printerSettings" Target="../printerSettings/printerSettings305.bin"/><Relationship Id="rId25" Type="http://schemas.openxmlformats.org/officeDocument/2006/relationships/printerSettings" Target="../printerSettings/printerSettings313.bin"/><Relationship Id="rId2" Type="http://schemas.openxmlformats.org/officeDocument/2006/relationships/printerSettings" Target="../printerSettings/printerSettings290.bin"/><Relationship Id="rId16" Type="http://schemas.openxmlformats.org/officeDocument/2006/relationships/printerSettings" Target="../printerSettings/printerSettings304.bin"/><Relationship Id="rId20" Type="http://schemas.openxmlformats.org/officeDocument/2006/relationships/printerSettings" Target="../printerSettings/printerSettings308.bin"/><Relationship Id="rId29" Type="http://schemas.openxmlformats.org/officeDocument/2006/relationships/printerSettings" Target="../printerSettings/printerSettings317.bin"/><Relationship Id="rId1" Type="http://schemas.openxmlformats.org/officeDocument/2006/relationships/printerSettings" Target="../printerSettings/printerSettings289.bin"/><Relationship Id="rId6" Type="http://schemas.openxmlformats.org/officeDocument/2006/relationships/printerSettings" Target="../printerSettings/printerSettings294.bin"/><Relationship Id="rId11" Type="http://schemas.openxmlformats.org/officeDocument/2006/relationships/printerSettings" Target="../printerSettings/printerSettings299.bin"/><Relationship Id="rId24" Type="http://schemas.openxmlformats.org/officeDocument/2006/relationships/printerSettings" Target="../printerSettings/printerSettings312.bin"/><Relationship Id="rId5" Type="http://schemas.openxmlformats.org/officeDocument/2006/relationships/printerSettings" Target="../printerSettings/printerSettings293.bin"/><Relationship Id="rId15" Type="http://schemas.openxmlformats.org/officeDocument/2006/relationships/printerSettings" Target="../printerSettings/printerSettings303.bin"/><Relationship Id="rId23" Type="http://schemas.openxmlformats.org/officeDocument/2006/relationships/printerSettings" Target="../printerSettings/printerSettings311.bin"/><Relationship Id="rId28" Type="http://schemas.openxmlformats.org/officeDocument/2006/relationships/printerSettings" Target="../printerSettings/printerSettings316.bin"/><Relationship Id="rId10" Type="http://schemas.openxmlformats.org/officeDocument/2006/relationships/printerSettings" Target="../printerSettings/printerSettings298.bin"/><Relationship Id="rId19" Type="http://schemas.openxmlformats.org/officeDocument/2006/relationships/printerSettings" Target="../printerSettings/printerSettings307.bin"/><Relationship Id="rId4" Type="http://schemas.openxmlformats.org/officeDocument/2006/relationships/printerSettings" Target="../printerSettings/printerSettings292.bin"/><Relationship Id="rId9" Type="http://schemas.openxmlformats.org/officeDocument/2006/relationships/printerSettings" Target="../printerSettings/printerSettings297.bin"/><Relationship Id="rId14" Type="http://schemas.openxmlformats.org/officeDocument/2006/relationships/printerSettings" Target="../printerSettings/printerSettings302.bin"/><Relationship Id="rId22" Type="http://schemas.openxmlformats.org/officeDocument/2006/relationships/printerSettings" Target="../printerSettings/printerSettings310.bin"/><Relationship Id="rId27" Type="http://schemas.openxmlformats.org/officeDocument/2006/relationships/printerSettings" Target="../printerSettings/printerSettings315.bin"/><Relationship Id="rId30"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25.bin"/><Relationship Id="rId13" Type="http://schemas.openxmlformats.org/officeDocument/2006/relationships/printerSettings" Target="../printerSettings/printerSettings330.bin"/><Relationship Id="rId18" Type="http://schemas.openxmlformats.org/officeDocument/2006/relationships/printerSettings" Target="../printerSettings/printerSettings335.bin"/><Relationship Id="rId26" Type="http://schemas.openxmlformats.org/officeDocument/2006/relationships/printerSettings" Target="../printerSettings/printerSettings343.bin"/><Relationship Id="rId3" Type="http://schemas.openxmlformats.org/officeDocument/2006/relationships/printerSettings" Target="../printerSettings/printerSettings320.bin"/><Relationship Id="rId21" Type="http://schemas.openxmlformats.org/officeDocument/2006/relationships/printerSettings" Target="../printerSettings/printerSettings338.bin"/><Relationship Id="rId7" Type="http://schemas.openxmlformats.org/officeDocument/2006/relationships/printerSettings" Target="../printerSettings/printerSettings324.bin"/><Relationship Id="rId12" Type="http://schemas.openxmlformats.org/officeDocument/2006/relationships/printerSettings" Target="../printerSettings/printerSettings329.bin"/><Relationship Id="rId17" Type="http://schemas.openxmlformats.org/officeDocument/2006/relationships/printerSettings" Target="../printerSettings/printerSettings334.bin"/><Relationship Id="rId25" Type="http://schemas.openxmlformats.org/officeDocument/2006/relationships/printerSettings" Target="../printerSettings/printerSettings342.bin"/><Relationship Id="rId2" Type="http://schemas.openxmlformats.org/officeDocument/2006/relationships/printerSettings" Target="../printerSettings/printerSettings319.bin"/><Relationship Id="rId16" Type="http://schemas.openxmlformats.org/officeDocument/2006/relationships/printerSettings" Target="../printerSettings/printerSettings333.bin"/><Relationship Id="rId20" Type="http://schemas.openxmlformats.org/officeDocument/2006/relationships/printerSettings" Target="../printerSettings/printerSettings337.bin"/><Relationship Id="rId29" Type="http://schemas.openxmlformats.org/officeDocument/2006/relationships/printerSettings" Target="../printerSettings/printerSettings346.bin"/><Relationship Id="rId1" Type="http://schemas.openxmlformats.org/officeDocument/2006/relationships/printerSettings" Target="../printerSettings/printerSettings318.bin"/><Relationship Id="rId6" Type="http://schemas.openxmlformats.org/officeDocument/2006/relationships/printerSettings" Target="../printerSettings/printerSettings323.bin"/><Relationship Id="rId11" Type="http://schemas.openxmlformats.org/officeDocument/2006/relationships/printerSettings" Target="../printerSettings/printerSettings328.bin"/><Relationship Id="rId24" Type="http://schemas.openxmlformats.org/officeDocument/2006/relationships/printerSettings" Target="../printerSettings/printerSettings341.bin"/><Relationship Id="rId5" Type="http://schemas.openxmlformats.org/officeDocument/2006/relationships/printerSettings" Target="../printerSettings/printerSettings322.bin"/><Relationship Id="rId15" Type="http://schemas.openxmlformats.org/officeDocument/2006/relationships/printerSettings" Target="../printerSettings/printerSettings332.bin"/><Relationship Id="rId23" Type="http://schemas.openxmlformats.org/officeDocument/2006/relationships/printerSettings" Target="../printerSettings/printerSettings340.bin"/><Relationship Id="rId28" Type="http://schemas.openxmlformats.org/officeDocument/2006/relationships/printerSettings" Target="../printerSettings/printerSettings345.bin"/><Relationship Id="rId10" Type="http://schemas.openxmlformats.org/officeDocument/2006/relationships/printerSettings" Target="../printerSettings/printerSettings327.bin"/><Relationship Id="rId19" Type="http://schemas.openxmlformats.org/officeDocument/2006/relationships/printerSettings" Target="../printerSettings/printerSettings336.bin"/><Relationship Id="rId31" Type="http://schemas.openxmlformats.org/officeDocument/2006/relationships/drawing" Target="../drawings/drawing12.xml"/><Relationship Id="rId4" Type="http://schemas.openxmlformats.org/officeDocument/2006/relationships/printerSettings" Target="../printerSettings/printerSettings321.bin"/><Relationship Id="rId9" Type="http://schemas.openxmlformats.org/officeDocument/2006/relationships/printerSettings" Target="../printerSettings/printerSettings326.bin"/><Relationship Id="rId14" Type="http://schemas.openxmlformats.org/officeDocument/2006/relationships/printerSettings" Target="../printerSettings/printerSettings331.bin"/><Relationship Id="rId22" Type="http://schemas.openxmlformats.org/officeDocument/2006/relationships/printerSettings" Target="../printerSettings/printerSettings339.bin"/><Relationship Id="rId27" Type="http://schemas.openxmlformats.org/officeDocument/2006/relationships/printerSettings" Target="../printerSettings/printerSettings344.bin"/><Relationship Id="rId30" Type="http://schemas.openxmlformats.org/officeDocument/2006/relationships/printerSettings" Target="../printerSettings/printerSettings347.bin"/></Relationships>
</file>

<file path=xl/worksheets/_rels/sheet14.xml.rels><?xml version="1.0" encoding="UTF-8" standalone="yes"?>
<Relationships xmlns="http://schemas.openxmlformats.org/package/2006/relationships"><Relationship Id="rId3" Type="http://schemas.openxmlformats.org/officeDocument/2006/relationships/drawing" Target="../drawings/drawing13.xml"/><Relationship Id="rId2" Type="http://schemas.openxmlformats.org/officeDocument/2006/relationships/printerSettings" Target="../printerSettings/printerSettings349.bin"/><Relationship Id="rId1" Type="http://schemas.openxmlformats.org/officeDocument/2006/relationships/printerSettings" Target="../printerSettings/printerSettings348.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57.bin"/><Relationship Id="rId13" Type="http://schemas.openxmlformats.org/officeDocument/2006/relationships/printerSettings" Target="../printerSettings/printerSettings362.bin"/><Relationship Id="rId18" Type="http://schemas.openxmlformats.org/officeDocument/2006/relationships/printerSettings" Target="../printerSettings/printerSettings367.bin"/><Relationship Id="rId26" Type="http://schemas.openxmlformats.org/officeDocument/2006/relationships/printerSettings" Target="../printerSettings/printerSettings375.bin"/><Relationship Id="rId3" Type="http://schemas.openxmlformats.org/officeDocument/2006/relationships/printerSettings" Target="../printerSettings/printerSettings352.bin"/><Relationship Id="rId21" Type="http://schemas.openxmlformats.org/officeDocument/2006/relationships/printerSettings" Target="../printerSettings/printerSettings370.bin"/><Relationship Id="rId7" Type="http://schemas.openxmlformats.org/officeDocument/2006/relationships/printerSettings" Target="../printerSettings/printerSettings356.bin"/><Relationship Id="rId12" Type="http://schemas.openxmlformats.org/officeDocument/2006/relationships/printerSettings" Target="../printerSettings/printerSettings361.bin"/><Relationship Id="rId17" Type="http://schemas.openxmlformats.org/officeDocument/2006/relationships/printerSettings" Target="../printerSettings/printerSettings366.bin"/><Relationship Id="rId25" Type="http://schemas.openxmlformats.org/officeDocument/2006/relationships/printerSettings" Target="../printerSettings/printerSettings374.bin"/><Relationship Id="rId2" Type="http://schemas.openxmlformats.org/officeDocument/2006/relationships/printerSettings" Target="../printerSettings/printerSettings351.bin"/><Relationship Id="rId16" Type="http://schemas.openxmlformats.org/officeDocument/2006/relationships/printerSettings" Target="../printerSettings/printerSettings365.bin"/><Relationship Id="rId20" Type="http://schemas.openxmlformats.org/officeDocument/2006/relationships/printerSettings" Target="../printerSettings/printerSettings369.bin"/><Relationship Id="rId29" Type="http://schemas.openxmlformats.org/officeDocument/2006/relationships/printerSettings" Target="../printerSettings/printerSettings378.bin"/><Relationship Id="rId1" Type="http://schemas.openxmlformats.org/officeDocument/2006/relationships/printerSettings" Target="../printerSettings/printerSettings350.bin"/><Relationship Id="rId6" Type="http://schemas.openxmlformats.org/officeDocument/2006/relationships/printerSettings" Target="../printerSettings/printerSettings355.bin"/><Relationship Id="rId11" Type="http://schemas.openxmlformats.org/officeDocument/2006/relationships/printerSettings" Target="../printerSettings/printerSettings360.bin"/><Relationship Id="rId24" Type="http://schemas.openxmlformats.org/officeDocument/2006/relationships/printerSettings" Target="../printerSettings/printerSettings373.bin"/><Relationship Id="rId5" Type="http://schemas.openxmlformats.org/officeDocument/2006/relationships/printerSettings" Target="../printerSettings/printerSettings354.bin"/><Relationship Id="rId15" Type="http://schemas.openxmlformats.org/officeDocument/2006/relationships/printerSettings" Target="../printerSettings/printerSettings364.bin"/><Relationship Id="rId23" Type="http://schemas.openxmlformats.org/officeDocument/2006/relationships/printerSettings" Target="../printerSettings/printerSettings372.bin"/><Relationship Id="rId28" Type="http://schemas.openxmlformats.org/officeDocument/2006/relationships/printerSettings" Target="../printerSettings/printerSettings377.bin"/><Relationship Id="rId10" Type="http://schemas.openxmlformats.org/officeDocument/2006/relationships/printerSettings" Target="../printerSettings/printerSettings359.bin"/><Relationship Id="rId19" Type="http://schemas.openxmlformats.org/officeDocument/2006/relationships/printerSettings" Target="../printerSettings/printerSettings368.bin"/><Relationship Id="rId31" Type="http://schemas.openxmlformats.org/officeDocument/2006/relationships/drawing" Target="../drawings/drawing14.xml"/><Relationship Id="rId4" Type="http://schemas.openxmlformats.org/officeDocument/2006/relationships/printerSettings" Target="../printerSettings/printerSettings353.bin"/><Relationship Id="rId9" Type="http://schemas.openxmlformats.org/officeDocument/2006/relationships/printerSettings" Target="../printerSettings/printerSettings358.bin"/><Relationship Id="rId14" Type="http://schemas.openxmlformats.org/officeDocument/2006/relationships/printerSettings" Target="../printerSettings/printerSettings363.bin"/><Relationship Id="rId22" Type="http://schemas.openxmlformats.org/officeDocument/2006/relationships/printerSettings" Target="../printerSettings/printerSettings371.bin"/><Relationship Id="rId27" Type="http://schemas.openxmlformats.org/officeDocument/2006/relationships/printerSettings" Target="../printerSettings/printerSettings376.bin"/><Relationship Id="rId30" Type="http://schemas.openxmlformats.org/officeDocument/2006/relationships/printerSettings" Target="../printerSettings/printerSettings379.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382.bin"/><Relationship Id="rId2" Type="http://schemas.openxmlformats.org/officeDocument/2006/relationships/printerSettings" Target="../printerSettings/printerSettings381.bin"/><Relationship Id="rId1" Type="http://schemas.openxmlformats.org/officeDocument/2006/relationships/printerSettings" Target="../printerSettings/printerSettings380.bin"/><Relationship Id="rId5" Type="http://schemas.openxmlformats.org/officeDocument/2006/relationships/drawing" Target="../drawings/drawing15.xml"/><Relationship Id="rId4" Type="http://schemas.openxmlformats.org/officeDocument/2006/relationships/printerSettings" Target="../printerSettings/printerSettings383.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91.bin"/><Relationship Id="rId13" Type="http://schemas.openxmlformats.org/officeDocument/2006/relationships/printerSettings" Target="../printerSettings/printerSettings396.bin"/><Relationship Id="rId18" Type="http://schemas.openxmlformats.org/officeDocument/2006/relationships/printerSettings" Target="../printerSettings/printerSettings401.bin"/><Relationship Id="rId26" Type="http://schemas.openxmlformats.org/officeDocument/2006/relationships/printerSettings" Target="../printerSettings/printerSettings409.bin"/><Relationship Id="rId3" Type="http://schemas.openxmlformats.org/officeDocument/2006/relationships/printerSettings" Target="../printerSettings/printerSettings386.bin"/><Relationship Id="rId21" Type="http://schemas.openxmlformats.org/officeDocument/2006/relationships/printerSettings" Target="../printerSettings/printerSettings404.bin"/><Relationship Id="rId7" Type="http://schemas.openxmlformats.org/officeDocument/2006/relationships/printerSettings" Target="../printerSettings/printerSettings390.bin"/><Relationship Id="rId12" Type="http://schemas.openxmlformats.org/officeDocument/2006/relationships/printerSettings" Target="../printerSettings/printerSettings395.bin"/><Relationship Id="rId17" Type="http://schemas.openxmlformats.org/officeDocument/2006/relationships/printerSettings" Target="../printerSettings/printerSettings400.bin"/><Relationship Id="rId25" Type="http://schemas.openxmlformats.org/officeDocument/2006/relationships/printerSettings" Target="../printerSettings/printerSettings408.bin"/><Relationship Id="rId2" Type="http://schemas.openxmlformats.org/officeDocument/2006/relationships/printerSettings" Target="../printerSettings/printerSettings385.bin"/><Relationship Id="rId16" Type="http://schemas.openxmlformats.org/officeDocument/2006/relationships/printerSettings" Target="../printerSettings/printerSettings399.bin"/><Relationship Id="rId20" Type="http://schemas.openxmlformats.org/officeDocument/2006/relationships/printerSettings" Target="../printerSettings/printerSettings403.bin"/><Relationship Id="rId29" Type="http://schemas.openxmlformats.org/officeDocument/2006/relationships/printerSettings" Target="../printerSettings/printerSettings412.bin"/><Relationship Id="rId1" Type="http://schemas.openxmlformats.org/officeDocument/2006/relationships/printerSettings" Target="../printerSettings/printerSettings384.bin"/><Relationship Id="rId6" Type="http://schemas.openxmlformats.org/officeDocument/2006/relationships/printerSettings" Target="../printerSettings/printerSettings389.bin"/><Relationship Id="rId11" Type="http://schemas.openxmlformats.org/officeDocument/2006/relationships/printerSettings" Target="../printerSettings/printerSettings394.bin"/><Relationship Id="rId24" Type="http://schemas.openxmlformats.org/officeDocument/2006/relationships/printerSettings" Target="../printerSettings/printerSettings407.bin"/><Relationship Id="rId5" Type="http://schemas.openxmlformats.org/officeDocument/2006/relationships/printerSettings" Target="../printerSettings/printerSettings388.bin"/><Relationship Id="rId15" Type="http://schemas.openxmlformats.org/officeDocument/2006/relationships/printerSettings" Target="../printerSettings/printerSettings398.bin"/><Relationship Id="rId23" Type="http://schemas.openxmlformats.org/officeDocument/2006/relationships/printerSettings" Target="../printerSettings/printerSettings406.bin"/><Relationship Id="rId28" Type="http://schemas.openxmlformats.org/officeDocument/2006/relationships/printerSettings" Target="../printerSettings/printerSettings411.bin"/><Relationship Id="rId10" Type="http://schemas.openxmlformats.org/officeDocument/2006/relationships/printerSettings" Target="../printerSettings/printerSettings393.bin"/><Relationship Id="rId19" Type="http://schemas.openxmlformats.org/officeDocument/2006/relationships/printerSettings" Target="../printerSettings/printerSettings402.bin"/><Relationship Id="rId31" Type="http://schemas.openxmlformats.org/officeDocument/2006/relationships/drawing" Target="../drawings/drawing16.xml"/><Relationship Id="rId4" Type="http://schemas.openxmlformats.org/officeDocument/2006/relationships/printerSettings" Target="../printerSettings/printerSettings387.bin"/><Relationship Id="rId9" Type="http://schemas.openxmlformats.org/officeDocument/2006/relationships/printerSettings" Target="../printerSettings/printerSettings392.bin"/><Relationship Id="rId14" Type="http://schemas.openxmlformats.org/officeDocument/2006/relationships/printerSettings" Target="../printerSettings/printerSettings397.bin"/><Relationship Id="rId22" Type="http://schemas.openxmlformats.org/officeDocument/2006/relationships/printerSettings" Target="../printerSettings/printerSettings405.bin"/><Relationship Id="rId27" Type="http://schemas.openxmlformats.org/officeDocument/2006/relationships/printerSettings" Target="../printerSettings/printerSettings410.bin"/><Relationship Id="rId30" Type="http://schemas.openxmlformats.org/officeDocument/2006/relationships/printerSettings" Target="../printerSettings/printerSettings413.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21.bin"/><Relationship Id="rId13" Type="http://schemas.openxmlformats.org/officeDocument/2006/relationships/printerSettings" Target="../printerSettings/printerSettings426.bin"/><Relationship Id="rId18" Type="http://schemas.openxmlformats.org/officeDocument/2006/relationships/printerSettings" Target="../printerSettings/printerSettings431.bin"/><Relationship Id="rId26" Type="http://schemas.openxmlformats.org/officeDocument/2006/relationships/drawing" Target="../drawings/drawing17.xml"/><Relationship Id="rId3" Type="http://schemas.openxmlformats.org/officeDocument/2006/relationships/printerSettings" Target="../printerSettings/printerSettings416.bin"/><Relationship Id="rId21" Type="http://schemas.openxmlformats.org/officeDocument/2006/relationships/printerSettings" Target="../printerSettings/printerSettings434.bin"/><Relationship Id="rId7" Type="http://schemas.openxmlformats.org/officeDocument/2006/relationships/printerSettings" Target="../printerSettings/printerSettings420.bin"/><Relationship Id="rId12" Type="http://schemas.openxmlformats.org/officeDocument/2006/relationships/printerSettings" Target="../printerSettings/printerSettings425.bin"/><Relationship Id="rId17" Type="http://schemas.openxmlformats.org/officeDocument/2006/relationships/printerSettings" Target="../printerSettings/printerSettings430.bin"/><Relationship Id="rId25" Type="http://schemas.openxmlformats.org/officeDocument/2006/relationships/printerSettings" Target="../printerSettings/printerSettings438.bin"/><Relationship Id="rId2" Type="http://schemas.openxmlformats.org/officeDocument/2006/relationships/printerSettings" Target="../printerSettings/printerSettings415.bin"/><Relationship Id="rId16" Type="http://schemas.openxmlformats.org/officeDocument/2006/relationships/printerSettings" Target="../printerSettings/printerSettings429.bin"/><Relationship Id="rId20" Type="http://schemas.openxmlformats.org/officeDocument/2006/relationships/printerSettings" Target="../printerSettings/printerSettings433.bin"/><Relationship Id="rId1" Type="http://schemas.openxmlformats.org/officeDocument/2006/relationships/printerSettings" Target="../printerSettings/printerSettings414.bin"/><Relationship Id="rId6" Type="http://schemas.openxmlformats.org/officeDocument/2006/relationships/printerSettings" Target="../printerSettings/printerSettings419.bin"/><Relationship Id="rId11" Type="http://schemas.openxmlformats.org/officeDocument/2006/relationships/printerSettings" Target="../printerSettings/printerSettings424.bin"/><Relationship Id="rId24" Type="http://schemas.openxmlformats.org/officeDocument/2006/relationships/printerSettings" Target="../printerSettings/printerSettings437.bin"/><Relationship Id="rId5" Type="http://schemas.openxmlformats.org/officeDocument/2006/relationships/printerSettings" Target="../printerSettings/printerSettings418.bin"/><Relationship Id="rId15" Type="http://schemas.openxmlformats.org/officeDocument/2006/relationships/printerSettings" Target="../printerSettings/printerSettings428.bin"/><Relationship Id="rId23" Type="http://schemas.openxmlformats.org/officeDocument/2006/relationships/printerSettings" Target="../printerSettings/printerSettings436.bin"/><Relationship Id="rId10" Type="http://schemas.openxmlformats.org/officeDocument/2006/relationships/printerSettings" Target="../printerSettings/printerSettings423.bin"/><Relationship Id="rId19" Type="http://schemas.openxmlformats.org/officeDocument/2006/relationships/printerSettings" Target="../printerSettings/printerSettings432.bin"/><Relationship Id="rId4" Type="http://schemas.openxmlformats.org/officeDocument/2006/relationships/printerSettings" Target="../printerSettings/printerSettings417.bin"/><Relationship Id="rId9" Type="http://schemas.openxmlformats.org/officeDocument/2006/relationships/printerSettings" Target="../printerSettings/printerSettings422.bin"/><Relationship Id="rId14" Type="http://schemas.openxmlformats.org/officeDocument/2006/relationships/printerSettings" Target="../printerSettings/printerSettings427.bin"/><Relationship Id="rId22" Type="http://schemas.openxmlformats.org/officeDocument/2006/relationships/printerSettings" Target="../printerSettings/printerSettings435.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46.bin"/><Relationship Id="rId13" Type="http://schemas.openxmlformats.org/officeDocument/2006/relationships/printerSettings" Target="../printerSettings/printerSettings451.bin"/><Relationship Id="rId18" Type="http://schemas.openxmlformats.org/officeDocument/2006/relationships/printerSettings" Target="../printerSettings/printerSettings456.bin"/><Relationship Id="rId26" Type="http://schemas.openxmlformats.org/officeDocument/2006/relationships/drawing" Target="../drawings/drawing18.xml"/><Relationship Id="rId3" Type="http://schemas.openxmlformats.org/officeDocument/2006/relationships/printerSettings" Target="../printerSettings/printerSettings441.bin"/><Relationship Id="rId21" Type="http://schemas.openxmlformats.org/officeDocument/2006/relationships/printerSettings" Target="../printerSettings/printerSettings459.bin"/><Relationship Id="rId7" Type="http://schemas.openxmlformats.org/officeDocument/2006/relationships/printerSettings" Target="../printerSettings/printerSettings445.bin"/><Relationship Id="rId12" Type="http://schemas.openxmlformats.org/officeDocument/2006/relationships/printerSettings" Target="../printerSettings/printerSettings450.bin"/><Relationship Id="rId17" Type="http://schemas.openxmlformats.org/officeDocument/2006/relationships/printerSettings" Target="../printerSettings/printerSettings455.bin"/><Relationship Id="rId25" Type="http://schemas.openxmlformats.org/officeDocument/2006/relationships/printerSettings" Target="../printerSettings/printerSettings463.bin"/><Relationship Id="rId2" Type="http://schemas.openxmlformats.org/officeDocument/2006/relationships/printerSettings" Target="../printerSettings/printerSettings440.bin"/><Relationship Id="rId16" Type="http://schemas.openxmlformats.org/officeDocument/2006/relationships/printerSettings" Target="../printerSettings/printerSettings454.bin"/><Relationship Id="rId20" Type="http://schemas.openxmlformats.org/officeDocument/2006/relationships/printerSettings" Target="../printerSettings/printerSettings458.bin"/><Relationship Id="rId1" Type="http://schemas.openxmlformats.org/officeDocument/2006/relationships/printerSettings" Target="../printerSettings/printerSettings439.bin"/><Relationship Id="rId6" Type="http://schemas.openxmlformats.org/officeDocument/2006/relationships/printerSettings" Target="../printerSettings/printerSettings444.bin"/><Relationship Id="rId11" Type="http://schemas.openxmlformats.org/officeDocument/2006/relationships/printerSettings" Target="../printerSettings/printerSettings449.bin"/><Relationship Id="rId24" Type="http://schemas.openxmlformats.org/officeDocument/2006/relationships/printerSettings" Target="../printerSettings/printerSettings462.bin"/><Relationship Id="rId5" Type="http://schemas.openxmlformats.org/officeDocument/2006/relationships/printerSettings" Target="../printerSettings/printerSettings443.bin"/><Relationship Id="rId15" Type="http://schemas.openxmlformats.org/officeDocument/2006/relationships/printerSettings" Target="../printerSettings/printerSettings453.bin"/><Relationship Id="rId23" Type="http://schemas.openxmlformats.org/officeDocument/2006/relationships/printerSettings" Target="../printerSettings/printerSettings461.bin"/><Relationship Id="rId10" Type="http://schemas.openxmlformats.org/officeDocument/2006/relationships/printerSettings" Target="../printerSettings/printerSettings448.bin"/><Relationship Id="rId19" Type="http://schemas.openxmlformats.org/officeDocument/2006/relationships/printerSettings" Target="../printerSettings/printerSettings457.bin"/><Relationship Id="rId4" Type="http://schemas.openxmlformats.org/officeDocument/2006/relationships/printerSettings" Target="../printerSettings/printerSettings442.bin"/><Relationship Id="rId9" Type="http://schemas.openxmlformats.org/officeDocument/2006/relationships/printerSettings" Target="../printerSettings/printerSettings447.bin"/><Relationship Id="rId14" Type="http://schemas.openxmlformats.org/officeDocument/2006/relationships/printerSettings" Target="../printerSettings/printerSettings452.bin"/><Relationship Id="rId22" Type="http://schemas.openxmlformats.org/officeDocument/2006/relationships/printerSettings" Target="../printerSettings/printerSettings460.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71.bin"/><Relationship Id="rId13" Type="http://schemas.openxmlformats.org/officeDocument/2006/relationships/printerSettings" Target="../printerSettings/printerSettings476.bin"/><Relationship Id="rId18" Type="http://schemas.openxmlformats.org/officeDocument/2006/relationships/printerSettings" Target="../printerSettings/printerSettings481.bin"/><Relationship Id="rId26" Type="http://schemas.openxmlformats.org/officeDocument/2006/relationships/printerSettings" Target="../printerSettings/printerSettings489.bin"/><Relationship Id="rId3" Type="http://schemas.openxmlformats.org/officeDocument/2006/relationships/printerSettings" Target="../printerSettings/printerSettings466.bin"/><Relationship Id="rId21" Type="http://schemas.openxmlformats.org/officeDocument/2006/relationships/printerSettings" Target="../printerSettings/printerSettings484.bin"/><Relationship Id="rId7" Type="http://schemas.openxmlformats.org/officeDocument/2006/relationships/printerSettings" Target="../printerSettings/printerSettings470.bin"/><Relationship Id="rId12" Type="http://schemas.openxmlformats.org/officeDocument/2006/relationships/printerSettings" Target="../printerSettings/printerSettings475.bin"/><Relationship Id="rId17" Type="http://schemas.openxmlformats.org/officeDocument/2006/relationships/printerSettings" Target="../printerSettings/printerSettings480.bin"/><Relationship Id="rId25" Type="http://schemas.openxmlformats.org/officeDocument/2006/relationships/printerSettings" Target="../printerSettings/printerSettings488.bin"/><Relationship Id="rId2" Type="http://schemas.openxmlformats.org/officeDocument/2006/relationships/printerSettings" Target="../printerSettings/printerSettings465.bin"/><Relationship Id="rId16" Type="http://schemas.openxmlformats.org/officeDocument/2006/relationships/printerSettings" Target="../printerSettings/printerSettings479.bin"/><Relationship Id="rId20" Type="http://schemas.openxmlformats.org/officeDocument/2006/relationships/printerSettings" Target="../printerSettings/printerSettings483.bin"/><Relationship Id="rId29" Type="http://schemas.openxmlformats.org/officeDocument/2006/relationships/vmlDrawing" Target="../drawings/vmlDrawing4.vml"/><Relationship Id="rId1" Type="http://schemas.openxmlformats.org/officeDocument/2006/relationships/printerSettings" Target="../printerSettings/printerSettings464.bin"/><Relationship Id="rId6" Type="http://schemas.openxmlformats.org/officeDocument/2006/relationships/printerSettings" Target="../printerSettings/printerSettings469.bin"/><Relationship Id="rId11" Type="http://schemas.openxmlformats.org/officeDocument/2006/relationships/printerSettings" Target="../printerSettings/printerSettings474.bin"/><Relationship Id="rId24" Type="http://schemas.openxmlformats.org/officeDocument/2006/relationships/printerSettings" Target="../printerSettings/printerSettings487.bin"/><Relationship Id="rId5" Type="http://schemas.openxmlformats.org/officeDocument/2006/relationships/printerSettings" Target="../printerSettings/printerSettings468.bin"/><Relationship Id="rId15" Type="http://schemas.openxmlformats.org/officeDocument/2006/relationships/printerSettings" Target="../printerSettings/printerSettings478.bin"/><Relationship Id="rId23" Type="http://schemas.openxmlformats.org/officeDocument/2006/relationships/printerSettings" Target="../printerSettings/printerSettings486.bin"/><Relationship Id="rId28" Type="http://schemas.openxmlformats.org/officeDocument/2006/relationships/drawing" Target="../drawings/drawing19.xml"/><Relationship Id="rId10" Type="http://schemas.openxmlformats.org/officeDocument/2006/relationships/printerSettings" Target="../printerSettings/printerSettings473.bin"/><Relationship Id="rId19" Type="http://schemas.openxmlformats.org/officeDocument/2006/relationships/printerSettings" Target="../printerSettings/printerSettings482.bin"/><Relationship Id="rId31" Type="http://schemas.openxmlformats.org/officeDocument/2006/relationships/ctrlProp" Target="../ctrlProps/ctrlProp5.xml"/><Relationship Id="rId4" Type="http://schemas.openxmlformats.org/officeDocument/2006/relationships/printerSettings" Target="../printerSettings/printerSettings467.bin"/><Relationship Id="rId9" Type="http://schemas.openxmlformats.org/officeDocument/2006/relationships/printerSettings" Target="../printerSettings/printerSettings472.bin"/><Relationship Id="rId14" Type="http://schemas.openxmlformats.org/officeDocument/2006/relationships/printerSettings" Target="../printerSettings/printerSettings477.bin"/><Relationship Id="rId22" Type="http://schemas.openxmlformats.org/officeDocument/2006/relationships/printerSettings" Target="../printerSettings/printerSettings485.bin"/><Relationship Id="rId27" Type="http://schemas.openxmlformats.org/officeDocument/2006/relationships/printerSettings" Target="../printerSettings/printerSettings490.bin"/><Relationship Id="rId30" Type="http://schemas.openxmlformats.org/officeDocument/2006/relationships/ctrlProp" Target="../ctrlProps/ctrlProp4.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98.bin"/><Relationship Id="rId13" Type="http://schemas.openxmlformats.org/officeDocument/2006/relationships/printerSettings" Target="../printerSettings/printerSettings503.bin"/><Relationship Id="rId18" Type="http://schemas.openxmlformats.org/officeDocument/2006/relationships/printerSettings" Target="../printerSettings/printerSettings508.bin"/><Relationship Id="rId26" Type="http://schemas.openxmlformats.org/officeDocument/2006/relationships/printerSettings" Target="../printerSettings/printerSettings516.bin"/><Relationship Id="rId3" Type="http://schemas.openxmlformats.org/officeDocument/2006/relationships/printerSettings" Target="../printerSettings/printerSettings493.bin"/><Relationship Id="rId21" Type="http://schemas.openxmlformats.org/officeDocument/2006/relationships/printerSettings" Target="../printerSettings/printerSettings511.bin"/><Relationship Id="rId7" Type="http://schemas.openxmlformats.org/officeDocument/2006/relationships/printerSettings" Target="../printerSettings/printerSettings497.bin"/><Relationship Id="rId12" Type="http://schemas.openxmlformats.org/officeDocument/2006/relationships/printerSettings" Target="../printerSettings/printerSettings502.bin"/><Relationship Id="rId17" Type="http://schemas.openxmlformats.org/officeDocument/2006/relationships/printerSettings" Target="../printerSettings/printerSettings507.bin"/><Relationship Id="rId25" Type="http://schemas.openxmlformats.org/officeDocument/2006/relationships/printerSettings" Target="../printerSettings/printerSettings515.bin"/><Relationship Id="rId2" Type="http://schemas.openxmlformats.org/officeDocument/2006/relationships/printerSettings" Target="../printerSettings/printerSettings492.bin"/><Relationship Id="rId16" Type="http://schemas.openxmlformats.org/officeDocument/2006/relationships/printerSettings" Target="../printerSettings/printerSettings506.bin"/><Relationship Id="rId20" Type="http://schemas.openxmlformats.org/officeDocument/2006/relationships/printerSettings" Target="../printerSettings/printerSettings510.bin"/><Relationship Id="rId29" Type="http://schemas.openxmlformats.org/officeDocument/2006/relationships/printerSettings" Target="../printerSettings/printerSettings519.bin"/><Relationship Id="rId1" Type="http://schemas.openxmlformats.org/officeDocument/2006/relationships/printerSettings" Target="../printerSettings/printerSettings491.bin"/><Relationship Id="rId6" Type="http://schemas.openxmlformats.org/officeDocument/2006/relationships/printerSettings" Target="../printerSettings/printerSettings496.bin"/><Relationship Id="rId11" Type="http://schemas.openxmlformats.org/officeDocument/2006/relationships/printerSettings" Target="../printerSettings/printerSettings501.bin"/><Relationship Id="rId24" Type="http://schemas.openxmlformats.org/officeDocument/2006/relationships/printerSettings" Target="../printerSettings/printerSettings514.bin"/><Relationship Id="rId5" Type="http://schemas.openxmlformats.org/officeDocument/2006/relationships/printerSettings" Target="../printerSettings/printerSettings495.bin"/><Relationship Id="rId15" Type="http://schemas.openxmlformats.org/officeDocument/2006/relationships/printerSettings" Target="../printerSettings/printerSettings505.bin"/><Relationship Id="rId23" Type="http://schemas.openxmlformats.org/officeDocument/2006/relationships/printerSettings" Target="../printerSettings/printerSettings513.bin"/><Relationship Id="rId28" Type="http://schemas.openxmlformats.org/officeDocument/2006/relationships/printerSettings" Target="../printerSettings/printerSettings518.bin"/><Relationship Id="rId10" Type="http://schemas.openxmlformats.org/officeDocument/2006/relationships/printerSettings" Target="../printerSettings/printerSettings500.bin"/><Relationship Id="rId19" Type="http://schemas.openxmlformats.org/officeDocument/2006/relationships/printerSettings" Target="../printerSettings/printerSettings509.bin"/><Relationship Id="rId31" Type="http://schemas.openxmlformats.org/officeDocument/2006/relationships/drawing" Target="../drawings/drawing20.xml"/><Relationship Id="rId4" Type="http://schemas.openxmlformats.org/officeDocument/2006/relationships/printerSettings" Target="../printerSettings/printerSettings494.bin"/><Relationship Id="rId9" Type="http://schemas.openxmlformats.org/officeDocument/2006/relationships/printerSettings" Target="../printerSettings/printerSettings499.bin"/><Relationship Id="rId14" Type="http://schemas.openxmlformats.org/officeDocument/2006/relationships/printerSettings" Target="../printerSettings/printerSettings504.bin"/><Relationship Id="rId22" Type="http://schemas.openxmlformats.org/officeDocument/2006/relationships/printerSettings" Target="../printerSettings/printerSettings512.bin"/><Relationship Id="rId27" Type="http://schemas.openxmlformats.org/officeDocument/2006/relationships/printerSettings" Target="../printerSettings/printerSettings517.bin"/><Relationship Id="rId30" Type="http://schemas.openxmlformats.org/officeDocument/2006/relationships/printerSettings" Target="../printerSettings/printerSettings520.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28.bin"/><Relationship Id="rId13" Type="http://schemas.openxmlformats.org/officeDocument/2006/relationships/printerSettings" Target="../printerSettings/printerSettings533.bin"/><Relationship Id="rId18" Type="http://schemas.openxmlformats.org/officeDocument/2006/relationships/printerSettings" Target="../printerSettings/printerSettings538.bin"/><Relationship Id="rId3" Type="http://schemas.openxmlformats.org/officeDocument/2006/relationships/printerSettings" Target="../printerSettings/printerSettings523.bin"/><Relationship Id="rId21" Type="http://schemas.openxmlformats.org/officeDocument/2006/relationships/printerSettings" Target="../printerSettings/printerSettings541.bin"/><Relationship Id="rId7" Type="http://schemas.openxmlformats.org/officeDocument/2006/relationships/printerSettings" Target="../printerSettings/printerSettings527.bin"/><Relationship Id="rId12" Type="http://schemas.openxmlformats.org/officeDocument/2006/relationships/printerSettings" Target="../printerSettings/printerSettings532.bin"/><Relationship Id="rId17" Type="http://schemas.openxmlformats.org/officeDocument/2006/relationships/printerSettings" Target="../printerSettings/printerSettings537.bin"/><Relationship Id="rId25" Type="http://schemas.openxmlformats.org/officeDocument/2006/relationships/drawing" Target="../drawings/drawing21.xml"/><Relationship Id="rId2" Type="http://schemas.openxmlformats.org/officeDocument/2006/relationships/printerSettings" Target="../printerSettings/printerSettings522.bin"/><Relationship Id="rId16" Type="http://schemas.openxmlformats.org/officeDocument/2006/relationships/printerSettings" Target="../printerSettings/printerSettings536.bin"/><Relationship Id="rId20" Type="http://schemas.openxmlformats.org/officeDocument/2006/relationships/printerSettings" Target="../printerSettings/printerSettings540.bin"/><Relationship Id="rId1" Type="http://schemas.openxmlformats.org/officeDocument/2006/relationships/printerSettings" Target="../printerSettings/printerSettings521.bin"/><Relationship Id="rId6" Type="http://schemas.openxmlformats.org/officeDocument/2006/relationships/printerSettings" Target="../printerSettings/printerSettings526.bin"/><Relationship Id="rId11" Type="http://schemas.openxmlformats.org/officeDocument/2006/relationships/printerSettings" Target="../printerSettings/printerSettings531.bin"/><Relationship Id="rId24" Type="http://schemas.openxmlformats.org/officeDocument/2006/relationships/printerSettings" Target="../printerSettings/printerSettings544.bin"/><Relationship Id="rId5" Type="http://schemas.openxmlformats.org/officeDocument/2006/relationships/printerSettings" Target="../printerSettings/printerSettings525.bin"/><Relationship Id="rId15" Type="http://schemas.openxmlformats.org/officeDocument/2006/relationships/printerSettings" Target="../printerSettings/printerSettings535.bin"/><Relationship Id="rId23" Type="http://schemas.openxmlformats.org/officeDocument/2006/relationships/printerSettings" Target="../printerSettings/printerSettings543.bin"/><Relationship Id="rId10" Type="http://schemas.openxmlformats.org/officeDocument/2006/relationships/printerSettings" Target="../printerSettings/printerSettings530.bin"/><Relationship Id="rId19" Type="http://schemas.openxmlformats.org/officeDocument/2006/relationships/printerSettings" Target="../printerSettings/printerSettings539.bin"/><Relationship Id="rId4" Type="http://schemas.openxmlformats.org/officeDocument/2006/relationships/printerSettings" Target="../printerSettings/printerSettings524.bin"/><Relationship Id="rId9" Type="http://schemas.openxmlformats.org/officeDocument/2006/relationships/printerSettings" Target="../printerSettings/printerSettings529.bin"/><Relationship Id="rId14" Type="http://schemas.openxmlformats.org/officeDocument/2006/relationships/printerSettings" Target="../printerSettings/printerSettings534.bin"/><Relationship Id="rId22" Type="http://schemas.openxmlformats.org/officeDocument/2006/relationships/printerSettings" Target="../printerSettings/printerSettings542.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52.bin"/><Relationship Id="rId13" Type="http://schemas.openxmlformats.org/officeDocument/2006/relationships/printerSettings" Target="../printerSettings/printerSettings557.bin"/><Relationship Id="rId3" Type="http://schemas.openxmlformats.org/officeDocument/2006/relationships/printerSettings" Target="../printerSettings/printerSettings547.bin"/><Relationship Id="rId7" Type="http://schemas.openxmlformats.org/officeDocument/2006/relationships/printerSettings" Target="../printerSettings/printerSettings551.bin"/><Relationship Id="rId12" Type="http://schemas.openxmlformats.org/officeDocument/2006/relationships/printerSettings" Target="../printerSettings/printerSettings556.bin"/><Relationship Id="rId2" Type="http://schemas.openxmlformats.org/officeDocument/2006/relationships/printerSettings" Target="../printerSettings/printerSettings546.bin"/><Relationship Id="rId16" Type="http://schemas.openxmlformats.org/officeDocument/2006/relationships/drawing" Target="../drawings/drawing22.xml"/><Relationship Id="rId1" Type="http://schemas.openxmlformats.org/officeDocument/2006/relationships/printerSettings" Target="../printerSettings/printerSettings545.bin"/><Relationship Id="rId6" Type="http://schemas.openxmlformats.org/officeDocument/2006/relationships/printerSettings" Target="../printerSettings/printerSettings550.bin"/><Relationship Id="rId11" Type="http://schemas.openxmlformats.org/officeDocument/2006/relationships/printerSettings" Target="../printerSettings/printerSettings555.bin"/><Relationship Id="rId5" Type="http://schemas.openxmlformats.org/officeDocument/2006/relationships/printerSettings" Target="../printerSettings/printerSettings549.bin"/><Relationship Id="rId15" Type="http://schemas.openxmlformats.org/officeDocument/2006/relationships/printerSettings" Target="../printerSettings/printerSettings559.bin"/><Relationship Id="rId10" Type="http://schemas.openxmlformats.org/officeDocument/2006/relationships/printerSettings" Target="../printerSettings/printerSettings554.bin"/><Relationship Id="rId4" Type="http://schemas.openxmlformats.org/officeDocument/2006/relationships/printerSettings" Target="../printerSettings/printerSettings548.bin"/><Relationship Id="rId9" Type="http://schemas.openxmlformats.org/officeDocument/2006/relationships/printerSettings" Target="../printerSettings/printerSettings553.bin"/><Relationship Id="rId14" Type="http://schemas.openxmlformats.org/officeDocument/2006/relationships/printerSettings" Target="../printerSettings/printerSettings558.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67.bin"/><Relationship Id="rId3" Type="http://schemas.openxmlformats.org/officeDocument/2006/relationships/printerSettings" Target="../printerSettings/printerSettings562.bin"/><Relationship Id="rId7" Type="http://schemas.openxmlformats.org/officeDocument/2006/relationships/printerSettings" Target="../printerSettings/printerSettings566.bin"/><Relationship Id="rId2" Type="http://schemas.openxmlformats.org/officeDocument/2006/relationships/printerSettings" Target="../printerSettings/printerSettings561.bin"/><Relationship Id="rId1" Type="http://schemas.openxmlformats.org/officeDocument/2006/relationships/printerSettings" Target="../printerSettings/printerSettings560.bin"/><Relationship Id="rId6" Type="http://schemas.openxmlformats.org/officeDocument/2006/relationships/printerSettings" Target="../printerSettings/printerSettings565.bin"/><Relationship Id="rId5" Type="http://schemas.openxmlformats.org/officeDocument/2006/relationships/printerSettings" Target="../printerSettings/printerSettings564.bin"/><Relationship Id="rId10" Type="http://schemas.openxmlformats.org/officeDocument/2006/relationships/drawing" Target="../drawings/drawing23.xml"/><Relationship Id="rId4" Type="http://schemas.openxmlformats.org/officeDocument/2006/relationships/printerSettings" Target="../printerSettings/printerSettings563.bin"/><Relationship Id="rId9" Type="http://schemas.openxmlformats.org/officeDocument/2006/relationships/printerSettings" Target="../printerSettings/printerSettings568.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576.bin"/><Relationship Id="rId13" Type="http://schemas.openxmlformats.org/officeDocument/2006/relationships/printerSettings" Target="../printerSettings/printerSettings581.bin"/><Relationship Id="rId18" Type="http://schemas.openxmlformats.org/officeDocument/2006/relationships/printerSettings" Target="../printerSettings/printerSettings586.bin"/><Relationship Id="rId26" Type="http://schemas.openxmlformats.org/officeDocument/2006/relationships/printerSettings" Target="../printerSettings/printerSettings594.bin"/><Relationship Id="rId3" Type="http://schemas.openxmlformats.org/officeDocument/2006/relationships/printerSettings" Target="../printerSettings/printerSettings571.bin"/><Relationship Id="rId21" Type="http://schemas.openxmlformats.org/officeDocument/2006/relationships/printerSettings" Target="../printerSettings/printerSettings589.bin"/><Relationship Id="rId7" Type="http://schemas.openxmlformats.org/officeDocument/2006/relationships/printerSettings" Target="../printerSettings/printerSettings575.bin"/><Relationship Id="rId12" Type="http://schemas.openxmlformats.org/officeDocument/2006/relationships/printerSettings" Target="../printerSettings/printerSettings580.bin"/><Relationship Id="rId17" Type="http://schemas.openxmlformats.org/officeDocument/2006/relationships/printerSettings" Target="../printerSettings/printerSettings585.bin"/><Relationship Id="rId25" Type="http://schemas.openxmlformats.org/officeDocument/2006/relationships/printerSettings" Target="../printerSettings/printerSettings593.bin"/><Relationship Id="rId2" Type="http://schemas.openxmlformats.org/officeDocument/2006/relationships/printerSettings" Target="../printerSettings/printerSettings570.bin"/><Relationship Id="rId16" Type="http://schemas.openxmlformats.org/officeDocument/2006/relationships/printerSettings" Target="../printerSettings/printerSettings584.bin"/><Relationship Id="rId20" Type="http://schemas.openxmlformats.org/officeDocument/2006/relationships/printerSettings" Target="../printerSettings/printerSettings588.bin"/><Relationship Id="rId29" Type="http://schemas.openxmlformats.org/officeDocument/2006/relationships/printerSettings" Target="../printerSettings/printerSettings597.bin"/><Relationship Id="rId1" Type="http://schemas.openxmlformats.org/officeDocument/2006/relationships/printerSettings" Target="../printerSettings/printerSettings569.bin"/><Relationship Id="rId6" Type="http://schemas.openxmlformats.org/officeDocument/2006/relationships/printerSettings" Target="../printerSettings/printerSettings574.bin"/><Relationship Id="rId11" Type="http://schemas.openxmlformats.org/officeDocument/2006/relationships/printerSettings" Target="../printerSettings/printerSettings579.bin"/><Relationship Id="rId24" Type="http://schemas.openxmlformats.org/officeDocument/2006/relationships/printerSettings" Target="../printerSettings/printerSettings592.bin"/><Relationship Id="rId5" Type="http://schemas.openxmlformats.org/officeDocument/2006/relationships/printerSettings" Target="../printerSettings/printerSettings573.bin"/><Relationship Id="rId15" Type="http://schemas.openxmlformats.org/officeDocument/2006/relationships/printerSettings" Target="../printerSettings/printerSettings583.bin"/><Relationship Id="rId23" Type="http://schemas.openxmlformats.org/officeDocument/2006/relationships/printerSettings" Target="../printerSettings/printerSettings591.bin"/><Relationship Id="rId28" Type="http://schemas.openxmlformats.org/officeDocument/2006/relationships/printerSettings" Target="../printerSettings/printerSettings596.bin"/><Relationship Id="rId10" Type="http://schemas.openxmlformats.org/officeDocument/2006/relationships/printerSettings" Target="../printerSettings/printerSettings578.bin"/><Relationship Id="rId19" Type="http://schemas.openxmlformats.org/officeDocument/2006/relationships/printerSettings" Target="../printerSettings/printerSettings587.bin"/><Relationship Id="rId31" Type="http://schemas.openxmlformats.org/officeDocument/2006/relationships/drawing" Target="../drawings/drawing24.xml"/><Relationship Id="rId4" Type="http://schemas.openxmlformats.org/officeDocument/2006/relationships/printerSettings" Target="../printerSettings/printerSettings572.bin"/><Relationship Id="rId9" Type="http://schemas.openxmlformats.org/officeDocument/2006/relationships/printerSettings" Target="../printerSettings/printerSettings577.bin"/><Relationship Id="rId14" Type="http://schemas.openxmlformats.org/officeDocument/2006/relationships/printerSettings" Target="../printerSettings/printerSettings582.bin"/><Relationship Id="rId22" Type="http://schemas.openxmlformats.org/officeDocument/2006/relationships/printerSettings" Target="../printerSettings/printerSettings590.bin"/><Relationship Id="rId27" Type="http://schemas.openxmlformats.org/officeDocument/2006/relationships/printerSettings" Target="../printerSettings/printerSettings595.bin"/><Relationship Id="rId30" Type="http://schemas.openxmlformats.org/officeDocument/2006/relationships/printerSettings" Target="../printerSettings/printerSettings598.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06.bin"/><Relationship Id="rId13" Type="http://schemas.openxmlformats.org/officeDocument/2006/relationships/printerSettings" Target="../printerSettings/printerSettings611.bin"/><Relationship Id="rId18" Type="http://schemas.openxmlformats.org/officeDocument/2006/relationships/printerSettings" Target="../printerSettings/printerSettings616.bin"/><Relationship Id="rId26" Type="http://schemas.openxmlformats.org/officeDocument/2006/relationships/printerSettings" Target="../printerSettings/printerSettings624.bin"/><Relationship Id="rId3" Type="http://schemas.openxmlformats.org/officeDocument/2006/relationships/printerSettings" Target="../printerSettings/printerSettings601.bin"/><Relationship Id="rId21" Type="http://schemas.openxmlformats.org/officeDocument/2006/relationships/printerSettings" Target="../printerSettings/printerSettings619.bin"/><Relationship Id="rId7" Type="http://schemas.openxmlformats.org/officeDocument/2006/relationships/printerSettings" Target="../printerSettings/printerSettings605.bin"/><Relationship Id="rId12" Type="http://schemas.openxmlformats.org/officeDocument/2006/relationships/printerSettings" Target="../printerSettings/printerSettings610.bin"/><Relationship Id="rId17" Type="http://schemas.openxmlformats.org/officeDocument/2006/relationships/printerSettings" Target="../printerSettings/printerSettings615.bin"/><Relationship Id="rId25" Type="http://schemas.openxmlformats.org/officeDocument/2006/relationships/printerSettings" Target="../printerSettings/printerSettings623.bin"/><Relationship Id="rId2" Type="http://schemas.openxmlformats.org/officeDocument/2006/relationships/printerSettings" Target="../printerSettings/printerSettings600.bin"/><Relationship Id="rId16" Type="http://schemas.openxmlformats.org/officeDocument/2006/relationships/printerSettings" Target="../printerSettings/printerSettings614.bin"/><Relationship Id="rId20" Type="http://schemas.openxmlformats.org/officeDocument/2006/relationships/printerSettings" Target="../printerSettings/printerSettings618.bin"/><Relationship Id="rId1" Type="http://schemas.openxmlformats.org/officeDocument/2006/relationships/printerSettings" Target="../printerSettings/printerSettings599.bin"/><Relationship Id="rId6" Type="http://schemas.openxmlformats.org/officeDocument/2006/relationships/printerSettings" Target="../printerSettings/printerSettings604.bin"/><Relationship Id="rId11" Type="http://schemas.openxmlformats.org/officeDocument/2006/relationships/printerSettings" Target="../printerSettings/printerSettings609.bin"/><Relationship Id="rId24" Type="http://schemas.openxmlformats.org/officeDocument/2006/relationships/printerSettings" Target="../printerSettings/printerSettings622.bin"/><Relationship Id="rId5" Type="http://schemas.openxmlformats.org/officeDocument/2006/relationships/printerSettings" Target="../printerSettings/printerSettings603.bin"/><Relationship Id="rId15" Type="http://schemas.openxmlformats.org/officeDocument/2006/relationships/printerSettings" Target="../printerSettings/printerSettings613.bin"/><Relationship Id="rId23" Type="http://schemas.openxmlformats.org/officeDocument/2006/relationships/printerSettings" Target="../printerSettings/printerSettings621.bin"/><Relationship Id="rId10" Type="http://schemas.openxmlformats.org/officeDocument/2006/relationships/printerSettings" Target="../printerSettings/printerSettings608.bin"/><Relationship Id="rId19" Type="http://schemas.openxmlformats.org/officeDocument/2006/relationships/printerSettings" Target="../printerSettings/printerSettings617.bin"/><Relationship Id="rId4" Type="http://schemas.openxmlformats.org/officeDocument/2006/relationships/printerSettings" Target="../printerSettings/printerSettings602.bin"/><Relationship Id="rId9" Type="http://schemas.openxmlformats.org/officeDocument/2006/relationships/printerSettings" Target="../printerSettings/printerSettings607.bin"/><Relationship Id="rId14" Type="http://schemas.openxmlformats.org/officeDocument/2006/relationships/printerSettings" Target="../printerSettings/printerSettings612.bin"/><Relationship Id="rId22" Type="http://schemas.openxmlformats.org/officeDocument/2006/relationships/printerSettings" Target="../printerSettings/printerSettings620.bin"/><Relationship Id="rId27"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632.bin"/><Relationship Id="rId13" Type="http://schemas.openxmlformats.org/officeDocument/2006/relationships/printerSettings" Target="../printerSettings/printerSettings637.bin"/><Relationship Id="rId18" Type="http://schemas.openxmlformats.org/officeDocument/2006/relationships/printerSettings" Target="../printerSettings/printerSettings642.bin"/><Relationship Id="rId26" Type="http://schemas.openxmlformats.org/officeDocument/2006/relationships/printerSettings" Target="../printerSettings/printerSettings650.bin"/><Relationship Id="rId3" Type="http://schemas.openxmlformats.org/officeDocument/2006/relationships/printerSettings" Target="../printerSettings/printerSettings627.bin"/><Relationship Id="rId21" Type="http://schemas.openxmlformats.org/officeDocument/2006/relationships/printerSettings" Target="../printerSettings/printerSettings645.bin"/><Relationship Id="rId7" Type="http://schemas.openxmlformats.org/officeDocument/2006/relationships/printerSettings" Target="../printerSettings/printerSettings631.bin"/><Relationship Id="rId12" Type="http://schemas.openxmlformats.org/officeDocument/2006/relationships/printerSettings" Target="../printerSettings/printerSettings636.bin"/><Relationship Id="rId17" Type="http://schemas.openxmlformats.org/officeDocument/2006/relationships/printerSettings" Target="../printerSettings/printerSettings641.bin"/><Relationship Id="rId25" Type="http://schemas.openxmlformats.org/officeDocument/2006/relationships/printerSettings" Target="../printerSettings/printerSettings649.bin"/><Relationship Id="rId2" Type="http://schemas.openxmlformats.org/officeDocument/2006/relationships/printerSettings" Target="../printerSettings/printerSettings626.bin"/><Relationship Id="rId16" Type="http://schemas.openxmlformats.org/officeDocument/2006/relationships/printerSettings" Target="../printerSettings/printerSettings640.bin"/><Relationship Id="rId20" Type="http://schemas.openxmlformats.org/officeDocument/2006/relationships/printerSettings" Target="../printerSettings/printerSettings644.bin"/><Relationship Id="rId1" Type="http://schemas.openxmlformats.org/officeDocument/2006/relationships/printerSettings" Target="../printerSettings/printerSettings625.bin"/><Relationship Id="rId6" Type="http://schemas.openxmlformats.org/officeDocument/2006/relationships/printerSettings" Target="../printerSettings/printerSettings630.bin"/><Relationship Id="rId11" Type="http://schemas.openxmlformats.org/officeDocument/2006/relationships/printerSettings" Target="../printerSettings/printerSettings635.bin"/><Relationship Id="rId24" Type="http://schemas.openxmlformats.org/officeDocument/2006/relationships/printerSettings" Target="../printerSettings/printerSettings648.bin"/><Relationship Id="rId5" Type="http://schemas.openxmlformats.org/officeDocument/2006/relationships/printerSettings" Target="../printerSettings/printerSettings629.bin"/><Relationship Id="rId15" Type="http://schemas.openxmlformats.org/officeDocument/2006/relationships/printerSettings" Target="../printerSettings/printerSettings639.bin"/><Relationship Id="rId23" Type="http://schemas.openxmlformats.org/officeDocument/2006/relationships/printerSettings" Target="../printerSettings/printerSettings647.bin"/><Relationship Id="rId10" Type="http://schemas.openxmlformats.org/officeDocument/2006/relationships/printerSettings" Target="../printerSettings/printerSettings634.bin"/><Relationship Id="rId19" Type="http://schemas.openxmlformats.org/officeDocument/2006/relationships/printerSettings" Target="../printerSettings/printerSettings643.bin"/><Relationship Id="rId4" Type="http://schemas.openxmlformats.org/officeDocument/2006/relationships/printerSettings" Target="../printerSettings/printerSettings628.bin"/><Relationship Id="rId9" Type="http://schemas.openxmlformats.org/officeDocument/2006/relationships/printerSettings" Target="../printerSettings/printerSettings633.bin"/><Relationship Id="rId14" Type="http://schemas.openxmlformats.org/officeDocument/2006/relationships/printerSettings" Target="../printerSettings/printerSettings638.bin"/><Relationship Id="rId22" Type="http://schemas.openxmlformats.org/officeDocument/2006/relationships/printerSettings" Target="../printerSettings/printerSettings6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H10"/>
  <sheetViews>
    <sheetView showRuler="0" workbookViewId="0">
      <selection activeCell="B4" sqref="B4:C4"/>
    </sheetView>
  </sheetViews>
  <sheetFormatPr defaultRowHeight="15.75"/>
  <cols>
    <col min="1" max="1" width="27.5703125" style="59" customWidth="1"/>
    <col min="2" max="2" width="14.85546875" style="59" customWidth="1"/>
    <col min="3" max="7" width="9.140625" style="59"/>
    <col min="8" max="8" width="48" style="59" customWidth="1"/>
    <col min="9" max="16384" width="9.140625" style="13"/>
  </cols>
  <sheetData>
    <row r="1" spans="1:8" ht="94.5" customHeight="1">
      <c r="A1" s="146" t="s">
        <v>312</v>
      </c>
      <c r="B1" s="624" t="s">
        <v>808</v>
      </c>
      <c r="C1" s="625"/>
      <c r="D1" s="625"/>
      <c r="E1" s="625"/>
      <c r="F1" s="625"/>
      <c r="G1" s="625"/>
      <c r="H1" s="625"/>
    </row>
    <row r="2" spans="1:8" ht="30.75" customHeight="1">
      <c r="A2" s="146" t="s">
        <v>181</v>
      </c>
      <c r="B2" s="22"/>
    </row>
    <row r="3" spans="1:8" ht="51.75" customHeight="1">
      <c r="A3" s="146" t="s">
        <v>311</v>
      </c>
      <c r="B3" s="626" t="s">
        <v>810</v>
      </c>
      <c r="C3" s="627"/>
      <c r="D3" s="627"/>
      <c r="E3" s="627"/>
      <c r="F3" s="627"/>
      <c r="G3" s="627"/>
      <c r="H3" s="627"/>
    </row>
    <row r="4" spans="1:8">
      <c r="B4" s="628"/>
      <c r="C4" s="628"/>
    </row>
    <row r="5" spans="1:8" ht="16.5">
      <c r="A5" s="146" t="s">
        <v>123</v>
      </c>
      <c r="B5" s="197">
        <v>20</v>
      </c>
      <c r="C5" s="152" t="s">
        <v>124</v>
      </c>
      <c r="D5" s="22"/>
    </row>
    <row r="6" spans="1:8">
      <c r="B6" s="197"/>
      <c r="C6" s="152"/>
      <c r="D6" s="22"/>
    </row>
    <row r="7" spans="1:8" ht="16.5">
      <c r="A7" s="185"/>
      <c r="B7" s="197"/>
      <c r="C7" s="152"/>
    </row>
    <row r="8" spans="1:8">
      <c r="B8" s="197"/>
      <c r="C8" s="152"/>
    </row>
    <row r="9" spans="1:8">
      <c r="B9" s="197"/>
      <c r="C9" s="152"/>
    </row>
    <row r="10" spans="1:8" ht="16.5">
      <c r="B10" s="459" t="s">
        <v>624</v>
      </c>
    </row>
  </sheetData>
  <sheetProtection formatColumns="0" formatRows="0" selectLockedCells="1"/>
  <customSheetViews>
    <customSheetView guid="{314A5725-88EF-4305-ADB5-71C2C0715870}" state="hidden" showRuler="0">
      <selection activeCell="B4" sqref="B4:C4"/>
      <pageMargins left="0.75" right="0.75" top="1" bottom="1" header="0.5" footer="0.5"/>
      <pageSetup orientation="portrait" r:id="rId1"/>
      <headerFooter alignWithMargins="0"/>
    </customSheetView>
    <customSheetView guid="{FB41F969-87BE-4AD1-A99C-A5F9EA1C8FCB}" state="hidden" showRuler="0">
      <selection activeCell="D13" sqref="D13"/>
      <pageMargins left="0.75" right="0.75" top="1" bottom="1" header="0.5" footer="0.5"/>
      <pageSetup orientation="portrait" r:id="rId2"/>
      <headerFooter alignWithMargins="0"/>
    </customSheetView>
    <customSheetView guid="{47D52ECC-373D-4A7A-838F-7112A4A0A94F}" state="hidden" showRuler="0">
      <selection activeCell="F15" sqref="F15"/>
      <pageMargins left="0.75" right="0.75" top="1" bottom="1" header="0.5" footer="0.5"/>
      <pageSetup orientation="portrait" r:id="rId3"/>
      <headerFooter alignWithMargins="0"/>
    </customSheetView>
    <customSheetView guid="{BA86FE7A-199D-4ABD-A444-AE6BFDF4BCC9}" state="hidden" showRuler="0">
      <selection activeCell="A27" sqref="A27"/>
      <pageMargins left="0.75" right="0.75" top="1" bottom="1" header="0.5" footer="0.5"/>
      <pageSetup orientation="portrait" r:id="rId4"/>
      <headerFooter alignWithMargins="0"/>
    </customSheetView>
    <customSheetView guid="{E51D3662-FFCE-4FD6-A590-7DDC9E38C41F}" state="hidden" showRuler="0">
      <selection activeCell="E14" sqref="E14"/>
      <pageMargins left="0.75" right="0.75" top="1" bottom="1" header="0.5" footer="0.5"/>
      <pageSetup orientation="portrait" r:id="rId5"/>
      <headerFooter alignWithMargins="0"/>
    </customSheetView>
    <customSheetView guid="{CB7992C9-ABA5-4C7D-8C49-1E1D8E8875C7}" state="hidden" showRuler="0">
      <selection activeCell="D9" sqref="D9"/>
      <pageMargins left="0.75" right="0.75" top="1" bottom="1" header="0.5" footer="0.5"/>
      <pageSetup orientation="portrait" r:id="rId6"/>
      <headerFooter alignWithMargins="0"/>
    </customSheetView>
    <customSheetView guid="{97C0FC0E-800C-45C9-895E-E91A3F1ADBA4}" state="hidden" showRuler="0">
      <selection activeCell="D8" sqref="D8"/>
      <pageMargins left="0.75" right="0.75" top="1" bottom="1" header="0.5" footer="0.5"/>
      <pageSetup orientation="portrait" r:id="rId7"/>
      <headerFooter alignWithMargins="0"/>
    </customSheetView>
    <customSheetView guid="{15A19D23-A9FD-4FC1-B7B0-F2D16BDFC729}" state="hidden" showRuler="0">
      <selection activeCell="E8" sqref="E8"/>
      <pageMargins left="0.75" right="0.75" top="1" bottom="1" header="0.5" footer="0.5"/>
      <pageSetup orientation="portrait" r:id="rId8"/>
      <headerFooter alignWithMargins="0"/>
    </customSheetView>
    <customSheetView guid="{C5EDD9E3-0801-4479-8600-A80B0FCFDF0B}" state="hidden" showRuler="0">
      <selection activeCell="C9" sqref="C9"/>
      <pageMargins left="0.75" right="0.75" top="1" bottom="1" header="0.5" footer="0.5"/>
      <pageSetup orientation="portrait" r:id="rId9"/>
      <headerFooter alignWithMargins="0"/>
    </customSheetView>
    <customSheetView guid="{FE4EC9C4-31B9-4D40-8323-5B16C3BC840F}" state="hidden" showRuler="0">
      <selection activeCell="H11" sqref="H11"/>
      <pageMargins left="0.75" right="0.75" top="1" bottom="1" header="0.5" footer="0.5"/>
      <pageSetup orientation="portrait" r:id="rId10"/>
      <headerFooter alignWithMargins="0"/>
    </customSheetView>
    <customSheetView guid="{F9FE2C60-2849-4C32-B532-2B1A89FFA9CD}" state="hidden" showRuler="0">
      <selection activeCell="F8" sqref="F8"/>
      <pageMargins left="0.75" right="0.75" top="1" bottom="1" header="0.5" footer="0.5"/>
      <pageSetup orientation="portrait" r:id="rId11"/>
      <headerFooter alignWithMargins="0"/>
    </customSheetView>
    <customSheetView guid="{494F6778-23FE-4AAC-B37D-6C7543FC13B9}" state="hidden" showRuler="0">
      <selection activeCell="F6" sqref="F6"/>
      <pageMargins left="0.75" right="0.75" top="1" bottom="1" header="0.5" footer="0.5"/>
      <pageSetup orientation="portrait" r:id="rId12"/>
      <headerFooter alignWithMargins="0"/>
    </customSheetView>
    <customSheetView guid="{CD4CA1A8-824A-452F-BDBA-32A47C1B3013}" state="hidden" showRuler="0">
      <selection activeCell="B10" sqref="B10"/>
      <pageMargins left="0.75" right="0.75" top="1" bottom="1" header="0.5" footer="0.5"/>
      <pageSetup orientation="portrait" r:id="rId13"/>
      <headerFooter alignWithMargins="0"/>
    </customSheetView>
    <customSheetView guid="{8E7B022F-1113-4BA2-B2BA-8EDBE02A2557}" state="hidden" showRuler="0">
      <pageMargins left="0.75" right="0.75" top="1" bottom="1" header="0.5" footer="0.5"/>
      <pageSetup orientation="portrait" r:id="rId14"/>
      <headerFooter alignWithMargins="0"/>
    </customSheetView>
    <customSheetView guid="{A3F641DF-CF1D-48E3-AFDC-E52726A449CB}" state="hidden" showRuler="0">
      <pageMargins left="0.75" right="0.75" top="1" bottom="1" header="0.5" footer="0.5"/>
      <pageSetup orientation="portrait" r:id="rId15"/>
      <headerFooter alignWithMargins="0"/>
    </customSheetView>
    <customSheetView guid="{ECEBABD0-566A-41C4-AA9A-38EA30EFEDA8}" state="hidden" showRuler="0">
      <pageMargins left="0.75" right="0.75" top="1" bottom="1" header="0.5" footer="0.5"/>
      <pageSetup orientation="portrait" r:id="rId16"/>
      <headerFooter alignWithMargins="0"/>
    </customSheetView>
    <customSheetView guid="{43BCBF1E-CDCF-4541-8D79-87EDCECBC1FD}" state="hidden" showRuler="0">
      <selection activeCell="D10" sqref="D10"/>
      <pageMargins left="0.75" right="0.75" top="1" bottom="1" header="0.5" footer="0.5"/>
      <pageSetup orientation="portrait" r:id="rId17"/>
      <headerFooter alignWithMargins="0"/>
    </customSheetView>
    <customSheetView guid="{7A9EA6D6-4DDF-43D9-92E6-C6AFAD14E266}" state="hidden" showRuler="0">
      <selection activeCell="D6" sqref="D6"/>
      <pageMargins left="0.75" right="0.75" top="1" bottom="1" header="0.5" footer="0.5"/>
      <pageSetup orientation="portrait" r:id="rId18"/>
      <headerFooter alignWithMargins="0"/>
    </customSheetView>
    <customSheetView guid="{DC28ED1E-3E35-4094-9C2B-5C0A1C1D459C}" state="hidden" showRuler="0">
      <selection activeCell="B1" sqref="B1:H1"/>
      <pageMargins left="0.75" right="0.75" top="1" bottom="1" header="0.5" footer="0.5"/>
      <pageSetup orientation="portrait" r:id="rId19"/>
      <headerFooter alignWithMargins="0"/>
    </customSheetView>
    <customSheetView guid="{240327DD-375F-45D4-BA52-89AFD79FE6A1}" state="hidden" showRuler="0">
      <selection activeCell="B6" sqref="B6"/>
      <pageMargins left="0.75" right="0.75" top="1" bottom="1" header="0.5" footer="0.5"/>
      <pageSetup orientation="portrait" r:id="rId20"/>
      <headerFooter alignWithMargins="0"/>
    </customSheetView>
    <customSheetView guid="{477F7E43-D393-45BA-B99B-D838E4629B5D}" state="hidden" showRuler="0">
      <selection activeCell="E8" sqref="E8"/>
      <pageMargins left="0.75" right="0.75" top="1" bottom="1" header="0.5" footer="0.5"/>
      <pageSetup orientation="portrait" r:id="rId21"/>
      <headerFooter alignWithMargins="0"/>
    </customSheetView>
    <customSheetView guid="{8E3ED18F-7B8F-4A1C-969D-A70DC3B696C3}" state="hidden" showRuler="0">
      <selection activeCell="E8" sqref="E8"/>
      <pageMargins left="0.75" right="0.75" top="1" bottom="1" header="0.5" footer="0.5"/>
      <pageSetup orientation="portrait" r:id="rId22"/>
      <headerFooter alignWithMargins="0"/>
    </customSheetView>
    <customSheetView guid="{38BECF6E-1A53-4F98-87B9-44F2C5F77E08}" state="hidden" showRuler="0">
      <selection activeCell="K10" sqref="K10"/>
      <pageMargins left="0.75" right="0.75" top="1" bottom="1" header="0.5" footer="0.5"/>
      <pageSetup orientation="portrait" r:id="rId23"/>
      <headerFooter alignWithMargins="0"/>
    </customSheetView>
    <customSheetView guid="{340562B9-6CEE-4962-8D7D-CA1C6778F52C}" showRuler="0">
      <selection activeCell="E9" sqref="E9"/>
      <pageMargins left="0.75" right="0.75" top="1" bottom="1" header="0.5" footer="0.5"/>
      <pageSetup orientation="portrait" r:id="rId24"/>
      <headerFooter alignWithMargins="0"/>
    </customSheetView>
    <customSheetView guid="{82E8A0F5-0020-4355-95CF-28601763A783}" state="hidden" showRuler="0">
      <selection activeCell="B3" sqref="B3:H3"/>
      <pageMargins left="0.75" right="0.75" top="1" bottom="1" header="0.5" footer="0.5"/>
      <pageSetup orientation="portrait" r:id="rId25"/>
      <headerFooter alignWithMargins="0"/>
    </customSheetView>
    <customSheetView guid="{05855B4F-D61E-4C97-B759-B2F96767F6F8}" state="hidden" showRuler="0">
      <selection activeCell="B1" sqref="B1:H1"/>
      <pageMargins left="0.75" right="0.75" top="1" bottom="1" header="0.5" footer="0.5"/>
      <pageSetup orientation="portrait" r:id="rId26"/>
      <headerFooter alignWithMargins="0"/>
    </customSheetView>
    <customSheetView guid="{347D9A5E-5167-4CD7-A121-BEAF211F64E4}" state="hidden" showRuler="0">
      <selection activeCell="F15" sqref="F15"/>
      <pageMargins left="0.75" right="0.75" top="1" bottom="1" header="0.5" footer="0.5"/>
      <pageSetup orientation="portrait" r:id="rId27"/>
      <headerFooter alignWithMargins="0"/>
    </customSheetView>
    <customSheetView guid="{72B383D4-8341-48BE-BBCC-63C6785ABF81}" state="hidden" showRuler="0">
      <selection activeCell="D10" sqref="D10"/>
      <pageMargins left="0.75" right="0.75" top="1" bottom="1" header="0.5" footer="0.5"/>
      <pageSetup orientation="portrait" r:id="rId28"/>
      <headerFooter alignWithMargins="0"/>
    </customSheetView>
    <customSheetView guid="{7706378E-40E2-4583-90AF-E6E1DCB3696C}" state="hidden" showRuler="0">
      <selection activeCell="C7" sqref="C7"/>
      <pageMargins left="0.75" right="0.75" top="1" bottom="1" header="0.5" footer="0.5"/>
      <pageSetup orientation="portrait" r:id="rId29"/>
      <headerFooter alignWithMargins="0"/>
    </customSheetView>
  </customSheetViews>
  <mergeCells count="3">
    <mergeCell ref="B1:H1"/>
    <mergeCell ref="B3:H3"/>
    <mergeCell ref="B4:C4"/>
  </mergeCells>
  <phoneticPr fontId="7" type="noConversion"/>
  <pageMargins left="0.75" right="0.75" top="1" bottom="1" header="0.5" footer="0.5"/>
  <pageSetup orientation="portrait" r:id="rId3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indexed="37"/>
  </sheetPr>
  <dimension ref="A1:L22"/>
  <sheetViews>
    <sheetView showGridLines="0" view="pageBreakPreview" zoomScale="80" zoomScaleNormal="100" zoomScaleSheetLayoutView="80" workbookViewId="0">
      <selection activeCell="F21" sqref="F21"/>
    </sheetView>
  </sheetViews>
  <sheetFormatPr defaultRowHeight="13.5"/>
  <cols>
    <col min="1" max="1" width="9.85546875" style="121" customWidth="1"/>
    <col min="2" max="2" width="12.7109375" style="121" customWidth="1"/>
    <col min="3" max="3" width="44.140625" style="121" customWidth="1"/>
    <col min="4" max="4" width="60.5703125" style="121" customWidth="1"/>
    <col min="5" max="5" width="18.5703125" style="121" customWidth="1"/>
    <col min="6" max="6" width="9.85546875" style="118" customWidth="1"/>
    <col min="7" max="9" width="9.140625" style="118"/>
    <col min="10" max="16384" width="9.140625" style="115"/>
  </cols>
  <sheetData>
    <row r="1" spans="1:12" ht="18" customHeight="1">
      <c r="A1" s="629" t="s">
        <v>9</v>
      </c>
      <c r="B1" s="632" t="s">
        <v>130</v>
      </c>
      <c r="C1" s="632"/>
      <c r="D1" s="632"/>
      <c r="E1" s="632"/>
      <c r="F1" s="629" t="str">
        <f>": Substation Package -SS91" &amp; Basic!B2 &amp; " :"</f>
        <v>: Substation Package -SS91 :</v>
      </c>
      <c r="G1" s="518"/>
      <c r="H1" s="113"/>
      <c r="I1" s="113"/>
      <c r="J1" s="114"/>
      <c r="L1" s="115" t="s">
        <v>470</v>
      </c>
    </row>
    <row r="2" spans="1:12" ht="72" customHeight="1">
      <c r="A2" s="630"/>
      <c r="B2" s="633" t="str">
        <f>Basic!B1</f>
        <v xml:space="preserve">
765kV AIS Substation Extension Package (SS-91) under Transmission Network Expansion in Gujarat to increase its ATC from ISTS: Part C.
</v>
      </c>
      <c r="C2" s="634"/>
      <c r="D2" s="634"/>
      <c r="E2" s="635"/>
      <c r="F2" s="630"/>
      <c r="G2" s="112"/>
      <c r="H2" s="113"/>
      <c r="I2" s="113"/>
      <c r="J2" s="114"/>
    </row>
    <row r="3" spans="1:12" ht="21" customHeight="1">
      <c r="A3" s="630"/>
      <c r="B3" s="646" t="str">
        <f>"Specification No.: " &amp; Basic!B3</f>
        <v>Specification No.: 5002002280/SUB-STATION(EXCLUDIN/DOM/A06-CC CS -7</v>
      </c>
      <c r="C3" s="646"/>
      <c r="D3" s="646"/>
      <c r="E3" s="646"/>
      <c r="F3" s="630"/>
      <c r="G3" s="112"/>
      <c r="H3" s="113"/>
      <c r="I3" s="113"/>
      <c r="J3" s="114"/>
    </row>
    <row r="4" spans="1:12" s="127" customFormat="1" ht="27.75" customHeight="1">
      <c r="A4" s="630"/>
      <c r="B4" s="301">
        <v>1</v>
      </c>
      <c r="C4" s="643" t="s">
        <v>131</v>
      </c>
      <c r="D4" s="643"/>
      <c r="E4" s="643"/>
      <c r="F4" s="630"/>
      <c r="G4" s="124"/>
      <c r="H4" s="124"/>
      <c r="I4" s="125"/>
      <c r="J4" s="126"/>
    </row>
    <row r="5" spans="1:12" s="127" customFormat="1" ht="30.75" customHeight="1">
      <c r="A5" s="630"/>
      <c r="B5" s="302">
        <v>2</v>
      </c>
      <c r="C5" s="643" t="s">
        <v>743</v>
      </c>
      <c r="D5" s="643"/>
      <c r="E5" s="643"/>
      <c r="F5" s="630"/>
      <c r="G5" s="123"/>
      <c r="H5" s="125"/>
      <c r="I5" s="125"/>
      <c r="J5" s="126"/>
    </row>
    <row r="6" spans="1:12" s="127" customFormat="1" ht="18" customHeight="1">
      <c r="A6" s="630"/>
      <c r="B6" s="302">
        <v>3</v>
      </c>
      <c r="C6" s="645" t="s">
        <v>166</v>
      </c>
      <c r="D6" s="645"/>
      <c r="E6" s="645"/>
      <c r="F6" s="630"/>
      <c r="G6" s="123"/>
      <c r="H6" s="125"/>
      <c r="I6" s="125"/>
      <c r="J6" s="126"/>
    </row>
    <row r="7" spans="1:12" s="127" customFormat="1" ht="30.75" customHeight="1">
      <c r="A7" s="630"/>
      <c r="B7" s="302">
        <v>4</v>
      </c>
      <c r="C7" s="643" t="s">
        <v>165</v>
      </c>
      <c r="D7" s="643"/>
      <c r="E7" s="643"/>
      <c r="F7" s="630"/>
      <c r="G7" s="123"/>
      <c r="H7" s="125"/>
      <c r="I7" s="125"/>
      <c r="J7" s="126"/>
    </row>
    <row r="8" spans="1:12" s="127" customFormat="1" ht="40.5" customHeight="1">
      <c r="A8" s="630"/>
      <c r="B8" s="302">
        <v>5</v>
      </c>
      <c r="C8" s="643" t="s">
        <v>479</v>
      </c>
      <c r="D8" s="643"/>
      <c r="E8" s="643"/>
      <c r="F8" s="630"/>
      <c r="G8" s="123"/>
      <c r="H8" s="125"/>
      <c r="I8" s="125"/>
      <c r="J8" s="126"/>
    </row>
    <row r="9" spans="1:12" s="127" customFormat="1" ht="25.5" customHeight="1">
      <c r="A9" s="630"/>
      <c r="B9" s="303">
        <v>6</v>
      </c>
      <c r="C9" s="644" t="s">
        <v>469</v>
      </c>
      <c r="D9" s="644"/>
      <c r="E9" s="644"/>
      <c r="F9" s="630"/>
      <c r="G9" s="123"/>
      <c r="H9" s="125"/>
      <c r="I9" s="125"/>
      <c r="J9" s="126"/>
    </row>
    <row r="10" spans="1:12" s="127" customFormat="1" ht="33" customHeight="1">
      <c r="A10" s="630"/>
      <c r="B10" s="303">
        <v>7</v>
      </c>
      <c r="C10" s="644" t="s">
        <v>509</v>
      </c>
      <c r="D10" s="644"/>
      <c r="E10" s="644"/>
      <c r="F10" s="630"/>
      <c r="G10" s="123"/>
      <c r="H10" s="125"/>
      <c r="I10" s="125"/>
      <c r="J10" s="300"/>
    </row>
    <row r="11" spans="1:12" s="127" customFormat="1" ht="54" customHeight="1">
      <c r="A11" s="630"/>
      <c r="B11" s="528">
        <v>8</v>
      </c>
      <c r="C11" s="643" t="s">
        <v>807</v>
      </c>
      <c r="D11" s="643"/>
      <c r="E11" s="643"/>
      <c r="F11" s="630"/>
      <c r="G11" s="123"/>
      <c r="H11" s="125"/>
      <c r="I11" s="125"/>
      <c r="J11" s="300"/>
    </row>
    <row r="12" spans="1:12" s="127" customFormat="1" ht="12" customHeight="1">
      <c r="A12" s="630"/>
      <c r="B12" s="528"/>
      <c r="C12" s="529"/>
      <c r="D12" s="529"/>
      <c r="E12" s="529"/>
      <c r="F12" s="630"/>
      <c r="G12" s="123"/>
      <c r="H12" s="125"/>
      <c r="I12" s="125"/>
      <c r="J12" s="300"/>
    </row>
    <row r="13" spans="1:12" s="127" customFormat="1" ht="33" customHeight="1">
      <c r="A13" s="630"/>
      <c r="B13" s="304" t="s">
        <v>390</v>
      </c>
      <c r="C13" s="647" t="s">
        <v>481</v>
      </c>
      <c r="D13" s="647"/>
      <c r="E13" s="648"/>
      <c r="F13" s="630"/>
      <c r="G13" s="123"/>
      <c r="H13" s="125"/>
      <c r="I13" s="125"/>
      <c r="J13" s="126"/>
    </row>
    <row r="14" spans="1:12" ht="5.25" customHeight="1">
      <c r="A14" s="630"/>
      <c r="B14" s="305"/>
      <c r="C14" s="305"/>
      <c r="D14" s="305"/>
      <c r="E14" s="305"/>
      <c r="F14" s="630"/>
      <c r="G14" s="112"/>
      <c r="H14" s="113"/>
      <c r="I14" s="113"/>
      <c r="J14" s="114"/>
    </row>
    <row r="15" spans="1:12" ht="18" customHeight="1">
      <c r="A15" s="630"/>
      <c r="B15" s="642"/>
      <c r="C15" s="642"/>
      <c r="D15" s="642"/>
      <c r="E15" s="642"/>
      <c r="F15" s="630"/>
      <c r="G15" s="112"/>
      <c r="H15" s="113"/>
      <c r="I15" s="113"/>
      <c r="J15" s="114"/>
    </row>
    <row r="16" spans="1:12" ht="8.1" customHeight="1">
      <c r="A16" s="630"/>
      <c r="B16" s="117"/>
      <c r="C16" s="117"/>
      <c r="D16" s="117"/>
      <c r="E16" s="117"/>
      <c r="F16" s="630"/>
      <c r="G16" s="112"/>
      <c r="H16" s="113"/>
      <c r="I16" s="113"/>
      <c r="J16" s="114"/>
    </row>
    <row r="17" spans="1:10" ht="27.75" customHeight="1">
      <c r="A17" s="630"/>
      <c r="B17" s="522"/>
      <c r="C17" s="523"/>
      <c r="D17" s="636"/>
      <c r="E17" s="637"/>
      <c r="F17" s="630"/>
    </row>
    <row r="18" spans="1:10" ht="19.5" customHeight="1">
      <c r="A18" s="630"/>
      <c r="B18" s="524"/>
      <c r="C18" s="525"/>
      <c r="D18" s="638"/>
      <c r="E18" s="639"/>
      <c r="F18" s="630"/>
      <c r="G18" s="112"/>
      <c r="H18" s="113"/>
      <c r="I18" s="113"/>
      <c r="J18" s="114"/>
    </row>
    <row r="19" spans="1:10" ht="24" customHeight="1">
      <c r="A19" s="630"/>
      <c r="B19" s="524"/>
      <c r="C19" s="525"/>
      <c r="D19" s="638"/>
      <c r="E19" s="639"/>
      <c r="F19" s="630"/>
      <c r="G19" s="119"/>
      <c r="H19" s="119"/>
      <c r="I19" s="119"/>
      <c r="J19" s="119"/>
    </row>
    <row r="20" spans="1:10" ht="23.25" customHeight="1">
      <c r="A20" s="631"/>
      <c r="B20" s="526"/>
      <c r="C20" s="527"/>
      <c r="D20" s="640"/>
      <c r="E20" s="641"/>
      <c r="F20" s="631"/>
      <c r="G20" s="119"/>
      <c r="H20" s="119"/>
      <c r="I20" s="119"/>
      <c r="J20" s="119"/>
    </row>
    <row r="21" spans="1:10" ht="15.75">
      <c r="A21" s="120"/>
      <c r="B21" s="116"/>
      <c r="C21" s="116"/>
      <c r="D21" s="116"/>
      <c r="E21" s="116"/>
      <c r="F21" s="113"/>
      <c r="G21" s="113"/>
      <c r="H21" s="113"/>
      <c r="I21" s="113"/>
      <c r="J21" s="114"/>
    </row>
    <row r="22" spans="1:10" ht="15.75">
      <c r="A22" s="120"/>
      <c r="B22" s="120"/>
      <c r="C22" s="120"/>
      <c r="D22" s="120"/>
      <c r="E22" s="120"/>
      <c r="F22" s="113"/>
      <c r="G22" s="113"/>
      <c r="H22" s="113"/>
      <c r="I22" s="113"/>
      <c r="J22" s="114"/>
    </row>
  </sheetData>
  <sheetProtection password="BA13" sheet="1" formatColumns="0" formatRows="0" selectLockedCells="1"/>
  <customSheetViews>
    <customSheetView guid="{314A5725-88EF-4305-ADB5-71C2C0715870}" scale="80" showPageBreaks="1" showGridLines="0" printArea="1" view="pageBreakPreview">
      <selection activeCell="F21" sqref="F21"/>
      <pageMargins left="0.15748031496063" right="0.23622047244094499" top="0.78" bottom="0.98425196850393704" header="0.35433070866141703" footer="0.511811023622047"/>
      <printOptions horizontalCentered="1"/>
      <pageSetup paperSize="9" scale="85" orientation="landscape" r:id="rId1"/>
      <headerFooter alignWithMargins="0"/>
    </customSheetView>
    <customSheetView guid="{FB41F969-87BE-4AD1-A99C-A5F9EA1C8FCB}"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47D52ECC-373D-4A7A-838F-7112A4A0A94F}"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BA86FE7A-199D-4ABD-A444-AE6BFDF4BCC9}" scale="145" showPageBreaks="1" showGridLines="0" printArea="1" view="pageBreakPreview">
      <selection activeCell="H2" sqref="H2"/>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26"/>
      <headerFooter alignWithMargins="0"/>
    </customSheetView>
    <customSheetView guid="{347D9A5E-5167-4CD7-A121-BEAF211F64E4}"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27"/>
      <headerFooter alignWithMargins="0"/>
    </customSheetView>
    <customSheetView guid="{72B383D4-8341-48BE-BBCC-63C6785ABF81}" scale="80" showPageBreaks="1" showGridLines="0" printArea="1" view="pageBreakPreview">
      <selection activeCell="F21" sqref="F21"/>
      <pageMargins left="0.15748031496063" right="0.23622047244094499" top="0.78" bottom="0.98425196850393704" header="0.35433070866141703" footer="0.511811023622047"/>
      <printOptions horizontalCentered="1"/>
      <pageSetup paperSize="9" scale="95" orientation="landscape" r:id="rId28"/>
      <headerFooter alignWithMargins="0"/>
    </customSheetView>
    <customSheetView guid="{7706378E-40E2-4583-90AF-E6E1DCB3696C}" scale="80" showPageBreaks="1" showGridLines="0" printArea="1" view="pageBreakPreview">
      <selection activeCell="H11" sqref="H11"/>
      <pageMargins left="0.15748031496063" right="0.23622047244094499" top="0.78" bottom="0.98425196850393704" header="0.35433070866141703" footer="0.511811023622047"/>
      <printOptions horizontalCentered="1"/>
      <pageSetup paperSize="9" scale="85" orientation="landscape" r:id="rId29"/>
      <headerFooter alignWithMargins="0"/>
    </customSheetView>
  </customSheetViews>
  <mergeCells count="16">
    <mergeCell ref="A1:A20"/>
    <mergeCell ref="B1:E1"/>
    <mergeCell ref="B2:E2"/>
    <mergeCell ref="D17:E20"/>
    <mergeCell ref="F1:F20"/>
    <mergeCell ref="B15:E15"/>
    <mergeCell ref="C7:E7"/>
    <mergeCell ref="C8:E8"/>
    <mergeCell ref="C10:E10"/>
    <mergeCell ref="C6:E6"/>
    <mergeCell ref="B3:E3"/>
    <mergeCell ref="C4:E4"/>
    <mergeCell ref="C5:E5"/>
    <mergeCell ref="C13:E13"/>
    <mergeCell ref="C9:E9"/>
    <mergeCell ref="C11:E11"/>
  </mergeCells>
  <phoneticPr fontId="29" type="noConversion"/>
  <printOptions horizontalCentered="1"/>
  <pageMargins left="0.15748031496063" right="0.23622047244094499" top="0.78" bottom="0.98425196850393704" header="0.35433070866141703" footer="0.511811023622047"/>
  <pageSetup paperSize="9" scale="85" orientation="landscape" r:id="rId30"/>
  <headerFooter alignWithMargins="0"/>
  <drawing r:id="rId3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AC30"/>
  <sheetViews>
    <sheetView showGridLines="0" view="pageBreakPreview" zoomScaleNormal="100" zoomScaleSheetLayoutView="100" workbookViewId="0">
      <selection activeCell="F28" sqref="F28"/>
    </sheetView>
  </sheetViews>
  <sheetFormatPr defaultRowHeight="16.5"/>
  <cols>
    <col min="1" max="1" width="9.140625" style="465" customWidth="1"/>
    <col min="2" max="2" width="33" style="466" customWidth="1"/>
    <col min="3" max="3" width="11.7109375" style="466" customWidth="1"/>
    <col min="4" max="5" width="6.42578125" style="466" customWidth="1"/>
    <col min="6" max="6" width="6.42578125" style="480" customWidth="1"/>
    <col min="7" max="7" width="39" style="480" customWidth="1"/>
    <col min="8" max="8" width="11.85546875" style="480" customWidth="1"/>
    <col min="9" max="9" width="20.28515625" style="480" hidden="1" customWidth="1"/>
    <col min="10" max="25" width="11.85546875" style="480" hidden="1" customWidth="1"/>
    <col min="26" max="26" width="9.140625" style="465" hidden="1" customWidth="1"/>
    <col min="27" max="27" width="15.28515625" style="465" hidden="1" customWidth="1"/>
    <col min="28" max="28" width="9.140625" style="465" hidden="1" customWidth="1"/>
    <col min="29" max="29" width="9.140625" style="465" customWidth="1"/>
    <col min="30" max="16384" width="9.140625" style="465"/>
  </cols>
  <sheetData>
    <row r="1" spans="1:29" s="462" customFormat="1" ht="81.75" customHeight="1">
      <c r="B1" s="633" t="str">
        <f>Basic!B1</f>
        <v xml:space="preserve">
765kV AIS Substation Extension Package (SS-91) under Transmission Network Expansion in Gujarat to increase its ATC from ISTS: Part C.
</v>
      </c>
      <c r="C1" s="634"/>
      <c r="D1" s="634"/>
      <c r="E1" s="634"/>
      <c r="F1" s="634"/>
      <c r="G1" s="634"/>
      <c r="H1" s="463"/>
      <c r="I1" s="463"/>
      <c r="J1" s="463"/>
      <c r="K1" s="463"/>
      <c r="L1" s="463"/>
      <c r="M1" s="463"/>
      <c r="N1" s="463"/>
      <c r="O1" s="463"/>
      <c r="P1" s="463"/>
      <c r="Q1" s="463"/>
      <c r="R1" s="463"/>
      <c r="S1" s="463"/>
      <c r="T1" s="463"/>
      <c r="U1" s="463"/>
      <c r="V1" s="463"/>
      <c r="W1" s="463"/>
      <c r="X1" s="463"/>
      <c r="Y1" s="463"/>
      <c r="AA1" s="464"/>
      <c r="AB1" s="464"/>
      <c r="AC1" s="464"/>
    </row>
    <row r="2" spans="1:29" ht="20.100000000000001" customHeight="1">
      <c r="B2" s="656" t="str">
        <f>"Specification No.: " &amp; Basic!B3</f>
        <v>Specification No.: 5002002280/SUB-STATION(EXCLUDIN/DOM/A06-CC CS -7</v>
      </c>
      <c r="C2" s="656"/>
      <c r="D2" s="656"/>
      <c r="E2" s="656"/>
      <c r="F2" s="656"/>
      <c r="G2" s="656"/>
      <c r="H2" s="466"/>
      <c r="I2" s="466"/>
      <c r="J2" s="466"/>
      <c r="K2" s="466"/>
      <c r="L2" s="466"/>
      <c r="M2" s="466"/>
      <c r="N2" s="466"/>
      <c r="O2" s="466"/>
      <c r="P2" s="466"/>
      <c r="Q2" s="466"/>
      <c r="R2" s="466"/>
      <c r="S2" s="466"/>
      <c r="T2" s="466"/>
      <c r="U2" s="466"/>
      <c r="V2" s="466"/>
      <c r="W2" s="466"/>
      <c r="X2" s="466"/>
      <c r="Y2" s="466"/>
      <c r="AA2" s="467" t="s">
        <v>615</v>
      </c>
      <c r="AB2" s="468">
        <v>1</v>
      </c>
      <c r="AC2" s="469"/>
    </row>
    <row r="3" spans="1:29" ht="12" customHeight="1">
      <c r="B3" s="470"/>
      <c r="C3" s="470"/>
      <c r="D3" s="470"/>
      <c r="E3" s="470"/>
      <c r="F3" s="466"/>
      <c r="G3" s="466"/>
      <c r="H3" s="466"/>
      <c r="I3" s="466"/>
      <c r="J3" s="466"/>
      <c r="K3" s="466"/>
      <c r="L3" s="466"/>
      <c r="M3" s="471" t="s">
        <v>612</v>
      </c>
      <c r="N3" s="466"/>
      <c r="O3" s="466"/>
      <c r="P3" s="466"/>
      <c r="Q3" s="466"/>
      <c r="R3" s="466"/>
      <c r="S3" s="466"/>
      <c r="T3" s="466"/>
      <c r="U3" s="466"/>
      <c r="V3" s="466"/>
      <c r="W3" s="466"/>
      <c r="X3" s="466"/>
      <c r="Y3" s="466"/>
      <c r="AA3" s="467" t="s">
        <v>729</v>
      </c>
      <c r="AB3" s="468">
        <v>2</v>
      </c>
      <c r="AC3" s="469"/>
    </row>
    <row r="4" spans="1:29" ht="20.100000000000001" customHeight="1">
      <c r="B4" s="657" t="s">
        <v>171</v>
      </c>
      <c r="C4" s="657"/>
      <c r="D4" s="657"/>
      <c r="E4" s="657"/>
      <c r="F4" s="657"/>
      <c r="G4" s="657"/>
      <c r="H4" s="466"/>
      <c r="I4" s="466"/>
      <c r="J4" s="466"/>
      <c r="K4" s="466"/>
      <c r="L4" s="466"/>
      <c r="M4" s="471" t="s">
        <v>477</v>
      </c>
      <c r="N4" s="466"/>
      <c r="O4" s="466"/>
      <c r="P4" s="466"/>
      <c r="Q4" s="466"/>
      <c r="R4" s="466"/>
      <c r="S4" s="466"/>
      <c r="T4" s="466"/>
      <c r="U4" s="466"/>
      <c r="V4" s="466"/>
      <c r="W4" s="466"/>
      <c r="X4" s="466"/>
      <c r="Y4" s="466"/>
      <c r="AA4" s="467"/>
      <c r="AB4" s="468"/>
      <c r="AC4" s="469"/>
    </row>
    <row r="5" spans="1:29" ht="12" customHeight="1">
      <c r="B5" s="472"/>
      <c r="C5" s="472"/>
      <c r="F5" s="466"/>
      <c r="G5" s="466"/>
      <c r="H5" s="466"/>
      <c r="I5" s="466"/>
      <c r="J5" s="466"/>
      <c r="K5" s="466"/>
      <c r="L5" s="466"/>
      <c r="M5" s="466"/>
      <c r="N5" s="466"/>
      <c r="O5" s="466"/>
      <c r="P5" s="466"/>
      <c r="Q5" s="466"/>
      <c r="R5" s="466"/>
      <c r="S5" s="466"/>
      <c r="T5" s="466"/>
      <c r="U5" s="466"/>
      <c r="V5" s="466"/>
      <c r="W5" s="466"/>
      <c r="X5" s="466"/>
      <c r="Y5" s="466"/>
      <c r="AA5" s="469"/>
      <c r="AB5" s="469"/>
      <c r="AC5" s="469"/>
    </row>
    <row r="6" spans="1:29" s="462" customFormat="1" ht="43.5" customHeight="1">
      <c r="B6" s="473" t="s">
        <v>167</v>
      </c>
      <c r="C6" s="474"/>
      <c r="D6" s="658"/>
      <c r="E6" s="659"/>
      <c r="F6" s="659"/>
      <c r="G6" s="660"/>
      <c r="H6" s="475"/>
      <c r="I6" s="501">
        <f>D6</f>
        <v>0</v>
      </c>
      <c r="J6" s="502">
        <f>IF(I6="JV (Joint Venture)",1,2)</f>
        <v>2</v>
      </c>
      <c r="K6" s="475"/>
      <c r="L6" s="475"/>
      <c r="M6" s="475"/>
      <c r="N6" s="475"/>
      <c r="O6" s="475"/>
      <c r="P6" s="475"/>
      <c r="Q6" s="475"/>
      <c r="R6" s="475"/>
      <c r="S6" s="475"/>
      <c r="U6" s="475"/>
      <c r="V6" s="475"/>
      <c r="W6" s="475"/>
      <c r="X6" s="475"/>
      <c r="Y6" s="475"/>
      <c r="AA6" s="477">
        <f>IF(D6= "Sole Bidder", 0, D7)</f>
        <v>0</v>
      </c>
      <c r="AB6" s="464"/>
      <c r="AC6" s="464"/>
    </row>
    <row r="7" spans="1:29" ht="50.1" customHeight="1">
      <c r="A7" s="478"/>
      <c r="B7" s="473" t="str">
        <f>IF(D6= "JV (Joint Venture)", "Total Nos. of  Partners in the JV [excluding the Lead Partner]", "")</f>
        <v/>
      </c>
      <c r="C7" s="479"/>
      <c r="D7" s="661"/>
      <c r="E7" s="662"/>
      <c r="F7" s="662"/>
      <c r="G7" s="663"/>
      <c r="I7" s="501"/>
      <c r="J7" s="501"/>
      <c r="AA7" s="469"/>
      <c r="AB7" s="469"/>
      <c r="AC7" s="469"/>
    </row>
    <row r="8" spans="1:29" ht="42.75" customHeight="1">
      <c r="B8" s="652" t="s">
        <v>616</v>
      </c>
      <c r="C8" s="652"/>
      <c r="D8" s="653"/>
      <c r="E8" s="653"/>
      <c r="F8" s="653"/>
      <c r="G8" s="653"/>
      <c r="I8" s="501" t="s">
        <v>728</v>
      </c>
      <c r="J8" s="502">
        <f>IF(I8="No",1,2)</f>
        <v>2</v>
      </c>
      <c r="K8" s="476">
        <f>IF(J8="No",1,2)</f>
        <v>2</v>
      </c>
      <c r="L8" s="480">
        <f>IF(AND(D6="JV (Joint Venture)",D7=1),1,0)</f>
        <v>0</v>
      </c>
    </row>
    <row r="9" spans="1:29" ht="42.75" customHeight="1">
      <c r="B9" s="496" t="s">
        <v>619</v>
      </c>
      <c r="C9" s="497"/>
      <c r="D9" s="649"/>
      <c r="E9" s="650"/>
      <c r="F9" s="650"/>
      <c r="G9" s="651"/>
      <c r="I9" s="501"/>
      <c r="J9" s="502"/>
      <c r="K9" s="476"/>
    </row>
    <row r="10" spans="1:29" ht="20.100000000000001" customHeight="1">
      <c r="B10" s="460" t="str">
        <f>IF(D6= "Sole Bidder", "Name of Sole Bidder", "Name of Lead Partner")</f>
        <v>Name of Lead Partner</v>
      </c>
      <c r="C10" s="481"/>
      <c r="D10" s="649"/>
      <c r="E10" s="650"/>
      <c r="F10" s="650"/>
      <c r="G10" s="651"/>
      <c r="I10" s="501"/>
      <c r="J10" s="501"/>
    </row>
    <row r="11" spans="1:29" ht="20.100000000000001" customHeight="1">
      <c r="B11" s="461" t="str">
        <f>IF(D6= "Sole Bidder", "Address of Sole Bidder", "Address of Lead Partner")</f>
        <v>Address of Lead Partner</v>
      </c>
      <c r="C11" s="482"/>
      <c r="D11" s="649"/>
      <c r="E11" s="650"/>
      <c r="F11" s="650"/>
      <c r="G11" s="651"/>
      <c r="I11" s="501"/>
      <c r="J11" s="501"/>
    </row>
    <row r="12" spans="1:29" ht="20.100000000000001" customHeight="1">
      <c r="B12" s="483"/>
      <c r="C12" s="484"/>
      <c r="D12" s="649"/>
      <c r="E12" s="650"/>
      <c r="F12" s="650"/>
      <c r="G12" s="651"/>
      <c r="I12" s="501"/>
      <c r="J12" s="501"/>
    </row>
    <row r="13" spans="1:29" ht="20.100000000000001" customHeight="1">
      <c r="B13" s="485"/>
      <c r="C13" s="486"/>
      <c r="D13" s="649"/>
      <c r="E13" s="650"/>
      <c r="F13" s="650"/>
      <c r="G13" s="651"/>
      <c r="I13" s="501" t="s">
        <v>621</v>
      </c>
      <c r="J13" s="501">
        <f>D8</f>
        <v>0</v>
      </c>
    </row>
    <row r="14" spans="1:29" ht="20.100000000000001" customHeight="1"/>
    <row r="15" spans="1:29" ht="20.100000000000001" customHeight="1">
      <c r="B15" s="460" t="str">
        <f>IF(D7=1, "Name of other Partner","Name of other Partner - 1")</f>
        <v>Name of other Partner - 1</v>
      </c>
      <c r="C15" s="481"/>
      <c r="D15" s="649"/>
      <c r="E15" s="650"/>
      <c r="F15" s="650"/>
      <c r="G15" s="651"/>
    </row>
    <row r="16" spans="1:29" ht="20.100000000000001" customHeight="1">
      <c r="B16" s="461" t="str">
        <f>IF(D7=1, "Address of other Partner","Address of other Partner - 1")</f>
        <v>Address of other Partner - 1</v>
      </c>
      <c r="C16" s="482"/>
      <c r="D16" s="649"/>
      <c r="E16" s="650"/>
      <c r="F16" s="650"/>
      <c r="G16" s="651"/>
    </row>
    <row r="17" spans="2:25" ht="20.100000000000001" customHeight="1">
      <c r="B17" s="483"/>
      <c r="C17" s="484"/>
      <c r="D17" s="649"/>
      <c r="E17" s="650"/>
      <c r="F17" s="650"/>
      <c r="G17" s="651"/>
    </row>
    <row r="18" spans="2:25" ht="20.100000000000001" customHeight="1">
      <c r="B18" s="485"/>
      <c r="C18" s="486"/>
      <c r="D18" s="649"/>
      <c r="E18" s="650"/>
      <c r="F18" s="650"/>
      <c r="G18" s="651"/>
      <c r="I18" s="480" t="s">
        <v>635</v>
      </c>
    </row>
    <row r="19" spans="2:25" ht="20.100000000000001" customHeight="1">
      <c r="I19" s="480" t="s">
        <v>636</v>
      </c>
    </row>
    <row r="20" spans="2:25" ht="20.100000000000001" customHeight="1">
      <c r="B20" s="460" t="s">
        <v>613</v>
      </c>
      <c r="C20" s="481"/>
      <c r="D20" s="649"/>
      <c r="E20" s="650"/>
      <c r="F20" s="650"/>
      <c r="G20" s="651"/>
      <c r="I20" s="480" t="s">
        <v>637</v>
      </c>
    </row>
    <row r="21" spans="2:25" ht="20.100000000000001" customHeight="1">
      <c r="B21" s="461" t="s">
        <v>614</v>
      </c>
      <c r="C21" s="482"/>
      <c r="D21" s="649"/>
      <c r="E21" s="650"/>
      <c r="F21" s="650"/>
      <c r="G21" s="651"/>
    </row>
    <row r="22" spans="2:25" ht="20.100000000000001" customHeight="1">
      <c r="B22" s="483"/>
      <c r="C22" s="484"/>
      <c r="D22" s="649"/>
      <c r="E22" s="650"/>
      <c r="F22" s="650"/>
      <c r="G22" s="651"/>
    </row>
    <row r="23" spans="2:25" ht="20.100000000000001" customHeight="1">
      <c r="B23" s="485"/>
      <c r="C23" s="486"/>
      <c r="D23" s="649"/>
      <c r="E23" s="650"/>
      <c r="F23" s="650"/>
      <c r="G23" s="651"/>
    </row>
    <row r="24" spans="2:25" ht="20.100000000000001" customHeight="1">
      <c r="B24" s="487"/>
      <c r="C24" s="487"/>
    </row>
    <row r="25" spans="2:25" ht="21" customHeight="1">
      <c r="B25" s="488" t="s">
        <v>172</v>
      </c>
      <c r="C25" s="489"/>
      <c r="D25" s="649"/>
      <c r="E25" s="650"/>
      <c r="F25" s="650"/>
      <c r="G25" s="651"/>
    </row>
    <row r="26" spans="2:25" ht="21" customHeight="1">
      <c r="B26" s="488" t="s">
        <v>173</v>
      </c>
      <c r="C26" s="489"/>
      <c r="D26" s="649"/>
      <c r="E26" s="650"/>
      <c r="F26" s="650"/>
      <c r="G26" s="651"/>
    </row>
    <row r="27" spans="2:25" ht="21" customHeight="1">
      <c r="B27" s="490"/>
      <c r="C27" s="490"/>
      <c r="D27" s="491"/>
    </row>
    <row r="28" spans="2:25" s="462" customFormat="1" ht="21" customHeight="1">
      <c r="B28" s="488" t="s">
        <v>617</v>
      </c>
      <c r="C28" s="489"/>
      <c r="D28" s="492"/>
      <c r="E28" s="493"/>
      <c r="F28" s="492"/>
      <c r="G28" s="494" t="str">
        <f>IF(D28&gt;H28, "Invalid Date !", "")</f>
        <v/>
      </c>
      <c r="H28" s="495">
        <f>IF(E28="Feb",29,IF(OR(E28="Apr", E28="Jun", E28="Sep", E28="Nov"),30,31))</f>
        <v>31</v>
      </c>
      <c r="I28" s="466"/>
      <c r="J28" s="466"/>
      <c r="K28" s="466"/>
      <c r="L28" s="466"/>
      <c r="M28" s="466"/>
      <c r="N28" s="466"/>
      <c r="O28" s="466"/>
      <c r="P28" s="466"/>
      <c r="Q28" s="466"/>
      <c r="R28" s="466"/>
      <c r="S28" s="466"/>
      <c r="T28" s="466"/>
      <c r="U28" s="466"/>
      <c r="V28" s="466"/>
      <c r="W28" s="466"/>
      <c r="X28" s="466"/>
      <c r="Y28" s="466"/>
    </row>
    <row r="29" spans="2:25" ht="21" customHeight="1">
      <c r="B29" s="488" t="s">
        <v>618</v>
      </c>
      <c r="C29" s="489"/>
      <c r="D29" s="649"/>
      <c r="E29" s="654"/>
      <c r="F29" s="654"/>
      <c r="G29" s="655"/>
    </row>
    <row r="30" spans="2:25">
      <c r="E30" s="480"/>
    </row>
  </sheetData>
  <sheetProtection algorithmName="SHA-512" hashValue="V/4+zLbICJhLLHplWzGchaSH5oyxKVNdb8v9GUungVTxyo1g3KM9jH1bZ2G1c/HM3FDFd7L4DCLT8e/MvEGnBw==" saltValue="eRJNbixfr4J3mscBcg+ytQ==" spinCount="100000" sheet="1" selectLockedCells="1"/>
  <dataConsolidate/>
  <customSheetViews>
    <customSheetView guid="{314A5725-88EF-4305-ADB5-71C2C0715870}" showPageBreaks="1" showGridLines="0" printArea="1" hiddenColumns="1" view="pageBreakPreview">
      <selection activeCell="F28" sqref="F28"/>
      <pageMargins left="0.75" right="0.75" top="0.69" bottom="0.7" header="0.4" footer="0.37"/>
      <pageSetup scale="96" orientation="portrait" r:id="rId1"/>
      <headerFooter alignWithMargins="0"/>
    </customSheetView>
    <customSheetView guid="{FB41F969-87BE-4AD1-A99C-A5F9EA1C8FCB}" showPageBreaks="1" showGridLines="0" printArea="1" hiddenColumns="1" view="pageBreakPreview">
      <selection activeCell="D6" sqref="D6:G6"/>
      <pageMargins left="0.75" right="0.75" top="0.69" bottom="0.7" header="0.4" footer="0.37"/>
      <pageSetup scale="96" orientation="portrait" r:id="rId2"/>
      <headerFooter alignWithMargins="0"/>
    </customSheetView>
    <customSheetView guid="{47D52ECC-373D-4A7A-838F-7112A4A0A94F}" scale="115" showPageBreaks="1" showGridLines="0" printArea="1" hiddenColumns="1" view="pageBreakPreview">
      <selection activeCell="D8" sqref="D8:G8"/>
      <pageMargins left="0.75" right="0.75" top="0.69" bottom="0.7" header="0.4" footer="0.37"/>
      <pageSetup scale="96" orientation="portrait" r:id="rId3"/>
      <headerFooter alignWithMargins="0"/>
    </customSheetView>
    <customSheetView guid="{BA86FE7A-199D-4ABD-A444-AE6BFDF4BCC9}" scale="115" showPageBreaks="1" showGridLines="0" printArea="1" hiddenColumns="1" view="pageBreakPreview" topLeftCell="A21">
      <selection activeCell="F28" sqref="F28"/>
      <pageMargins left="0.75" right="0.75" top="0.69" bottom="0.7" header="0.4" footer="0.37"/>
      <pageSetup scale="96" orientation="portrait" r:id="rId4"/>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5"/>
      <headerFooter alignWithMargins="0"/>
    </customSheetView>
    <customSheetView guid="{347D9A5E-5167-4CD7-A121-BEAF211F64E4}" scale="115" showPageBreaks="1" showGridLines="0" printArea="1" hiddenColumns="1" view="pageBreakPreview">
      <selection activeCell="D8" sqref="D8:G8"/>
      <pageMargins left="0.75" right="0.75" top="0.69" bottom="0.7" header="0.4" footer="0.37"/>
      <pageSetup scale="96" orientation="portrait" r:id="rId6"/>
      <headerFooter alignWithMargins="0"/>
    </customSheetView>
    <customSheetView guid="{72B383D4-8341-48BE-BBCC-63C6785ABF81}" scale="115" showPageBreaks="1" showGridLines="0" printArea="1" hiddenColumns="1" view="pageBreakPreview" topLeftCell="B1">
      <selection activeCell="D6" sqref="D6:G6"/>
      <pageMargins left="0.75" right="0.75" top="0.69" bottom="0.7" header="0.4" footer="0.37"/>
      <pageSetup scale="96" orientation="portrait" r:id="rId7"/>
      <headerFooter alignWithMargins="0"/>
    </customSheetView>
    <customSheetView guid="{7706378E-40E2-4583-90AF-E6E1DCB3696C}" showPageBreaks="1" showGridLines="0" printArea="1" hiddenColumns="1" view="pageBreakPreview">
      <selection activeCell="F28" sqref="F28"/>
      <pageMargins left="0.75" right="0.75" top="0.69" bottom="0.7" header="0.4" footer="0.37"/>
      <pageSetup scale="96" orientation="portrait" r:id="rId8"/>
      <headerFooter alignWithMargins="0"/>
    </customSheetView>
  </customSheetViews>
  <mergeCells count="23">
    <mergeCell ref="D29:G29"/>
    <mergeCell ref="B1:G1"/>
    <mergeCell ref="B2:G2"/>
    <mergeCell ref="B4:G4"/>
    <mergeCell ref="D6:G6"/>
    <mergeCell ref="D7:G7"/>
    <mergeCell ref="D25:G25"/>
    <mergeCell ref="D26:G26"/>
    <mergeCell ref="D9:G9"/>
    <mergeCell ref="D17:G17"/>
    <mergeCell ref="D18:G18"/>
    <mergeCell ref="D20:G20"/>
    <mergeCell ref="D21:G21"/>
    <mergeCell ref="D22:G22"/>
    <mergeCell ref="D23:G23"/>
    <mergeCell ref="D15:G15"/>
    <mergeCell ref="D16:G16"/>
    <mergeCell ref="B8:C8"/>
    <mergeCell ref="D8:G8"/>
    <mergeCell ref="D10:G10"/>
    <mergeCell ref="D12:G12"/>
    <mergeCell ref="D13:G13"/>
    <mergeCell ref="D11:G11"/>
  </mergeCells>
  <conditionalFormatting sqref="B20:C23">
    <cfRule type="expression" dxfId="28" priority="3">
      <formula>$AA$6&lt;2</formula>
    </cfRule>
  </conditionalFormatting>
  <conditionalFormatting sqref="B15:C18">
    <cfRule type="expression" dxfId="27" priority="4">
      <formula>$AA$6&lt;1</formula>
    </cfRule>
  </conditionalFormatting>
  <conditionalFormatting sqref="B7:G7">
    <cfRule type="expression" dxfId="26" priority="5">
      <formula>$D$6="Sole Bidder"</formula>
    </cfRule>
  </conditionalFormatting>
  <conditionalFormatting sqref="D15:G23">
    <cfRule type="expression" dxfId="25" priority="2" stopIfTrue="1">
      <formula>$D$6="Sole Bidder"</formula>
    </cfRule>
  </conditionalFormatting>
  <conditionalFormatting sqref="D20:G23">
    <cfRule type="expression" dxfId="24" priority="1">
      <formula>$L$8=1</formula>
    </cfRule>
  </conditionalFormatting>
  <dataValidations count="7">
    <dataValidation type="list" allowBlank="1" showInputMessage="1" showErrorMessage="1" sqref="F28">
      <formula1>"2022"</formula1>
    </dataValidation>
    <dataValidation type="list" allowBlank="1" showInputMessage="1" showErrorMessage="1" sqref="E28">
      <formula1>"Jan,Feb,Mar,Apr,May,Jun,Jul,Aug,Sep,Oct,Nov,Dec"</formula1>
    </dataValidation>
    <dataValidation type="list" allowBlank="1" showInputMessage="1" showErrorMessage="1" sqref="D28">
      <formula1>"1,2,3,4,5,6,7,8,9,10,11,12,13,14,15,16,17,18,19,20,21,22,23,24,25,26,27,28,29,30,31"</formula1>
    </dataValidation>
    <dataValidation type="list" allowBlank="1" showInputMessage="1" showErrorMessage="1" sqref="D7:G7">
      <formula1>$AB$2:$AB$3</formula1>
    </dataValidation>
    <dataValidation showInputMessage="1" showErrorMessage="1" sqref="D9:G9"/>
    <dataValidation type="list" allowBlank="1" showInputMessage="1" showErrorMessage="1" sqref="D8:G8">
      <formula1>$M$3:$M$4</formula1>
    </dataValidation>
    <dataValidation type="list" allowBlank="1" showInputMessage="1" showErrorMessage="1" sqref="D6:G6">
      <formula1>$AA$2:$AA$3</formula1>
    </dataValidation>
  </dataValidations>
  <pageMargins left="0.75" right="0.75" top="0.69" bottom="0.7" header="0.4" footer="0.37"/>
  <pageSetup scale="96" orientation="portrait" r:id="rId9"/>
  <headerFooter alignWithMargins="0"/>
  <drawing r:id="rId1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indexed="34"/>
    <pageSetUpPr fitToPage="1"/>
  </sheetPr>
  <dimension ref="A1:AT40"/>
  <sheetViews>
    <sheetView showGridLines="0" view="pageBreakPreview" zoomScaleSheetLayoutView="100" workbookViewId="0">
      <selection activeCell="E8" sqref="E8"/>
    </sheetView>
  </sheetViews>
  <sheetFormatPr defaultRowHeight="16.5"/>
  <cols>
    <col min="1" max="1" width="12.140625" style="17" customWidth="1"/>
    <col min="2" max="2" width="15.7109375" style="17" customWidth="1"/>
    <col min="3" max="3" width="11.42578125" style="17" customWidth="1"/>
    <col min="4" max="4" width="45.28515625" style="17" customWidth="1"/>
    <col min="5" max="5" width="40.85546875" style="17" customWidth="1"/>
    <col min="6" max="6" width="12.85546875" style="30" customWidth="1"/>
    <col min="7" max="7" width="9.7109375" style="30" hidden="1" customWidth="1"/>
    <col min="8" max="8" width="18" style="30" hidden="1" customWidth="1"/>
    <col min="9" max="25" width="9.7109375" style="30" customWidth="1"/>
    <col min="26" max="26" width="18" style="153" customWidth="1"/>
    <col min="27" max="27" width="9.140625" style="39"/>
    <col min="28" max="28" width="9.140625" style="12"/>
    <col min="29" max="16384" width="9.140625" style="13"/>
  </cols>
  <sheetData>
    <row r="1" spans="1:46" ht="27" customHeight="1">
      <c r="A1" s="665" t="str">
        <f>Basic!A3&amp;Basic!B3</f>
        <v>Specification No. :5002002280/SUB-STATION(EXCLUDIN/DOM/A06-CC CS -7</v>
      </c>
      <c r="B1" s="665"/>
      <c r="C1" s="665"/>
      <c r="D1" s="665"/>
      <c r="E1" s="361" t="str">
        <f>"Attachment-3(JV) " &amp; AT1</f>
        <v xml:space="preserve">Attachment-3(JV) </v>
      </c>
      <c r="F1" s="61"/>
      <c r="G1" s="61"/>
      <c r="H1" s="61"/>
      <c r="I1" s="61"/>
      <c r="J1" s="61"/>
      <c r="K1" s="61"/>
      <c r="L1" s="61"/>
      <c r="M1" s="61"/>
      <c r="N1" s="61"/>
      <c r="O1" s="61"/>
      <c r="P1" s="61"/>
      <c r="Q1" s="61"/>
      <c r="R1" s="61"/>
      <c r="S1" s="61"/>
      <c r="T1" s="61"/>
      <c r="U1" s="61"/>
      <c r="V1" s="61"/>
      <c r="W1" s="61"/>
      <c r="X1" s="61"/>
      <c r="Y1" s="61"/>
      <c r="Z1" s="159">
        <f>'Names of Bidder'!D6</f>
        <v>0</v>
      </c>
      <c r="AT1" s="157"/>
    </row>
    <row r="2" spans="1:46" ht="10.5" customHeight="1">
      <c r="Z2" s="159">
        <f>'Names of Bidder'!G6</f>
        <v>0</v>
      </c>
    </row>
    <row r="3" spans="1:46" ht="82.5" customHeight="1">
      <c r="A3" s="633" t="str">
        <f>Basic!B1</f>
        <v xml:space="preserve">
765kV AIS Substation Extension Package (SS-91) under Transmission Network Expansion in Gujarat to increase its ATC from ISTS: Part C.
</v>
      </c>
      <c r="B3" s="634"/>
      <c r="C3" s="634"/>
      <c r="D3" s="634"/>
      <c r="E3" s="634"/>
      <c r="F3" s="62"/>
      <c r="G3" s="62"/>
      <c r="H3" s="62"/>
      <c r="I3" s="62"/>
      <c r="J3" s="62"/>
      <c r="K3" s="62"/>
      <c r="L3" s="62"/>
      <c r="M3" s="62"/>
      <c r="N3" s="62"/>
      <c r="O3" s="62"/>
      <c r="P3" s="62"/>
      <c r="Q3" s="62"/>
      <c r="R3" s="62"/>
      <c r="S3" s="62"/>
      <c r="T3" s="62"/>
      <c r="U3" s="62"/>
      <c r="V3" s="62"/>
      <c r="W3" s="62"/>
      <c r="X3" s="62"/>
      <c r="Y3" s="62"/>
      <c r="Z3" s="160"/>
      <c r="AA3" s="63"/>
      <c r="AB3" s="14"/>
    </row>
    <row r="4" spans="1:46" ht="20.100000000000001" customHeight="1">
      <c r="A4" s="16"/>
      <c r="AB4" s="18"/>
      <c r="AC4" s="2"/>
    </row>
    <row r="5" spans="1:46" ht="20.100000000000001" customHeight="1">
      <c r="A5" s="666" t="s">
        <v>345</v>
      </c>
      <c r="B5" s="666"/>
      <c r="C5" s="666"/>
      <c r="D5" s="666"/>
      <c r="E5" s="666"/>
      <c r="F5" s="64"/>
      <c r="G5" s="64"/>
      <c r="H5" s="64"/>
      <c r="I5" s="64"/>
      <c r="J5" s="64"/>
      <c r="K5" s="64"/>
      <c r="L5" s="64"/>
      <c r="M5" s="64"/>
      <c r="N5" s="64"/>
      <c r="O5" s="64"/>
      <c r="P5" s="64"/>
      <c r="Q5" s="64"/>
      <c r="R5" s="64"/>
      <c r="S5" s="64"/>
      <c r="T5" s="64"/>
      <c r="U5" s="64"/>
      <c r="V5" s="64"/>
      <c r="W5" s="64"/>
      <c r="X5" s="64"/>
      <c r="Y5" s="64"/>
      <c r="Z5" s="161"/>
      <c r="AB5" s="18"/>
      <c r="AC5" s="4"/>
    </row>
    <row r="6" spans="1:46" ht="20.100000000000001" customHeight="1">
      <c r="A6" s="20"/>
      <c r="AB6" s="18"/>
      <c r="AC6" s="4"/>
    </row>
    <row r="7" spans="1:46" ht="20.100000000000001" customHeight="1">
      <c r="A7" s="21" t="str">
        <f>"Bidder’s Name and Address (" &amp; MID('Names of Bidder'!B10,9, 20) &amp; ") :"</f>
        <v>Bidder’s Name and Address (Lead Partner) :</v>
      </c>
      <c r="E7" s="6" t="s">
        <v>350</v>
      </c>
      <c r="F7" s="6"/>
      <c r="G7" s="6"/>
      <c r="H7" s="6"/>
      <c r="I7" s="6"/>
      <c r="J7" s="6"/>
      <c r="K7" s="6"/>
      <c r="L7" s="6"/>
      <c r="M7" s="6"/>
      <c r="N7" s="6"/>
      <c r="O7" s="6"/>
      <c r="P7" s="6"/>
      <c r="Q7" s="6"/>
      <c r="R7" s="6"/>
      <c r="S7" s="6"/>
      <c r="T7" s="6"/>
      <c r="U7" s="6"/>
      <c r="V7" s="6"/>
      <c r="W7" s="6"/>
      <c r="X7" s="6"/>
      <c r="Y7" s="6"/>
      <c r="AB7" s="18"/>
      <c r="AC7" s="4"/>
    </row>
    <row r="8" spans="1:46" ht="36" customHeight="1">
      <c r="A8" s="664" t="str">
        <f>IF('Names of Bidder'!D6= "JV (Joint Venture)", "JV of " &amp; Z8, "")</f>
        <v/>
      </c>
      <c r="B8" s="664"/>
      <c r="C8" s="664"/>
      <c r="D8" s="664"/>
      <c r="E8" s="3" t="s">
        <v>352</v>
      </c>
      <c r="F8" s="6"/>
      <c r="G8" s="6"/>
      <c r="I8" s="6"/>
      <c r="J8" s="6"/>
      <c r="K8" s="6"/>
      <c r="L8" s="6"/>
      <c r="M8" s="6"/>
      <c r="N8" s="6"/>
      <c r="O8" s="6"/>
      <c r="P8" s="6"/>
      <c r="Q8" s="6"/>
      <c r="R8" s="6"/>
      <c r="S8" s="6"/>
      <c r="T8" s="6"/>
      <c r="U8" s="6"/>
      <c r="V8" s="6"/>
      <c r="W8" s="6"/>
      <c r="X8" s="6"/>
      <c r="Y8" s="6"/>
      <c r="Z8" s="162" t="str">
        <f>IF('Names of Bidder'!D7=1,'Names of Bidder'!D10&amp;" &amp; "&amp;'Names of Bidder'!D15,IF('Names of Bidder'!D7="2 or More",'Names of Bidder'!D10&amp;" , "&amp;'Names of Bidder'!D15&amp;" &amp; "&amp;'Names of Bidder'!D20,""))</f>
        <v/>
      </c>
      <c r="AB8" s="18"/>
      <c r="AC8" s="4"/>
    </row>
    <row r="9" spans="1:46" ht="20.100000000000001" customHeight="1">
      <c r="A9" s="5" t="s">
        <v>351</v>
      </c>
      <c r="B9" s="668" t="str">
        <f>IF('Names of Bidder'!D10=0, "", 'Names of Bidder'!D10)</f>
        <v/>
      </c>
      <c r="C9" s="668"/>
      <c r="D9" s="668"/>
      <c r="E9" s="3" t="s">
        <v>354</v>
      </c>
      <c r="F9" s="65"/>
      <c r="G9" s="65"/>
      <c r="H9" s="65"/>
      <c r="I9" s="65"/>
      <c r="J9" s="65"/>
      <c r="K9" s="65"/>
      <c r="L9" s="65"/>
      <c r="M9" s="65"/>
      <c r="N9" s="65"/>
      <c r="O9" s="65"/>
      <c r="P9" s="65"/>
      <c r="Q9" s="65"/>
      <c r="R9" s="65"/>
      <c r="S9" s="65"/>
      <c r="T9" s="65"/>
      <c r="U9" s="65"/>
      <c r="V9" s="65"/>
      <c r="W9" s="65"/>
      <c r="X9" s="65"/>
      <c r="Y9" s="65"/>
      <c r="AB9" s="18"/>
      <c r="AC9" s="4"/>
    </row>
    <row r="10" spans="1:46" ht="20.100000000000001" customHeight="1">
      <c r="A10" s="5" t="s">
        <v>353</v>
      </c>
      <c r="B10" s="668" t="str">
        <f>IF('Names of Bidder'!D11=0, "", 'Names of Bidder'!D11)</f>
        <v/>
      </c>
      <c r="C10" s="668"/>
      <c r="D10" s="668"/>
      <c r="E10" s="3" t="s">
        <v>182</v>
      </c>
      <c r="F10" s="65"/>
      <c r="G10" s="65"/>
      <c r="H10" s="65"/>
      <c r="I10" s="65"/>
      <c r="J10" s="65"/>
      <c r="K10" s="65"/>
      <c r="L10" s="65"/>
      <c r="M10" s="65"/>
      <c r="N10" s="65"/>
      <c r="O10" s="65"/>
      <c r="P10" s="65"/>
      <c r="Q10" s="65"/>
      <c r="R10" s="65"/>
      <c r="S10" s="65"/>
      <c r="T10" s="65"/>
      <c r="U10" s="65"/>
      <c r="V10" s="65"/>
      <c r="W10" s="65"/>
      <c r="X10" s="65"/>
      <c r="Y10" s="65"/>
      <c r="AB10" s="18"/>
      <c r="AC10" s="4"/>
    </row>
    <row r="11" spans="1:46" ht="20.100000000000001" customHeight="1">
      <c r="B11" s="668" t="str">
        <f>IF('Names of Bidder'!D12=0, "", 'Names of Bidder'!D12)</f>
        <v/>
      </c>
      <c r="C11" s="668"/>
      <c r="D11" s="668"/>
      <c r="E11" s="3" t="s">
        <v>355</v>
      </c>
      <c r="F11" s="65"/>
      <c r="G11" s="65"/>
      <c r="H11" s="65"/>
      <c r="I11" s="65"/>
      <c r="J11" s="65"/>
      <c r="K11" s="65"/>
      <c r="L11" s="65"/>
      <c r="M11" s="65"/>
      <c r="N11" s="65"/>
      <c r="O11" s="65"/>
      <c r="P11" s="65"/>
      <c r="Q11" s="65"/>
      <c r="R11" s="65"/>
      <c r="S11" s="65"/>
      <c r="T11" s="65"/>
      <c r="U11" s="65"/>
      <c r="V11" s="65"/>
      <c r="W11" s="65"/>
      <c r="X11" s="65"/>
      <c r="Y11" s="65"/>
    </row>
    <row r="12" spans="1:46" ht="20.100000000000001" customHeight="1">
      <c r="A12" s="20"/>
      <c r="B12" s="668" t="str">
        <f>IF('Names of Bidder'!D13=0, "", 'Names of Bidder'!D13)</f>
        <v/>
      </c>
      <c r="C12" s="668"/>
      <c r="D12" s="668"/>
      <c r="E12" s="3"/>
      <c r="F12" s="65"/>
      <c r="G12" s="65"/>
      <c r="H12" s="65"/>
      <c r="I12" s="65"/>
      <c r="J12" s="65"/>
      <c r="K12" s="65"/>
      <c r="L12" s="65"/>
      <c r="M12" s="65"/>
      <c r="N12" s="65"/>
      <c r="O12" s="65"/>
      <c r="P12" s="65"/>
      <c r="Q12" s="65"/>
      <c r="R12" s="65"/>
      <c r="S12" s="65"/>
      <c r="T12" s="65"/>
      <c r="U12" s="65"/>
      <c r="V12" s="65"/>
      <c r="W12" s="65"/>
      <c r="X12" s="65"/>
      <c r="Y12" s="65"/>
    </row>
    <row r="13" spans="1:46" ht="9.9499999999999993" customHeight="1">
      <c r="A13" s="20"/>
      <c r="B13" s="135"/>
      <c r="C13" s="135"/>
      <c r="D13" s="135"/>
      <c r="E13" s="13"/>
      <c r="F13" s="65"/>
      <c r="G13" s="65"/>
      <c r="H13" s="65"/>
      <c r="I13" s="65"/>
      <c r="J13" s="65"/>
      <c r="K13" s="65"/>
      <c r="L13" s="65"/>
      <c r="M13" s="65"/>
      <c r="N13" s="65"/>
      <c r="O13" s="65"/>
      <c r="P13" s="65"/>
      <c r="Q13" s="65"/>
      <c r="R13" s="65"/>
      <c r="S13" s="65"/>
      <c r="T13" s="65"/>
      <c r="U13" s="65"/>
      <c r="V13" s="65"/>
      <c r="W13" s="65"/>
      <c r="X13" s="65"/>
      <c r="Y13" s="65"/>
    </row>
    <row r="14" spans="1:46" ht="20.100000000000001" customHeight="1">
      <c r="A14" s="669" t="str">
        <f>IF('Names of Bidder'!D6="Sole Bidder", "This Attachment is Not Applicable", "")</f>
        <v/>
      </c>
      <c r="B14" s="669"/>
      <c r="C14" s="669"/>
      <c r="D14" s="669"/>
      <c r="E14" s="669"/>
      <c r="F14" s="65"/>
      <c r="G14" s="65"/>
      <c r="H14" s="65"/>
      <c r="I14" s="65"/>
      <c r="J14" s="65"/>
      <c r="K14" s="65"/>
      <c r="L14" s="65"/>
      <c r="M14" s="65"/>
      <c r="N14" s="65"/>
      <c r="O14" s="65"/>
      <c r="P14" s="65"/>
      <c r="Q14" s="65"/>
      <c r="R14" s="65"/>
      <c r="S14" s="65"/>
      <c r="T14" s="65"/>
      <c r="U14" s="65"/>
      <c r="V14" s="65"/>
      <c r="W14" s="65"/>
      <c r="X14" s="65"/>
      <c r="Y14" s="65"/>
    </row>
    <row r="15" spans="1:46" ht="20.100000000000001" customHeight="1">
      <c r="A15" s="21" t="s">
        <v>174</v>
      </c>
      <c r="B15" s="135"/>
      <c r="C15" s="135"/>
      <c r="D15" s="135"/>
      <c r="E15" s="3"/>
      <c r="F15" s="65"/>
      <c r="G15" s="65"/>
      <c r="H15" s="65"/>
      <c r="I15" s="65"/>
      <c r="J15" s="65"/>
      <c r="K15" s="65"/>
      <c r="L15" s="65"/>
      <c r="M15" s="65"/>
      <c r="N15" s="65"/>
      <c r="O15" s="65"/>
      <c r="P15" s="65"/>
      <c r="Q15" s="65"/>
      <c r="R15" s="65"/>
      <c r="S15" s="65"/>
      <c r="T15" s="65"/>
      <c r="U15" s="65"/>
      <c r="V15" s="65"/>
      <c r="W15" s="65"/>
      <c r="X15" s="65"/>
      <c r="Y15" s="65"/>
    </row>
    <row r="16" spans="1:46" ht="20.100000000000001" customHeight="1">
      <c r="A16" s="21"/>
      <c r="B16" s="670" t="str">
        <f>IF(Z2=1,"Other Partner",IF(Z2="2 or More","Other Partner-1",""))</f>
        <v/>
      </c>
      <c r="C16" s="670"/>
      <c r="D16" s="670"/>
      <c r="E16" s="142" t="str">
        <f>IF(Z2="2 or More", "Other Partner-2", "")</f>
        <v/>
      </c>
      <c r="F16" s="65"/>
      <c r="G16" s="65"/>
      <c r="H16" s="65"/>
      <c r="I16" s="65"/>
      <c r="J16" s="65"/>
      <c r="K16" s="65"/>
      <c r="L16" s="65"/>
      <c r="M16" s="65"/>
      <c r="N16" s="65"/>
      <c r="O16" s="65"/>
      <c r="P16" s="65"/>
      <c r="Q16" s="65"/>
      <c r="R16" s="65"/>
      <c r="S16" s="65"/>
      <c r="T16" s="65"/>
      <c r="U16" s="65"/>
      <c r="V16" s="65"/>
      <c r="W16" s="65"/>
      <c r="X16" s="65"/>
      <c r="Y16" s="65"/>
    </row>
    <row r="17" spans="1:28" ht="20.100000000000001" customHeight="1">
      <c r="A17" s="5" t="s">
        <v>351</v>
      </c>
      <c r="B17" s="668" t="str">
        <f>IF('Names of Bidder'!D15=0, "", 'Names of Bidder'!D15)</f>
        <v/>
      </c>
      <c r="C17" s="668"/>
      <c r="D17" s="668"/>
      <c r="E17" s="284" t="str">
        <f>IF($Z$2="2 or More", IF(#REF!=0, "",#REF!), "")</f>
        <v/>
      </c>
      <c r="F17" s="65"/>
      <c r="G17" s="65"/>
      <c r="H17" s="65"/>
      <c r="I17" s="65"/>
      <c r="J17" s="65"/>
      <c r="K17" s="65"/>
      <c r="L17" s="65"/>
      <c r="M17" s="65"/>
      <c r="N17" s="65"/>
      <c r="O17" s="65"/>
      <c r="P17" s="65"/>
      <c r="Q17" s="65"/>
      <c r="R17" s="65"/>
      <c r="S17" s="65"/>
      <c r="T17" s="65"/>
      <c r="U17" s="65"/>
      <c r="V17" s="65"/>
      <c r="W17" s="65"/>
      <c r="X17" s="65"/>
      <c r="Y17" s="65"/>
    </row>
    <row r="18" spans="1:28" ht="20.100000000000001" customHeight="1">
      <c r="A18" s="5" t="s">
        <v>353</v>
      </c>
      <c r="B18" s="668" t="str">
        <f>IF('Names of Bidder'!D16=0, "", 'Names of Bidder'!D16)</f>
        <v/>
      </c>
      <c r="C18" s="668"/>
      <c r="D18" s="668"/>
      <c r="E18" s="284" t="str">
        <f>IF($Z$2="2 or More", IF(#REF!=0, "",#REF!), "")</f>
        <v/>
      </c>
      <c r="F18" s="65"/>
      <c r="G18" s="65"/>
      <c r="H18" s="65"/>
      <c r="I18" s="65"/>
      <c r="J18" s="65"/>
      <c r="K18" s="65"/>
      <c r="L18" s="65"/>
      <c r="M18" s="65"/>
      <c r="N18" s="65"/>
      <c r="O18" s="65"/>
      <c r="P18" s="65"/>
      <c r="Q18" s="65"/>
      <c r="R18" s="65"/>
      <c r="S18" s="65"/>
      <c r="T18" s="65"/>
      <c r="U18" s="65"/>
      <c r="V18" s="65"/>
      <c r="W18" s="65"/>
      <c r="X18" s="65"/>
      <c r="Y18" s="65"/>
    </row>
    <row r="19" spans="1:28" ht="20.100000000000001" customHeight="1">
      <c r="A19" s="20"/>
      <c r="B19" s="668" t="str">
        <f>IF('Names of Bidder'!D17=0, "", 'Names of Bidder'!D17)</f>
        <v/>
      </c>
      <c r="C19" s="668"/>
      <c r="D19" s="668"/>
      <c r="E19" s="284" t="str">
        <f>IF($Z$2="2 or More", IF(#REF!=0, "",#REF!), "")</f>
        <v/>
      </c>
      <c r="AA19" s="65"/>
    </row>
    <row r="20" spans="1:28" ht="20.100000000000001" customHeight="1">
      <c r="A20" s="20"/>
      <c r="B20" s="668" t="str">
        <f>IF('Names of Bidder'!D18=0, "", 'Names of Bidder'!D18)</f>
        <v/>
      </c>
      <c r="C20" s="668"/>
      <c r="D20" s="668"/>
      <c r="E20" s="284" t="str">
        <f>IF($Z$2="2 or More", IF(#REF!=0, "",#REF!), "")</f>
        <v/>
      </c>
      <c r="AA20" s="65"/>
    </row>
    <row r="21" spans="1:28" ht="20.100000000000001" customHeight="1">
      <c r="A21" s="17" t="s">
        <v>346</v>
      </c>
    </row>
    <row r="22" spans="1:28" ht="84" customHeight="1">
      <c r="A22" s="667" t="s">
        <v>620</v>
      </c>
      <c r="B22" s="667"/>
      <c r="C22" s="667"/>
      <c r="D22" s="667"/>
      <c r="E22" s="667"/>
      <c r="F22" s="66"/>
      <c r="G22" s="66"/>
      <c r="H22" s="66">
        <f>'Names of Bidder'!D6</f>
        <v>0</v>
      </c>
      <c r="I22" s="66"/>
      <c r="J22" s="66"/>
      <c r="K22" s="66"/>
      <c r="L22" s="66"/>
      <c r="M22" s="66"/>
      <c r="N22" s="66"/>
      <c r="O22" s="66"/>
      <c r="P22" s="66"/>
      <c r="Q22" s="66"/>
      <c r="R22" s="66"/>
      <c r="S22" s="66"/>
      <c r="T22" s="66"/>
      <c r="U22" s="66"/>
      <c r="V22" s="66"/>
      <c r="W22" s="66"/>
      <c r="X22" s="66"/>
      <c r="Y22" s="66"/>
      <c r="Z22" s="163"/>
      <c r="AA22" s="67"/>
      <c r="AB22" s="22"/>
    </row>
    <row r="23" spans="1:28" ht="33" customHeight="1">
      <c r="D23" s="140"/>
    </row>
    <row r="24" spans="1:28" ht="33" customHeight="1">
      <c r="A24" s="24" t="s">
        <v>6</v>
      </c>
      <c r="B24" s="110" t="str">
        <f>'Names of Bidder'!D28&amp;"-"&amp; 'Names of Bidder'!E28&amp;"-" &amp;'Names of Bidder'!F28</f>
        <v>--</v>
      </c>
      <c r="C24" s="68"/>
      <c r="D24" s="140" t="s">
        <v>4</v>
      </c>
      <c r="E24" s="282" t="str">
        <f>IF('Names of Bidder'!D25=0, "", 'Names of Bidder'!D25)</f>
        <v/>
      </c>
      <c r="F24" s="68"/>
      <c r="G24" s="68"/>
      <c r="H24" s="68"/>
      <c r="I24" s="68"/>
      <c r="J24" s="68"/>
      <c r="K24" s="68"/>
      <c r="L24" s="68"/>
      <c r="M24" s="68"/>
      <c r="N24" s="68"/>
      <c r="O24" s="68"/>
      <c r="P24" s="68"/>
      <c r="Q24" s="68"/>
      <c r="R24" s="68"/>
      <c r="S24" s="68"/>
      <c r="T24" s="68"/>
      <c r="U24" s="68"/>
      <c r="V24" s="68"/>
      <c r="W24" s="68"/>
      <c r="X24" s="68"/>
      <c r="Y24" s="68"/>
      <c r="AA24" s="39">
        <f>Basic!B4</f>
        <v>0</v>
      </c>
    </row>
    <row r="25" spans="1:28" ht="33" customHeight="1">
      <c r="A25" s="24" t="s">
        <v>7</v>
      </c>
      <c r="B25" s="282" t="str">
        <f>IF('Names of Bidder'!D29=0, "", 'Names of Bidder'!D29)</f>
        <v/>
      </c>
      <c r="C25" s="68"/>
      <c r="D25" s="140" t="s">
        <v>5</v>
      </c>
      <c r="E25" s="282" t="str">
        <f>IF('Names of Bidder'!D26=0, "", 'Names of Bidder'!D26)</f>
        <v/>
      </c>
      <c r="F25" s="128"/>
      <c r="G25" s="128"/>
      <c r="H25" s="128"/>
      <c r="I25" s="128"/>
      <c r="J25" s="128"/>
      <c r="K25" s="128"/>
      <c r="L25" s="128"/>
      <c r="M25" s="128"/>
      <c r="N25" s="128"/>
      <c r="O25" s="128"/>
      <c r="P25" s="128"/>
      <c r="Q25" s="128"/>
      <c r="R25" s="128"/>
      <c r="S25" s="128"/>
      <c r="T25" s="128"/>
      <c r="U25" s="128"/>
      <c r="V25" s="128"/>
      <c r="W25" s="128"/>
      <c r="X25" s="128"/>
      <c r="Y25" s="128"/>
      <c r="AA25" s="39">
        <f>Basic!B5</f>
        <v>20</v>
      </c>
    </row>
    <row r="26" spans="1:28" ht="33" customHeight="1">
      <c r="C26" s="68"/>
      <c r="D26" s="140"/>
      <c r="F26" s="128"/>
      <c r="G26" s="128"/>
      <c r="H26" s="128"/>
      <c r="I26" s="128"/>
      <c r="J26" s="128"/>
      <c r="K26" s="128"/>
      <c r="L26" s="128"/>
      <c r="M26" s="128"/>
      <c r="N26" s="128"/>
      <c r="O26" s="128"/>
      <c r="P26" s="128"/>
      <c r="Q26" s="128"/>
      <c r="R26" s="128"/>
      <c r="S26" s="128"/>
      <c r="T26" s="128"/>
      <c r="U26" s="128"/>
      <c r="V26" s="128"/>
      <c r="W26" s="128"/>
      <c r="X26" s="128"/>
      <c r="Y26" s="128"/>
    </row>
    <row r="27" spans="1:28" ht="33" customHeight="1">
      <c r="A27" s="21"/>
      <c r="C27" s="21"/>
      <c r="E27" s="21"/>
      <c r="F27" s="68"/>
      <c r="G27" s="68"/>
      <c r="H27" s="68"/>
      <c r="I27" s="68"/>
      <c r="J27" s="68"/>
      <c r="K27" s="68"/>
      <c r="L27" s="68"/>
      <c r="M27" s="68"/>
      <c r="N27" s="68"/>
      <c r="O27" s="68"/>
      <c r="P27" s="68"/>
      <c r="Q27" s="68"/>
      <c r="R27" s="68"/>
      <c r="S27" s="68"/>
      <c r="T27" s="68"/>
      <c r="U27" s="68"/>
      <c r="V27" s="68"/>
      <c r="W27" s="68"/>
      <c r="X27" s="68"/>
      <c r="Y27" s="68"/>
    </row>
    <row r="28" spans="1:28" ht="20.100000000000001" customHeight="1"/>
    <row r="29" spans="1:28" ht="20.100000000000001" customHeight="1">
      <c r="A29" s="26"/>
    </row>
    <row r="30" spans="1:28" ht="20.100000000000001" customHeight="1"/>
    <row r="31" spans="1:28" ht="20.100000000000001" customHeight="1"/>
    <row r="32" spans="1:28" ht="20.100000000000001" customHeight="1">
      <c r="A32" s="26"/>
    </row>
    <row r="33" spans="1:1" ht="20.100000000000001" customHeight="1"/>
    <row r="34" spans="1:1" ht="20.100000000000001" customHeight="1">
      <c r="A34" s="26"/>
    </row>
    <row r="35" spans="1:1" ht="20.100000000000001" customHeight="1"/>
    <row r="36" spans="1:1" ht="20.100000000000001" customHeight="1">
      <c r="A36" s="26"/>
    </row>
    <row r="37" spans="1:1" ht="20.100000000000001" customHeight="1"/>
    <row r="38" spans="1:1" ht="20.100000000000001" customHeight="1"/>
    <row r="39" spans="1:1" ht="20.100000000000001" customHeight="1"/>
    <row r="40" spans="1:1" ht="20.100000000000001" customHeight="1"/>
  </sheetData>
  <sheetProtection algorithmName="SHA-512" hashValue="hGTIwAreS6vaYb3MKcZ95RHaxh2qdAofNr2D/9x4stXPTTmOUsWomyYPnh3rz2yVDkqpHSwWaGNI/ceyQJAlvQ==" saltValue="awODaHXSQFSD7qntgzR5ng==" spinCount="100000" sheet="1" formatColumns="0" formatRows="0" selectLockedCells="1"/>
  <customSheetViews>
    <customSheetView guid="{314A5725-88EF-4305-ADB5-71C2C0715870}" showPageBreaks="1" showGridLines="0" fitToPage="1" printArea="1" hiddenColumns="1" view="pageBreakPreview">
      <selection activeCell="E8" sqref="E8"/>
      <pageMargins left="0.75" right="0.63" top="0.57999999999999996" bottom="0.6" header="0.34" footer="0.35"/>
      <pageSetup scale="80" orientation="portrait" r:id="rId1"/>
      <headerFooter alignWithMargins="0">
        <oddFooter>&amp;R&amp;"Book Antiqua,Bold"&amp;8 Page &amp;P of &amp;N</oddFooter>
      </headerFooter>
    </customSheetView>
    <customSheetView guid="{FB41F969-87BE-4AD1-A99C-A5F9EA1C8FCB}" showPageBreaks="1" showGridLines="0" fitToPage="1" printArea="1" hiddenColumns="1" view="pageBreakPreview">
      <selection activeCell="E24" sqref="E24"/>
      <pageMargins left="0.75" right="0.63" top="0.57999999999999996" bottom="0.6" header="0.34" footer="0.35"/>
      <pageSetup scale="89" orientation="portrait" r:id="rId2"/>
      <headerFooter alignWithMargins="0">
        <oddFooter>&amp;R&amp;"Book Antiqua,Bold"&amp;8 Page &amp;P of &amp;N</oddFooter>
      </headerFooter>
    </customSheetView>
    <customSheetView guid="{47D52ECC-373D-4A7A-838F-7112A4A0A94F}" showPageBreaks="1" showGridLines="0" fitToPage="1" printArea="1" hiddenColumns="1" view="pageBreakPreview">
      <selection activeCell="L24" sqref="L24"/>
      <pageMargins left="0.75" right="0.63" top="0.57999999999999996" bottom="0.6" header="0.34" footer="0.35"/>
      <pageSetup scale="90" orientation="portrait" r:id="rId3"/>
      <headerFooter alignWithMargins="0">
        <oddFooter>&amp;R&amp;"Book Antiqua,Bold"&amp;8 Page &amp;P of &amp;N</oddFooter>
      </headerFooter>
    </customSheetView>
    <customSheetView guid="{BA86FE7A-199D-4ABD-A444-AE6BFDF4BCC9}" showPageBreaks="1" showGridLines="0" fitToPage="1" printArea="1" hiddenColumns="1" view="pageBreakPreview">
      <selection activeCell="A3" sqref="A3:E3"/>
      <pageMargins left="0.75" right="0.63" top="0.57999999999999996" bottom="0.6" header="0.34" footer="0.35"/>
      <pageSetup scale="89"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10"/>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5"/>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2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25"/>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26"/>
      <headerFooter alignWithMargins="0">
        <oddFooter>&amp;R&amp;"Book Antiqua,Bold"&amp;8 Page &amp;P of &amp;N</oddFooter>
      </headerFooter>
    </customSheetView>
    <customSheetView guid="{347D9A5E-5167-4CD7-A121-BEAF211F64E4}" showPageBreaks="1" showGridLines="0" fitToPage="1" printArea="1" hiddenColumns="1" view="pageBreakPreview">
      <selection activeCell="L24" sqref="L24"/>
      <pageMargins left="0.75" right="0.63" top="0.57999999999999996" bottom="0.6" header="0.34" footer="0.35"/>
      <pageSetup scale="90" orientation="portrait" r:id="rId27"/>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E24" sqref="E24"/>
      <pageMargins left="0.75" right="0.63" top="0.57999999999999996" bottom="0.6" header="0.34" footer="0.35"/>
      <pageSetup scale="90" orientation="portrait" r:id="rId28"/>
      <headerFooter alignWithMargins="0">
        <oddFooter>&amp;R&amp;"Book Antiqua,Bold"&amp;8 Page &amp;P of &amp;N</oddFooter>
      </headerFooter>
    </customSheetView>
    <customSheetView guid="{7706378E-40E2-4583-90AF-E6E1DCB3696C}" showPageBreaks="1" showGridLines="0" fitToPage="1" printArea="1" hiddenColumns="1" view="pageBreakPreview" topLeftCell="A10">
      <selection activeCell="E8" sqref="E8"/>
      <pageMargins left="0.75" right="0.63" top="0.57999999999999996" bottom="0.6" header="0.34" footer="0.35"/>
      <pageSetup scale="80" orientation="portrait" r:id="rId29"/>
      <headerFooter alignWithMargins="0">
        <oddFooter>&amp;R&amp;"Book Antiqua,Bold"&amp;8 Page &amp;P of &amp;N</oddFooter>
      </headerFooter>
    </customSheetView>
  </customSheetViews>
  <mergeCells count="15">
    <mergeCell ref="A8:D8"/>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7" type="noConversion"/>
  <conditionalFormatting sqref="A15:A19 B15:E20">
    <cfRule type="expression" dxfId="23" priority="1" stopIfTrue="1">
      <formula>$Z$2=0</formula>
    </cfRule>
  </conditionalFormatting>
  <conditionalFormatting sqref="A22">
    <cfRule type="expression" dxfId="22" priority="2" stopIfTrue="1">
      <formula>$H$22="Sole Bidder"</formula>
    </cfRule>
  </conditionalFormatting>
  <pageMargins left="0.75" right="0.63" top="0.57999999999999996" bottom="0.6" header="0.34" footer="0.35"/>
  <pageSetup scale="80" orientation="portrait" r:id="rId30"/>
  <headerFooter alignWithMargins="0">
    <oddFooter>&amp;R&amp;"Book Antiqua,Bold"&amp;8 Page &amp;P of &amp;N</oddFooter>
  </headerFooter>
  <drawing r:id="rId3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indexed="12"/>
    <pageSetUpPr fitToPage="1"/>
  </sheetPr>
  <dimension ref="A1:I38"/>
  <sheetViews>
    <sheetView showGridLines="0" view="pageBreakPreview" topLeftCell="A4" zoomScaleSheetLayoutView="100" workbookViewId="0">
      <selection activeCell="B10" sqref="B10:D10"/>
    </sheetView>
  </sheetViews>
  <sheetFormatPr defaultRowHeight="16.5"/>
  <cols>
    <col min="1" max="1" width="12.140625" style="17" customWidth="1"/>
    <col min="2" max="2" width="20.5703125" style="17" customWidth="1"/>
    <col min="3" max="3" width="11.42578125" style="17" customWidth="1"/>
    <col min="4" max="4" width="40" style="17" customWidth="1"/>
    <col min="5" max="5" width="39.85546875" style="17" customWidth="1"/>
    <col min="6" max="8" width="9.140625" style="12"/>
    <col min="9" max="16384" width="9.140625" style="13"/>
  </cols>
  <sheetData>
    <row r="1" spans="1:9" s="12" customFormat="1" ht="31.5" customHeight="1">
      <c r="A1" s="671" t="str">
        <f>'Attach 3(JV)'!A1</f>
        <v>Specification No. :5002002280/SUB-STATION(EXCLUDIN/DOM/A06-CC CS -7</v>
      </c>
      <c r="B1" s="671"/>
      <c r="C1" s="671"/>
      <c r="D1" s="671"/>
      <c r="E1" s="359" t="str">
        <f>"Attachment-3(QR) " &amp; 'Attach 3(JV)'!AT1</f>
        <v xml:space="preserve">Attachment-3(QR) </v>
      </c>
    </row>
    <row r="2" spans="1:9" ht="5.25" customHeight="1"/>
    <row r="3" spans="1:9" ht="78.75" customHeight="1">
      <c r="A3" s="633" t="str">
        <f>'Attach 3(JV)'!A3</f>
        <v xml:space="preserve">
765kV AIS Substation Extension Package (SS-91) under Transmission Network Expansion in Gujarat to increase its ATC from ISTS: Part C.
</v>
      </c>
      <c r="B3" s="634"/>
      <c r="C3" s="634"/>
      <c r="D3" s="634"/>
      <c r="E3" s="634"/>
      <c r="F3" s="14"/>
      <c r="G3" s="15"/>
      <c r="H3" s="14"/>
    </row>
    <row r="4" spans="1:9" ht="20.100000000000001" customHeight="1">
      <c r="A4" s="16"/>
      <c r="H4" s="18"/>
      <c r="I4" s="2"/>
    </row>
    <row r="5" spans="1:9" ht="20.100000000000001" customHeight="1">
      <c r="A5" s="666" t="s">
        <v>356</v>
      </c>
      <c r="B5" s="666"/>
      <c r="C5" s="666"/>
      <c r="D5" s="666"/>
      <c r="E5" s="666"/>
      <c r="F5" s="19"/>
      <c r="H5" s="18"/>
      <c r="I5" s="4"/>
    </row>
    <row r="6" spans="1:9" ht="20.100000000000001" customHeight="1">
      <c r="A6" s="20"/>
      <c r="H6" s="18"/>
      <c r="I6" s="4"/>
    </row>
    <row r="7" spans="1:9" ht="20.100000000000001" customHeight="1">
      <c r="A7" s="21" t="str">
        <f>'Attach 3(JV)'!A7</f>
        <v>Bidder’s Name and Address (Lead Partner) :</v>
      </c>
      <c r="E7" s="6" t="str">
        <f>'Attach 3(JV)'!E7</f>
        <v>To:</v>
      </c>
      <c r="H7" s="18"/>
      <c r="I7" s="4"/>
    </row>
    <row r="8" spans="1:9" ht="36" customHeight="1">
      <c r="A8" s="664" t="str">
        <f>'Attach 3(JV)'!A8</f>
        <v/>
      </c>
      <c r="B8" s="664"/>
      <c r="C8" s="664"/>
      <c r="D8" s="664"/>
      <c r="E8" s="145" t="str">
        <f>'Attach 3(JV)'!E8</f>
        <v>Contract Services</v>
      </c>
      <c r="H8" s="18"/>
      <c r="I8" s="4"/>
    </row>
    <row r="9" spans="1:9" ht="20.100000000000001" customHeight="1">
      <c r="A9" s="5" t="s">
        <v>351</v>
      </c>
      <c r="B9" s="668" t="str">
        <f>'Attach 3(JV)'!B9</f>
        <v/>
      </c>
      <c r="C9" s="668"/>
      <c r="D9" s="668"/>
      <c r="E9" s="145" t="str">
        <f>'Attach 3(JV)'!E9</f>
        <v>Power Grid Corporation of India Ltd.,</v>
      </c>
      <c r="H9" s="18"/>
      <c r="I9" s="4"/>
    </row>
    <row r="10" spans="1:9" ht="20.100000000000001" customHeight="1">
      <c r="A10" s="5" t="s">
        <v>353</v>
      </c>
      <c r="B10" s="673" t="str">
        <f>'Attach 3(JV)'!B10</f>
        <v/>
      </c>
      <c r="C10" s="673"/>
      <c r="D10" s="673"/>
      <c r="E10" s="145" t="str">
        <f>'Attach 3(JV)'!E10</f>
        <v>"Saudamini", Plot No. 2, Sector 29</v>
      </c>
      <c r="H10" s="18"/>
      <c r="I10" s="4"/>
    </row>
    <row r="11" spans="1:9" ht="20.100000000000001" customHeight="1">
      <c r="B11" s="673" t="str">
        <f>'Attach 3(JV)'!B11</f>
        <v/>
      </c>
      <c r="C11" s="673"/>
      <c r="D11" s="673"/>
      <c r="E11" s="145" t="str">
        <f>'Attach 3(JV)'!E11</f>
        <v>Gurgaon (Haryana) - 122001</v>
      </c>
    </row>
    <row r="12" spans="1:9" ht="20.100000000000001" customHeight="1">
      <c r="A12" s="20"/>
      <c r="B12" s="673" t="str">
        <f>'Attach 3(JV)'!B12</f>
        <v/>
      </c>
      <c r="C12" s="673"/>
      <c r="D12" s="673"/>
      <c r="E12" s="6"/>
    </row>
    <row r="13" spans="1:9" ht="20.100000000000001" customHeight="1">
      <c r="A13" s="17" t="s">
        <v>346</v>
      </c>
      <c r="B13" s="91"/>
      <c r="C13" s="91"/>
      <c r="D13" s="91"/>
    </row>
    <row r="14" spans="1:9" ht="20.100000000000001" customHeight="1">
      <c r="A14" s="20"/>
      <c r="B14" s="91"/>
      <c r="C14" s="91"/>
      <c r="D14" s="91"/>
    </row>
    <row r="15" spans="1:9" ht="27.75" customHeight="1">
      <c r="A15" s="672" t="s">
        <v>745</v>
      </c>
      <c r="B15" s="672"/>
      <c r="C15" s="672"/>
      <c r="D15" s="672"/>
      <c r="E15" s="672"/>
      <c r="F15" s="22"/>
      <c r="G15" s="22"/>
      <c r="H15" s="22"/>
    </row>
    <row r="16" spans="1:9" ht="20.100000000000001" customHeight="1">
      <c r="A16" s="20"/>
    </row>
    <row r="17" spans="1:5" ht="20.100000000000001" customHeight="1">
      <c r="A17" s="23"/>
    </row>
    <row r="18" spans="1:5" ht="20.100000000000001" customHeight="1"/>
    <row r="19" spans="1:5" ht="20.100000000000001" customHeight="1">
      <c r="A19" s="23"/>
    </row>
    <row r="20" spans="1:5" ht="20.100000000000001" customHeight="1">
      <c r="A20" s="23"/>
    </row>
    <row r="21" spans="1:5" ht="33" customHeight="1">
      <c r="D21" s="25"/>
    </row>
    <row r="22" spans="1:5" ht="33" customHeight="1">
      <c r="A22" s="24" t="s">
        <v>6</v>
      </c>
      <c r="B22" s="60" t="str">
        <f>'Attach 3(JV)'!B24</f>
        <v>--</v>
      </c>
      <c r="C22" s="21"/>
      <c r="D22" s="25" t="s">
        <v>4</v>
      </c>
      <c r="E22" s="283" t="str">
        <f>'Attach 3(JV)'!E24</f>
        <v/>
      </c>
    </row>
    <row r="23" spans="1:5" ht="33" customHeight="1">
      <c r="A23" s="24" t="s">
        <v>7</v>
      </c>
      <c r="B23" s="283" t="str">
        <f>'Attach 3(JV)'!B25</f>
        <v/>
      </c>
      <c r="C23" s="21"/>
      <c r="D23" s="25" t="s">
        <v>5</v>
      </c>
      <c r="E23" s="283" t="str">
        <f>'Attach 3(JV)'!E25</f>
        <v/>
      </c>
    </row>
    <row r="24" spans="1:5" ht="33" customHeight="1">
      <c r="C24" s="21"/>
      <c r="D24" s="25"/>
    </row>
    <row r="25" spans="1:5" ht="33" customHeight="1">
      <c r="A25" s="21"/>
      <c r="B25" s="21"/>
      <c r="C25" s="21"/>
      <c r="D25" s="25"/>
      <c r="E25" s="21"/>
    </row>
    <row r="26" spans="1:5" ht="20.100000000000001" customHeight="1"/>
    <row r="27" spans="1:5" ht="20.100000000000001" customHeight="1">
      <c r="A27" s="26"/>
    </row>
    <row r="28" spans="1:5" ht="20.100000000000001" customHeight="1"/>
    <row r="29" spans="1:5" ht="20.100000000000001" customHeight="1"/>
    <row r="30" spans="1:5" ht="20.100000000000001" customHeight="1">
      <c r="A30" s="26"/>
    </row>
    <row r="31" spans="1:5" ht="20.100000000000001" customHeight="1"/>
    <row r="32" spans="1:5" ht="20.100000000000001" customHeight="1">
      <c r="A32" s="26"/>
    </row>
    <row r="33" spans="1:1" ht="20.100000000000001" customHeight="1"/>
    <row r="34" spans="1:1" ht="20.100000000000001" customHeight="1">
      <c r="A34" s="26"/>
    </row>
    <row r="35" spans="1:1" ht="20.100000000000001" customHeight="1"/>
    <row r="36" spans="1:1" ht="20.100000000000001" customHeight="1"/>
    <row r="37" spans="1:1" ht="20.100000000000001" customHeight="1"/>
    <row r="38" spans="1:1" ht="20.100000000000001" customHeight="1"/>
  </sheetData>
  <sheetProtection algorithmName="SHA-512" hashValue="WQVwTfJsmawt9he35OJymxsQrYAEh4LWrCUpzjGRZznCzLdBUTHpQy4QBIEPvyTkv1HrmQhpJ8yc2Zf2n3otAg==" saltValue="JX84cxhqKvBCUJDdVGMGmg==" spinCount="100000" sheet="1" formatColumns="0" formatRows="0" selectLockedCells="1"/>
  <customSheetViews>
    <customSheetView guid="{314A5725-88EF-4305-ADB5-71C2C0715870}" showPageBreaks="1" showGridLines="0" fitToPage="1" printArea="1" view="pageBreakPreview" topLeftCell="A4">
      <selection activeCell="B10" sqref="B10:D10"/>
      <pageMargins left="0.75" right="0.63" top="0.57999999999999996" bottom="0.6" header="0.34" footer="0.35"/>
      <pageSetup scale="81"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E31" sqref="E31"/>
      <pageMargins left="0.75" right="0.63" top="0.57999999999999996" bottom="0.6" header="0.34" footer="0.35"/>
      <pageSetup scale="98"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7" orientation="portrait" r:id="rId3"/>
      <headerFooter alignWithMargins="0">
        <oddFooter>&amp;R&amp;"Book Antiqua,Bold"&amp;8 Page &amp;P of &amp;N</oddFooter>
      </headerFooter>
    </customSheetView>
    <customSheetView guid="{BA86FE7A-199D-4ABD-A444-AE6BFDF4BCC9}" showPageBreaks="1" showGridLines="0" fitToPage="1" printArea="1" view="pageBreakPreview" topLeftCell="A7">
      <selection activeCell="H14" sqref="H14"/>
      <pageMargins left="0.75" right="0.63" top="0.57999999999999996" bottom="0.6" header="0.34" footer="0.35"/>
      <pageSetup scale="98"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25"/>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7"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selection activeCell="E31" sqref="E31"/>
      <pageMargins left="0.75" right="0.63" top="0.57999999999999996" bottom="0.6" header="0.34" footer="0.35"/>
      <pageSetup scale="97" orientation="portrait" r:id="rId28"/>
      <headerFooter alignWithMargins="0">
        <oddFooter>&amp;R&amp;"Book Antiqua,Bold"&amp;8 Page &amp;P of &amp;N</oddFooter>
      </headerFooter>
    </customSheetView>
    <customSheetView guid="{7706378E-40E2-4583-90AF-E6E1DCB3696C}" showPageBreaks="1" showGridLines="0" fitToPage="1" printArea="1" view="pageBreakPreview" topLeftCell="A4">
      <selection activeCell="B10" sqref="B10:D10"/>
      <pageMargins left="0.75" right="0.63" top="0.57999999999999996" bottom="0.6" header="0.34" footer="0.35"/>
      <pageSetup scale="81" orientation="portrait" r:id="rId29"/>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81" orientation="portrait" r:id="rId30"/>
  <headerFooter alignWithMargins="0">
    <oddFooter>&amp;R&amp;"Book Antiqua,Bold"&amp;8 Page &amp;P of &amp;N</oddFooter>
  </headerFooter>
  <drawing r:id="rId3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indexed="57"/>
    <pageSetUpPr fitToPage="1"/>
  </sheetPr>
  <dimension ref="A1:I42"/>
  <sheetViews>
    <sheetView showGridLines="0" showZeros="0" view="pageBreakPreview" topLeftCell="A7" zoomScaleSheetLayoutView="100" workbookViewId="0">
      <selection activeCell="F18" sqref="F18"/>
    </sheetView>
  </sheetViews>
  <sheetFormatPr defaultRowHeight="16.5"/>
  <cols>
    <col min="1" max="1" width="12.140625" style="17" customWidth="1"/>
    <col min="2" max="2" width="20.5703125" style="17" customWidth="1"/>
    <col min="3" max="3" width="11.42578125" style="17" customWidth="1"/>
    <col min="4" max="4" width="15.42578125" style="17" customWidth="1"/>
    <col min="5" max="5" width="39.28515625" style="17" customWidth="1"/>
    <col min="6" max="7" width="24.28515625" style="164" customWidth="1"/>
    <col min="8" max="9" width="0" style="158" hidden="1" customWidth="1"/>
    <col min="10" max="15" width="0" style="13" hidden="1" customWidth="1"/>
    <col min="16" max="16384" width="9.140625" style="13"/>
  </cols>
  <sheetData>
    <row r="1" spans="1:8" ht="27.75" customHeight="1">
      <c r="A1" s="674" t="str">
        <f>'Attach 3(JV)'!A1</f>
        <v>Specification No. :5002002280/SUB-STATION(EXCLUDIN/DOM/A06-CC CS -7</v>
      </c>
      <c r="B1" s="674"/>
      <c r="C1" s="674"/>
      <c r="D1" s="674"/>
      <c r="E1" s="358"/>
      <c r="F1" s="368"/>
      <c r="G1" s="359" t="str">
        <f>"Attachment-4 " &amp; 'Attach 3(JV)'!AV1</f>
        <v xml:space="preserve">Attachment-4 </v>
      </c>
    </row>
    <row r="3" spans="1:8" ht="68.25" customHeight="1">
      <c r="A3" s="633" t="str">
        <f>'Attach 3(JV)'!A3</f>
        <v xml:space="preserve">
765kV AIS Substation Extension Package (SS-91) under Transmission Network Expansion in Gujarat to increase its ATC from ISTS: Part C.
</v>
      </c>
      <c r="B3" s="634"/>
      <c r="C3" s="634"/>
      <c r="D3" s="634"/>
      <c r="E3" s="634"/>
      <c r="F3" s="634"/>
      <c r="G3" s="634"/>
    </row>
    <row r="4" spans="1:8" ht="20.100000000000001" customHeight="1">
      <c r="A4" s="16"/>
      <c r="H4" s="167"/>
    </row>
    <row r="5" spans="1:8" ht="20.100000000000001" customHeight="1">
      <c r="A5" s="666" t="s">
        <v>357</v>
      </c>
      <c r="B5" s="666"/>
      <c r="C5" s="666"/>
      <c r="D5" s="666"/>
      <c r="E5" s="666"/>
      <c r="F5" s="666"/>
      <c r="G5" s="666"/>
      <c r="H5" s="168"/>
    </row>
    <row r="6" spans="1:8" ht="20.100000000000001" customHeight="1">
      <c r="A6" s="20"/>
      <c r="H6" s="168"/>
    </row>
    <row r="7" spans="1:8" ht="20.100000000000001" customHeight="1">
      <c r="A7" s="21" t="str">
        <f>'Attach 3(JV)'!A7</f>
        <v>Bidder’s Name and Address (Lead Partner) :</v>
      </c>
      <c r="F7" s="6" t="str">
        <f>'Attach 3(JV)'!E7</f>
        <v>To:</v>
      </c>
      <c r="H7" s="168"/>
    </row>
    <row r="8" spans="1:8" ht="36" customHeight="1">
      <c r="A8" s="664" t="str">
        <f>'Attach 3(JV)'!A8</f>
        <v/>
      </c>
      <c r="B8" s="664"/>
      <c r="C8" s="664"/>
      <c r="D8" s="664"/>
      <c r="F8" s="145" t="str">
        <f>'Attach 3(JV)'!E8</f>
        <v>Contract Services</v>
      </c>
      <c r="H8" s="168"/>
    </row>
    <row r="9" spans="1:8" ht="20.100000000000001" customHeight="1">
      <c r="A9" s="5" t="s">
        <v>351</v>
      </c>
      <c r="B9" s="676" t="str">
        <f>'Attach 3(JV)'!B9</f>
        <v/>
      </c>
      <c r="C9" s="676"/>
      <c r="D9" s="676"/>
      <c r="F9" s="145" t="str">
        <f>'Attach 3(JV)'!E9</f>
        <v>Power Grid Corporation of India Ltd.,</v>
      </c>
      <c r="H9" s="168"/>
    </row>
    <row r="10" spans="1:8" ht="20.100000000000001" customHeight="1">
      <c r="A10" s="5" t="s">
        <v>353</v>
      </c>
      <c r="B10" s="676" t="str">
        <f>'Attach 3(JV)'!B10</f>
        <v/>
      </c>
      <c r="C10" s="676"/>
      <c r="D10" s="676"/>
      <c r="F10" s="145" t="str">
        <f>'Attach 3(JV)'!E10</f>
        <v>"Saudamini", Plot No. 2, Sector 29</v>
      </c>
      <c r="H10" s="168"/>
    </row>
    <row r="11" spans="1:8" ht="20.100000000000001" customHeight="1">
      <c r="B11" s="676" t="str">
        <f>'Attach 3(JV)'!B11</f>
        <v/>
      </c>
      <c r="C11" s="676"/>
      <c r="D11" s="676"/>
      <c r="F11" s="145" t="str">
        <f>'Attach 3(JV)'!E11</f>
        <v>Gurgaon (Haryana) - 122001</v>
      </c>
    </row>
    <row r="12" spans="1:8" ht="20.100000000000001" customHeight="1">
      <c r="A12" s="20"/>
      <c r="B12" s="676" t="str">
        <f>'Attach 3(JV)'!B12</f>
        <v/>
      </c>
      <c r="C12" s="676"/>
      <c r="D12" s="676"/>
      <c r="E12" s="6"/>
    </row>
    <row r="13" spans="1:8" ht="20.100000000000001" customHeight="1">
      <c r="A13" s="20"/>
      <c r="B13" s="136"/>
      <c r="C13" s="136"/>
      <c r="D13" s="136"/>
      <c r="E13" s="13"/>
      <c r="F13" s="165"/>
      <c r="G13" s="165"/>
    </row>
    <row r="14" spans="1:8" ht="20.100000000000001" customHeight="1">
      <c r="A14" s="20"/>
      <c r="B14" s="136"/>
      <c r="C14" s="136"/>
      <c r="D14" s="136"/>
    </row>
    <row r="15" spans="1:8" ht="20.100000000000001" customHeight="1">
      <c r="A15" s="17" t="s">
        <v>346</v>
      </c>
    </row>
    <row r="16" spans="1:8" ht="20.100000000000001" customHeight="1">
      <c r="A16" s="20"/>
    </row>
    <row r="17" spans="1:9" ht="50.1" customHeight="1">
      <c r="A17" s="677" t="str">
        <f>"We hereby certify that equipment and materials to be supplied are produced in " &amp;H26 &amp; " eligible source " &amp; F26</f>
        <v>We hereby certify that equipment and materials to be supplied are produced in [Name of Countries],  eligible source country.</v>
      </c>
      <c r="B17" s="677"/>
      <c r="C17" s="677"/>
      <c r="D17" s="677"/>
      <c r="E17" s="677"/>
      <c r="F17" s="166" t="s">
        <v>184</v>
      </c>
      <c r="G17" s="166" t="s">
        <v>185</v>
      </c>
    </row>
    <row r="18" spans="1:9" ht="45" customHeight="1">
      <c r="A18" s="675" t="str">
        <f>"We hereby certify that our company is incorporated and registered in " &amp;I26 &amp; " eligible source " &amp;G26</f>
        <v>We hereby certify that our company is incorporated and registered in [Name of Countries],  eligible source country.</v>
      </c>
      <c r="B18" s="675"/>
      <c r="C18" s="675"/>
      <c r="D18" s="675"/>
      <c r="E18" s="675"/>
      <c r="F18" s="172" t="s">
        <v>154</v>
      </c>
      <c r="G18" s="172" t="s">
        <v>154</v>
      </c>
      <c r="H18" s="153" t="str">
        <f t="shared" ref="H18:I25" si="0">IF(F18 = "", "", F18&amp; ", ")</f>
        <v xml:space="preserve">[Name of Countries], </v>
      </c>
      <c r="I18" s="153" t="str">
        <f t="shared" si="0"/>
        <v xml:space="preserve">[Name of Countries], </v>
      </c>
    </row>
    <row r="19" spans="1:9" ht="33" customHeight="1">
      <c r="A19" s="170"/>
      <c r="B19" s="170"/>
      <c r="C19" s="170"/>
      <c r="D19" s="170"/>
      <c r="E19" s="170"/>
      <c r="F19" s="172"/>
      <c r="G19" s="172"/>
      <c r="H19" s="153" t="str">
        <f t="shared" si="0"/>
        <v/>
      </c>
      <c r="I19" s="153" t="str">
        <f t="shared" si="0"/>
        <v/>
      </c>
    </row>
    <row r="20" spans="1:9" ht="33" customHeight="1">
      <c r="A20" s="170"/>
      <c r="B20" s="170"/>
      <c r="C20" s="170"/>
      <c r="D20" s="25"/>
      <c r="E20" s="170"/>
      <c r="F20" s="172"/>
      <c r="G20" s="172"/>
      <c r="H20" s="153" t="str">
        <f t="shared" si="0"/>
        <v/>
      </c>
      <c r="I20" s="153" t="str">
        <f t="shared" si="0"/>
        <v/>
      </c>
    </row>
    <row r="21" spans="1:9" ht="33" customHeight="1">
      <c r="A21" s="24" t="s">
        <v>6</v>
      </c>
      <c r="B21" s="60" t="str">
        <f>'Attach 3(JV)'!B24</f>
        <v>--</v>
      </c>
      <c r="D21" s="25" t="s">
        <v>4</v>
      </c>
      <c r="E21" s="283" t="str">
        <f>'Attach 3(JV)'!E24</f>
        <v/>
      </c>
      <c r="F21" s="172"/>
      <c r="G21" s="172"/>
      <c r="H21" s="153" t="str">
        <f t="shared" si="0"/>
        <v/>
      </c>
      <c r="I21" s="153" t="str">
        <f t="shared" si="0"/>
        <v/>
      </c>
    </row>
    <row r="22" spans="1:9" ht="33" customHeight="1">
      <c r="A22" s="24" t="s">
        <v>7</v>
      </c>
      <c r="B22" s="283" t="str">
        <f>'Attach 3(JV)'!B25</f>
        <v/>
      </c>
      <c r="D22" s="25" t="s">
        <v>5</v>
      </c>
      <c r="E22" s="283" t="str">
        <f>'Attach 3(JV)'!E25</f>
        <v/>
      </c>
      <c r="F22" s="172"/>
      <c r="G22" s="172"/>
      <c r="H22" s="153" t="str">
        <f t="shared" si="0"/>
        <v/>
      </c>
      <c r="I22" s="153" t="str">
        <f t="shared" si="0"/>
        <v/>
      </c>
    </row>
    <row r="23" spans="1:9" ht="33" customHeight="1">
      <c r="D23" s="25"/>
      <c r="F23" s="172"/>
      <c r="G23" s="172"/>
      <c r="H23" s="153" t="str">
        <f t="shared" si="0"/>
        <v/>
      </c>
      <c r="I23" s="153" t="str">
        <f t="shared" si="0"/>
        <v/>
      </c>
    </row>
    <row r="24" spans="1:9" ht="33" customHeight="1">
      <c r="D24" s="25"/>
      <c r="F24" s="172"/>
      <c r="G24" s="172"/>
      <c r="H24" s="153" t="str">
        <f t="shared" si="0"/>
        <v/>
      </c>
      <c r="I24" s="153" t="str">
        <f t="shared" si="0"/>
        <v/>
      </c>
    </row>
    <row r="25" spans="1:9" ht="33" customHeight="1">
      <c r="A25" s="13"/>
      <c r="B25" s="13"/>
      <c r="C25" s="13"/>
      <c r="D25" s="13"/>
      <c r="E25" s="13"/>
      <c r="F25" s="172"/>
      <c r="G25" s="172"/>
      <c r="H25" s="153" t="str">
        <f t="shared" si="0"/>
        <v/>
      </c>
      <c r="I25" s="153" t="str">
        <f t="shared" si="0"/>
        <v/>
      </c>
    </row>
    <row r="26" spans="1:9" ht="33" customHeight="1">
      <c r="A26" s="13"/>
      <c r="B26" s="13"/>
      <c r="C26" s="13"/>
      <c r="D26" s="13"/>
      <c r="E26" s="13"/>
      <c r="F26" s="169" t="str">
        <f>IF((8-COUNTBLANK(F18:F25)) &lt;2, "country.", "countries.")</f>
        <v>country.</v>
      </c>
      <c r="G26" s="169" t="str">
        <f>IF((8-COUNTBLANK(G18:G25)) &lt;2, "country.", "countries.")</f>
        <v>country.</v>
      </c>
      <c r="H26" s="153" t="str">
        <f>IF(COUNTBLANK(F18:F25) =8, "[Enter the name of country where from equipments &amp; material shall be supplied]",CONCATENATE(H18,H19,H20,H21,H22,H23,H24,H25))</f>
        <v xml:space="preserve">[Name of Countries], </v>
      </c>
      <c r="I26" s="153" t="str">
        <f>IF(COUNTBLANK(G18:G25) =8, "[Enter the name of country where from equipments &amp; material shall be supplied]",CONCATENATE(I18,I19,I20,I21,I22,I23,I24,I25))</f>
        <v xml:space="preserve">[Name of Countries], </v>
      </c>
    </row>
    <row r="27" spans="1:9" ht="33" customHeight="1">
      <c r="A27" s="13"/>
      <c r="B27" s="13"/>
      <c r="C27" s="13"/>
      <c r="D27" s="13"/>
      <c r="E27" s="13"/>
    </row>
    <row r="28" spans="1:9" ht="33" customHeight="1">
      <c r="A28" s="13"/>
      <c r="B28" s="13"/>
      <c r="C28" s="13"/>
      <c r="D28" s="13"/>
      <c r="E28" s="13"/>
    </row>
    <row r="29" spans="1:9" ht="33" customHeight="1">
      <c r="A29" s="13"/>
      <c r="B29" s="13"/>
      <c r="C29" s="13"/>
      <c r="D29" s="13"/>
      <c r="E29" s="13"/>
    </row>
    <row r="30" spans="1:9" ht="20.100000000000001" customHeight="1"/>
    <row r="31" spans="1:9" ht="20.100000000000001" customHeight="1">
      <c r="A31" s="26"/>
    </row>
    <row r="32" spans="1:9" ht="20.100000000000001" customHeight="1"/>
    <row r="33" spans="1:1" ht="20.100000000000001" customHeight="1"/>
    <row r="34" spans="1:1" ht="20.100000000000001" customHeight="1">
      <c r="A34" s="26"/>
    </row>
    <row r="35" spans="1:1" ht="20.100000000000001" customHeight="1"/>
    <row r="36" spans="1:1" ht="20.100000000000001" customHeight="1">
      <c r="A36" s="26"/>
    </row>
    <row r="37" spans="1:1" ht="20.100000000000001" customHeight="1"/>
    <row r="38" spans="1:1" ht="20.100000000000001" customHeight="1">
      <c r="A38" s="26"/>
    </row>
    <row r="39" spans="1:1" ht="20.100000000000001" customHeight="1"/>
    <row r="40" spans="1:1" ht="20.100000000000001" customHeight="1"/>
    <row r="41" spans="1:1" ht="20.100000000000001" customHeight="1"/>
    <row r="42" spans="1:1" ht="20.100000000000001" customHeight="1"/>
  </sheetData>
  <sheetProtection algorithmName="SHA-512" hashValue="PrYt7iMq34W+zedozuUfZb706GSGM5hjsTGj0/0B7rZuNXy/LpatWYfCeB+ZQq7EctKIkUYdkINXwotfMBlBRA==" saltValue="TMw5FOQSfKLpng24dF7gvQ==" spinCount="100000" sheet="1" formatColumns="0" formatRows="0" selectLockedCells="1"/>
  <customSheetViews>
    <customSheetView guid="{314A5725-88EF-4305-ADB5-71C2C0715870}" showPageBreaks="1" showGridLines="0" zeroValues="0" fitToPage="1" printArea="1" hiddenColumns="1" view="pageBreakPreview" topLeftCell="A7">
      <selection activeCell="F18" sqref="F18"/>
      <pageMargins left="0.75" right="0.63" top="0.57999999999999996" bottom="0.6" header="0.34" footer="0.35"/>
      <pageSetup scale="68" orientation="portrait" r:id="rId1"/>
      <headerFooter alignWithMargins="0">
        <oddFooter>&amp;R&amp;"Book Antiqua,Bold"&amp;8 Page &amp;P of &amp;N</oddFooter>
      </headerFooter>
    </customSheetView>
    <customSheetView guid="{FB41F969-87BE-4AD1-A99C-A5F9EA1C8FCB}" showPageBreaks="1" showGridLines="0" zeroValues="0" fitToPage="1" printArea="1" hiddenColumns="1" view="pageBreakPreview" topLeftCell="A16">
      <selection activeCell="F18" sqref="F18"/>
      <pageMargins left="0.75" right="0.63" top="0.57999999999999996" bottom="0.6" header="0.34" footer="0.35"/>
      <pageSetup scale="67" orientation="portrait" r:id="rId2"/>
      <headerFooter alignWithMargins="0">
        <oddFooter>&amp;R&amp;"Book Antiqua,Bold"&amp;8 Page &amp;P of &amp;N</oddFooter>
      </headerFooter>
    </customSheetView>
    <customSheetView guid="{47D52ECC-373D-4A7A-838F-7112A4A0A94F}" showPageBreaks="1" showGridLines="0" zeroValues="0" fitToPage="1" printArea="1" hiddenColumns="1" view="pageBreakPreview">
      <selection activeCell="F18" sqref="F18"/>
      <pageMargins left="0.75" right="0.63" top="0.57999999999999996" bottom="0.6" header="0.34" footer="0.35"/>
      <pageSetup scale="68" orientation="portrait" r:id="rId3"/>
      <headerFooter alignWithMargins="0">
        <oddFooter>&amp;R&amp;"Book Antiqua,Bold"&amp;8 Page &amp;P of &amp;N</oddFooter>
      </headerFooter>
    </customSheetView>
    <customSheetView guid="{BA86FE7A-199D-4ABD-A444-AE6BFDF4BCC9}" showPageBreaks="1" showGridLines="0" zeroValues="0" fitToPage="1" printArea="1" hiddenColumns="1" view="pageBreakPreview" topLeftCell="A7">
      <selection activeCell="F23" sqref="F23"/>
      <pageMargins left="0.75" right="0.63" top="0.57999999999999996" bottom="0.6" header="0.34" footer="0.35"/>
      <pageSetup scale="67" orientation="portrait" r:id="rId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5"/>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25"/>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26"/>
      <headerFooter alignWithMargins="0">
        <oddFooter>&amp;R&amp;"Book Antiqua,Bold"&amp;8 Page &amp;P of &amp;N</oddFooter>
      </headerFooter>
    </customSheetView>
    <customSheetView guid="{347D9A5E-5167-4CD7-A121-BEAF211F64E4}" showPageBreaks="1" showGridLines="0" zeroValues="0" fitToPage="1" printArea="1" hiddenColumns="1" view="pageBreakPreview">
      <selection activeCell="F18" sqref="F18"/>
      <pageMargins left="0.75" right="0.63" top="0.57999999999999996" bottom="0.6" header="0.34" footer="0.35"/>
      <pageSetup scale="68" orientation="portrait" r:id="rId27"/>
      <headerFooter alignWithMargins="0">
        <oddFooter>&amp;R&amp;"Book Antiqua,Bold"&amp;8 Page &amp;P of &amp;N</oddFooter>
      </headerFooter>
    </customSheetView>
    <customSheetView guid="{72B383D4-8341-48BE-BBCC-63C6785ABF81}" showPageBreaks="1" showGridLines="0" zeroValues="0" fitToPage="1" printArea="1" hiddenColumns="1" view="pageBreakPreview">
      <selection activeCell="F18" sqref="F18"/>
      <pageMargins left="0.75" right="0.63" top="0.57999999999999996" bottom="0.6" header="0.34" footer="0.35"/>
      <pageSetup scale="68" orientation="portrait" r:id="rId28"/>
      <headerFooter alignWithMargins="0">
        <oddFooter>&amp;R&amp;"Book Antiqua,Bold"&amp;8 Page &amp;P of &amp;N</oddFooter>
      </headerFooter>
    </customSheetView>
    <customSheetView guid="{7706378E-40E2-4583-90AF-E6E1DCB3696C}" showPageBreaks="1" showGridLines="0" zeroValues="0" fitToPage="1" printArea="1" hiddenColumns="1" view="pageBreakPreview" topLeftCell="A10">
      <selection activeCell="F18" sqref="F18"/>
      <pageMargins left="0.75" right="0.63" top="0.57999999999999996" bottom="0.6" header="0.34" footer="0.35"/>
      <pageSetup scale="68" orientation="portrait" r:id="rId29"/>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8" orientation="portrait" r:id="rId30"/>
  <headerFooter alignWithMargins="0">
    <oddFooter>&amp;R&amp;"Book Antiqua,Bold"&amp;8 Page &amp;P of &amp;N</oddFooter>
  </headerFooter>
  <drawing r:id="rId3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indexed="10"/>
    <pageSetUpPr fitToPage="1"/>
  </sheetPr>
  <dimension ref="A1:AL40"/>
  <sheetViews>
    <sheetView showGridLines="0" showZeros="0" view="pageBreakPreview" zoomScale="90" zoomScaleSheetLayoutView="90" workbookViewId="0">
      <selection activeCell="B16" sqref="B16"/>
    </sheetView>
  </sheetViews>
  <sheetFormatPr defaultRowHeight="16.5"/>
  <cols>
    <col min="1" max="1" width="12.140625" style="17" customWidth="1"/>
    <col min="2" max="2" width="23.7109375" style="17" customWidth="1"/>
    <col min="3" max="3" width="26.42578125" style="17" customWidth="1"/>
    <col min="4" max="4" width="12.28515625" style="17" customWidth="1"/>
    <col min="5" max="5" width="26.7109375" style="17" customWidth="1"/>
    <col min="6" max="8" width="9.140625" style="234"/>
    <col min="9" max="38" width="9.140625" style="235"/>
    <col min="39" max="16384" width="9.140625" style="13"/>
  </cols>
  <sheetData>
    <row r="1" spans="1:38" ht="36.75" customHeight="1">
      <c r="A1" s="674" t="str">
        <f>'Attach 3(JV)'!A1</f>
        <v>Specification No. :5002002280/SUB-STATION(EXCLUDIN/DOM/A06-CC CS -7</v>
      </c>
      <c r="B1" s="674"/>
      <c r="C1" s="674"/>
      <c r="D1" s="10"/>
      <c r="E1" s="359" t="str">
        <f>"Attachment-4(A) "&amp; 'Attach 3(JV)'!AT1</f>
        <v xml:space="preserve">Attachment-4(A) </v>
      </c>
    </row>
    <row r="2" spans="1:38" ht="11.1" customHeight="1"/>
    <row r="3" spans="1:38" ht="84" customHeight="1">
      <c r="A3" s="633" t="str">
        <f>'Attach 3(JV)'!A3</f>
        <v xml:space="preserve">
765kV AIS Substation Extension Package (SS-91) under Transmission Network Expansion in Gujarat to increase its ATC from ISTS: Part C.
</v>
      </c>
      <c r="B3" s="634"/>
      <c r="C3" s="634"/>
      <c r="D3" s="634"/>
      <c r="E3" s="634"/>
      <c r="F3" s="236"/>
      <c r="G3" s="237"/>
      <c r="H3" s="236"/>
    </row>
    <row r="4" spans="1:38" ht="11.1" customHeight="1">
      <c r="A4" s="16"/>
      <c r="H4" s="238"/>
      <c r="I4" s="239"/>
    </row>
    <row r="5" spans="1:38" ht="20.100000000000001" customHeight="1">
      <c r="A5" s="666" t="s">
        <v>358</v>
      </c>
      <c r="B5" s="666"/>
      <c r="C5" s="666"/>
      <c r="D5" s="666"/>
      <c r="E5" s="666"/>
      <c r="F5" s="236"/>
      <c r="H5" s="238"/>
      <c r="I5" s="240"/>
    </row>
    <row r="6" spans="1:38" ht="11.1" customHeight="1">
      <c r="A6" s="20"/>
      <c r="H6" s="238"/>
      <c r="I6" s="240"/>
    </row>
    <row r="7" spans="1:38" ht="20.100000000000001" customHeight="1">
      <c r="A7" s="21" t="str">
        <f>'Attach 3(JV)'!A7</f>
        <v>Bidder’s Name and Address (Lead Partner) :</v>
      </c>
      <c r="D7" s="6" t="str">
        <f>'Attach 3(JV)'!E7</f>
        <v>To:</v>
      </c>
      <c r="H7" s="238"/>
      <c r="I7" s="240"/>
    </row>
    <row r="8" spans="1:38" s="171" customFormat="1" ht="36" customHeight="1">
      <c r="A8" s="664" t="str">
        <f>'Attach 3(JV)'!A8</f>
        <v/>
      </c>
      <c r="B8" s="664"/>
      <c r="C8" s="664"/>
      <c r="D8" s="3" t="str">
        <f>'Attach 3(JV)'!E8</f>
        <v>Contract Services</v>
      </c>
      <c r="E8" s="20"/>
      <c r="F8" s="241"/>
      <c r="G8" s="241"/>
      <c r="H8" s="242"/>
      <c r="I8" s="243"/>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row>
    <row r="9" spans="1:38" ht="20.100000000000001" customHeight="1">
      <c r="A9" s="5" t="s">
        <v>351</v>
      </c>
      <c r="B9" s="676" t="str">
        <f>'Attach 3(JV)'!B9</f>
        <v/>
      </c>
      <c r="C9" s="676"/>
      <c r="D9" s="3" t="str">
        <f>'Attach 3(JV)'!E9</f>
        <v>Power Grid Corporation of India Ltd.,</v>
      </c>
      <c r="H9" s="238"/>
      <c r="I9" s="240"/>
    </row>
    <row r="10" spans="1:38" ht="20.100000000000001" customHeight="1">
      <c r="A10" s="5" t="s">
        <v>353</v>
      </c>
      <c r="B10" s="676" t="str">
        <f>'Attach 3(JV)'!B10</f>
        <v/>
      </c>
      <c r="C10" s="676"/>
      <c r="D10" s="3" t="str">
        <f>'Attach 3(JV)'!E10</f>
        <v>"Saudamini", Plot No. 2, Sector 29</v>
      </c>
      <c r="H10" s="238"/>
      <c r="I10" s="240"/>
    </row>
    <row r="11" spans="1:38" ht="20.100000000000001" customHeight="1">
      <c r="B11" s="676" t="str">
        <f>'Attach 3(JV)'!B11</f>
        <v/>
      </c>
      <c r="C11" s="676"/>
      <c r="D11" s="3" t="str">
        <f>'Attach 3(JV)'!E11</f>
        <v>Gurgaon (Haryana) - 122001</v>
      </c>
    </row>
    <row r="12" spans="1:38" ht="15" customHeight="1">
      <c r="A12" s="20"/>
      <c r="B12" s="676" t="str">
        <f>'Attach 3(JV)'!B12</f>
        <v/>
      </c>
      <c r="C12" s="676"/>
      <c r="D12" s="3"/>
    </row>
    <row r="13" spans="1:38" ht="20.100000000000001" customHeight="1">
      <c r="A13" s="17" t="s">
        <v>346</v>
      </c>
      <c r="D13" s="30"/>
    </row>
    <row r="14" spans="1:38" ht="72" customHeight="1">
      <c r="A14" s="679" t="s">
        <v>359</v>
      </c>
      <c r="B14" s="679"/>
      <c r="C14" s="679"/>
      <c r="D14" s="679"/>
      <c r="E14" s="679"/>
    </row>
    <row r="15" spans="1:38" ht="20.100000000000001" customHeight="1">
      <c r="A15" s="147" t="s">
        <v>365</v>
      </c>
      <c r="B15" s="147" t="s">
        <v>366</v>
      </c>
      <c r="C15" s="147" t="s">
        <v>367</v>
      </c>
      <c r="D15" s="147" t="s">
        <v>347</v>
      </c>
      <c r="E15" s="147" t="s">
        <v>348</v>
      </c>
    </row>
    <row r="16" spans="1:38" ht="20.100000000000001" customHeight="1">
      <c r="A16" s="148">
        <v>1</v>
      </c>
      <c r="B16" s="285"/>
      <c r="C16" s="285"/>
      <c r="D16" s="285"/>
      <c r="E16" s="285"/>
    </row>
    <row r="17" spans="1:38" ht="20.100000000000001" customHeight="1">
      <c r="A17" s="149">
        <v>2</v>
      </c>
      <c r="B17" s="286"/>
      <c r="C17" s="286"/>
      <c r="D17" s="286"/>
      <c r="E17" s="286"/>
    </row>
    <row r="18" spans="1:38" ht="20.100000000000001" customHeight="1">
      <c r="A18" s="149">
        <v>3</v>
      </c>
      <c r="B18" s="286"/>
      <c r="C18" s="286"/>
      <c r="D18" s="286"/>
      <c r="E18" s="286"/>
    </row>
    <row r="19" spans="1:38" ht="20.100000000000001" customHeight="1">
      <c r="A19" s="149">
        <v>4</v>
      </c>
      <c r="B19" s="286"/>
      <c r="C19" s="286"/>
      <c r="D19" s="286"/>
      <c r="E19" s="286"/>
    </row>
    <row r="20" spans="1:38" ht="19.5" customHeight="1">
      <c r="A20" s="150">
        <v>5</v>
      </c>
      <c r="B20" s="287"/>
      <c r="C20" s="287"/>
      <c r="D20" s="287"/>
      <c r="E20" s="287"/>
    </row>
    <row r="21" spans="1:38" ht="62.25" customHeight="1">
      <c r="A21" s="13"/>
      <c r="B21" s="13"/>
      <c r="C21" s="13"/>
      <c r="D21" s="13"/>
      <c r="E21" s="13"/>
    </row>
    <row r="22" spans="1:38" ht="62.25" customHeight="1">
      <c r="A22" s="679" t="s">
        <v>360</v>
      </c>
      <c r="B22" s="679"/>
      <c r="C22" s="679"/>
      <c r="D22" s="679"/>
      <c r="E22" s="679"/>
    </row>
    <row r="23" spans="1:38" s="141" customFormat="1" ht="15.95" customHeight="1">
      <c r="A23" s="91"/>
      <c r="B23" s="91"/>
      <c r="C23" s="91"/>
      <c r="D23" s="91"/>
      <c r="E23" s="91"/>
      <c r="F23" s="315"/>
      <c r="G23" s="315"/>
      <c r="H23" s="315"/>
      <c r="I23" s="316"/>
      <c r="J23" s="316"/>
      <c r="K23" s="316"/>
      <c r="L23" s="316"/>
      <c r="M23" s="316"/>
      <c r="N23" s="316"/>
      <c r="O23" s="316"/>
      <c r="P23" s="316"/>
      <c r="Q23" s="316"/>
      <c r="R23" s="316"/>
      <c r="S23" s="316"/>
      <c r="T23" s="316"/>
      <c r="U23" s="316"/>
      <c r="V23" s="316"/>
      <c r="W23" s="316"/>
      <c r="X23" s="316"/>
      <c r="Y23" s="316"/>
      <c r="Z23" s="316"/>
      <c r="AA23" s="316"/>
      <c r="AB23" s="316"/>
      <c r="AC23" s="316"/>
      <c r="AD23" s="316"/>
      <c r="AE23" s="316"/>
      <c r="AF23" s="316"/>
      <c r="AG23" s="316"/>
      <c r="AH23" s="316"/>
      <c r="AI23" s="316"/>
      <c r="AJ23" s="316"/>
      <c r="AK23" s="316"/>
      <c r="AL23" s="316"/>
    </row>
    <row r="24" spans="1:38" ht="23.1" customHeight="1">
      <c r="C24" s="25"/>
    </row>
    <row r="25" spans="1:38" ht="23.1" customHeight="1">
      <c r="A25" s="24" t="s">
        <v>6</v>
      </c>
      <c r="B25" s="60" t="str">
        <f>'Attach 3(JV)'!B24</f>
        <v>--</v>
      </c>
      <c r="C25" s="25" t="s">
        <v>4</v>
      </c>
      <c r="D25" s="678" t="str">
        <f>'Attach 3(JV)'!E24</f>
        <v/>
      </c>
      <c r="E25" s="678"/>
    </row>
    <row r="26" spans="1:38" ht="56.25" customHeight="1">
      <c r="A26" s="24" t="s">
        <v>7</v>
      </c>
      <c r="B26" s="283" t="str">
        <f>'Attach 3(JV)'!B25</f>
        <v/>
      </c>
      <c r="C26" s="25" t="s">
        <v>5</v>
      </c>
      <c r="D26" s="283" t="str">
        <f>'Attach 3(JV)'!E25</f>
        <v/>
      </c>
    </row>
    <row r="27" spans="1:38" ht="23.1" customHeight="1">
      <c r="C27" s="25"/>
      <c r="D27" s="25"/>
    </row>
    <row r="28" spans="1:38" ht="20.100000000000001" customHeight="1"/>
    <row r="29" spans="1:38" ht="20.100000000000001" customHeight="1">
      <c r="A29" s="26"/>
    </row>
    <row r="30" spans="1:38" ht="20.100000000000001" customHeight="1"/>
    <row r="31" spans="1:38" ht="20.100000000000001" customHeight="1"/>
    <row r="32" spans="1:38" ht="20.100000000000001" customHeight="1">
      <c r="A32" s="26"/>
    </row>
    <row r="33" spans="1:1" ht="20.100000000000001" customHeight="1"/>
    <row r="34" spans="1:1" ht="20.100000000000001" customHeight="1">
      <c r="A34" s="26"/>
    </row>
    <row r="35" spans="1:1" ht="20.100000000000001" customHeight="1"/>
    <row r="36" spans="1:1" ht="20.100000000000001" customHeight="1">
      <c r="A36" s="26"/>
    </row>
    <row r="37" spans="1:1" ht="20.100000000000001" customHeight="1"/>
    <row r="38" spans="1:1" ht="20.100000000000001" customHeight="1"/>
    <row r="39" spans="1:1" ht="20.100000000000001" customHeight="1"/>
    <row r="40" spans="1:1" ht="20.100000000000001" customHeight="1"/>
  </sheetData>
  <sheetProtection algorithmName="SHA-512" hashValue="GfFlSK86SWB7hsCUb2V33YVTYzwsPHSpPYGTXXHKjDqqwYjfCZOzVFlx8Zz72XGI6cT9k7Yupmk44LrXrU+LXw==" saltValue="iWIZrk9yaKVEOO0xdu2Qfg==" spinCount="100000" sheet="1" formatColumns="0" formatRows="0" selectLockedCells="1"/>
  <customSheetViews>
    <customSheetView guid="{314A5725-88EF-4305-ADB5-71C2C0715870}" scale="90" showPageBreaks="1" showGridLines="0" zeroValues="0" fitToPage="1" printArea="1" view="pageBreakPreview">
      <selection activeCell="B16" sqref="B16"/>
      <pageMargins left="0.75" right="0.63" top="0.57999999999999996" bottom="0.4" header="0.34" footer="0.2"/>
      <pageSetup scale="94" orientation="portrait" r:id="rId1"/>
      <headerFooter alignWithMargins="0">
        <oddFooter>&amp;R&amp;"Book Antiqua,Bold"&amp;8 Page &amp;P of &amp;N</oddFooter>
      </headerFooter>
    </customSheetView>
    <customSheetView guid="{FB41F969-87BE-4AD1-A99C-A5F9EA1C8FCB}" scale="90" showPageBreaks="1" showGridLines="0" zeroValues="0" fitToPage="1" printArea="1" view="pageBreakPreview" topLeftCell="A10">
      <selection activeCell="B16" sqref="B16"/>
      <pageMargins left="0.75" right="0.63" top="0.57999999999999996" bottom="0.4" header="0.34" footer="0.2"/>
      <pageSetup scale="92" orientation="portrait" r:id="rId2"/>
      <headerFooter alignWithMargins="0">
        <oddFooter>&amp;R&amp;"Book Antiqua,Bold"&amp;8 Page &amp;P of &amp;N</oddFooter>
      </headerFooter>
    </customSheetView>
    <customSheetView guid="{47D52ECC-373D-4A7A-838F-7112A4A0A94F}" scale="110" showPageBreaks="1" showGridLines="0" zeroValues="0" fitToPage="1" printArea="1" view="pageBreakPreview">
      <selection activeCell="B16" sqref="B16"/>
      <pageMargins left="0.75" right="0.63" top="0.57999999999999996" bottom="0.4" header="0.34" footer="0.2"/>
      <pageSetup scale="96" orientation="portrait" r:id="rId3"/>
      <headerFooter alignWithMargins="0">
        <oddFooter>&amp;R&amp;"Book Antiqua,Bold"&amp;8 Page &amp;P of &amp;N</oddFooter>
      </headerFooter>
    </customSheetView>
    <customSheetView guid="{BA86FE7A-199D-4ABD-A444-AE6BFDF4BCC9}" scale="145" showPageBreaks="1" showGridLines="0" zeroValues="0" fitToPage="1" printArea="1" view="pageBreakPreview" topLeftCell="A4">
      <selection activeCell="B17" sqref="B17"/>
      <pageMargins left="0.75" right="0.63" top="0.57999999999999996" bottom="0.4" header="0.34" footer="0.2"/>
      <pageSetup orientation="portrait" r:id="rId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1"/>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2"/>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5"/>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2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25"/>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26"/>
      <headerFooter alignWithMargins="0">
        <oddFooter>&amp;R&amp;"Book Antiqua,Bold"&amp;8 Page &amp;P of &amp;N</oddFooter>
      </headerFooter>
    </customSheetView>
    <customSheetView guid="{347D9A5E-5167-4CD7-A121-BEAF211F64E4}" scale="110" showPageBreaks="1" showGridLines="0" zeroValues="0" fitToPage="1" printArea="1" view="pageBreakPreview">
      <selection activeCell="B16" sqref="B16"/>
      <pageMargins left="0.75" right="0.63" top="0.57999999999999996" bottom="0.4" header="0.34" footer="0.2"/>
      <pageSetup scale="96" orientation="portrait" r:id="rId27"/>
      <headerFooter alignWithMargins="0">
        <oddFooter>&amp;R&amp;"Book Antiqua,Bold"&amp;8 Page &amp;P of &amp;N</oddFooter>
      </headerFooter>
    </customSheetView>
    <customSheetView guid="{72B383D4-8341-48BE-BBCC-63C6785ABF81}" scale="110" showPageBreaks="1" showGridLines="0" zeroValues="0" fitToPage="1" printArea="1" view="pageBreakPreview" topLeftCell="A16">
      <selection activeCell="B16" sqref="B16"/>
      <pageMargins left="0.75" right="0.63" top="0.57999999999999996" bottom="0.4" header="0.34" footer="0.2"/>
      <pageSetup scale="96" orientation="portrait" r:id="rId28"/>
      <headerFooter alignWithMargins="0">
        <oddFooter>&amp;R&amp;"Book Antiqua,Bold"&amp;8 Page &amp;P of &amp;N</oddFooter>
      </headerFooter>
    </customSheetView>
    <customSheetView guid="{7706378E-40E2-4583-90AF-E6E1DCB3696C}" scale="90" showPageBreaks="1" showGridLines="0" zeroValues="0" fitToPage="1" printArea="1" view="pageBreakPreview">
      <selection activeCell="B16" sqref="B16"/>
      <pageMargins left="0.75" right="0.63" top="0.57999999999999996" bottom="0.4" header="0.34" footer="0.2"/>
      <pageSetup scale="94" orientation="portrait" r:id="rId29"/>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scale="94" orientation="portrait" r:id="rId30"/>
  <headerFooter alignWithMargins="0">
    <oddFooter>&amp;R&amp;"Book Antiqua,Bold"&amp;8 Page &amp;P of &amp;N</oddFooter>
  </headerFooter>
  <drawing r:id="rId3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indexed="15"/>
    <pageSetUpPr fitToPage="1"/>
  </sheetPr>
  <dimension ref="A1:I35"/>
  <sheetViews>
    <sheetView showGridLines="0" view="pageBreakPreview" zoomScale="90" zoomScaleSheetLayoutView="90" workbookViewId="0">
      <selection activeCell="B16" sqref="B16:E16"/>
    </sheetView>
  </sheetViews>
  <sheetFormatPr defaultRowHeight="16.5"/>
  <cols>
    <col min="1" max="1" width="12.140625" style="17" customWidth="1"/>
    <col min="2" max="2" width="20.5703125" style="17" customWidth="1"/>
    <col min="3" max="3" width="11.42578125" style="17" customWidth="1"/>
    <col min="4" max="4" width="15.42578125" style="17" customWidth="1"/>
    <col min="5" max="5" width="50.5703125" style="17" customWidth="1"/>
    <col min="6" max="8" width="9.140625" style="12"/>
    <col min="9" max="16384" width="9.140625" style="13"/>
  </cols>
  <sheetData>
    <row r="1" spans="1:9" ht="31.5" customHeight="1">
      <c r="A1" s="674" t="str">
        <f>'Attach 3(JV)'!A1</f>
        <v>Specification No. :5002002280/SUB-STATION(EXCLUDIN/DOM/A06-CC CS -7</v>
      </c>
      <c r="B1" s="674"/>
      <c r="C1" s="674"/>
      <c r="D1" s="674"/>
      <c r="E1" s="359" t="str">
        <f>"Attachment-4(B) "&amp; 'Attach 3(JV)'!AT1</f>
        <v xml:space="preserve">Attachment-4(B) </v>
      </c>
    </row>
    <row r="3" spans="1:9" ht="82.5" customHeight="1">
      <c r="A3" s="633" t="str">
        <f>'Attach 3(JV)'!A3</f>
        <v xml:space="preserve">
765kV AIS Substation Extension Package (SS-91) under Transmission Network Expansion in Gujarat to increase its ATC from ISTS: Part C.
</v>
      </c>
      <c r="B3" s="634"/>
      <c r="C3" s="634"/>
      <c r="D3" s="634"/>
      <c r="E3" s="634"/>
      <c r="F3" s="14"/>
      <c r="G3" s="15"/>
      <c r="H3" s="14"/>
    </row>
    <row r="4" spans="1:9" ht="20.100000000000001" customHeight="1">
      <c r="A4" s="16"/>
      <c r="H4" s="18"/>
      <c r="I4" s="2"/>
    </row>
    <row r="5" spans="1:9" ht="20.100000000000001" customHeight="1">
      <c r="A5" s="666" t="s">
        <v>358</v>
      </c>
      <c r="B5" s="666"/>
      <c r="C5" s="666"/>
      <c r="D5" s="666"/>
      <c r="E5" s="666"/>
      <c r="F5" s="19"/>
      <c r="H5" s="18"/>
      <c r="I5" s="4"/>
    </row>
    <row r="6" spans="1:9" ht="20.100000000000001" customHeight="1">
      <c r="A6" s="20"/>
      <c r="H6" s="18"/>
      <c r="I6" s="4"/>
    </row>
    <row r="7" spans="1:9" ht="20.100000000000001" customHeight="1">
      <c r="A7" s="21" t="str">
        <f>'Attach 3(JV)'!A7</f>
        <v>Bidder’s Name and Address (Lead Partner) :</v>
      </c>
      <c r="E7" s="6" t="str">
        <f>'Attach 3(JV)'!E7</f>
        <v>To:</v>
      </c>
      <c r="H7" s="18"/>
      <c r="I7" s="4"/>
    </row>
    <row r="8" spans="1:9" ht="36" customHeight="1">
      <c r="A8" s="664" t="str">
        <f>'Attach 3(JV)'!A8</f>
        <v/>
      </c>
      <c r="B8" s="664"/>
      <c r="C8" s="664"/>
      <c r="D8" s="664"/>
      <c r="E8" s="3" t="str">
        <f>'Attach 3(JV)'!E8</f>
        <v>Contract Services</v>
      </c>
      <c r="H8" s="18"/>
      <c r="I8" s="4"/>
    </row>
    <row r="9" spans="1:9" ht="20.100000000000001" customHeight="1">
      <c r="A9" s="5" t="s">
        <v>351</v>
      </c>
      <c r="B9" s="676" t="str">
        <f>'Attach 3(JV)'!B9</f>
        <v/>
      </c>
      <c r="C9" s="676"/>
      <c r="D9" s="676"/>
      <c r="E9" s="3" t="str">
        <f>'Attach 3(JV)'!E9</f>
        <v>Power Grid Corporation of India Ltd.,</v>
      </c>
      <c r="H9" s="18"/>
      <c r="I9" s="4"/>
    </row>
    <row r="10" spans="1:9" ht="20.100000000000001" customHeight="1">
      <c r="A10" s="5" t="s">
        <v>353</v>
      </c>
      <c r="B10" s="676" t="str">
        <f>'Attach 3(JV)'!B10</f>
        <v/>
      </c>
      <c r="C10" s="676"/>
      <c r="D10" s="676"/>
      <c r="E10" s="3" t="str">
        <f>'Attach 3(JV)'!E10</f>
        <v>"Saudamini", Plot No. 2, Sector 29</v>
      </c>
      <c r="H10" s="18"/>
      <c r="I10" s="4"/>
    </row>
    <row r="11" spans="1:9" ht="20.100000000000001" customHeight="1">
      <c r="B11" s="676" t="str">
        <f>'Attach 3(JV)'!B11</f>
        <v/>
      </c>
      <c r="C11" s="676"/>
      <c r="D11" s="676"/>
      <c r="E11" s="3" t="str">
        <f>'Attach 3(JV)'!E11</f>
        <v>Gurgaon (Haryana) - 122001</v>
      </c>
    </row>
    <row r="12" spans="1:9" ht="20.100000000000001" customHeight="1">
      <c r="A12" s="20"/>
      <c r="B12" s="676" t="str">
        <f>'Attach 3(JV)'!B12</f>
        <v/>
      </c>
      <c r="C12" s="676"/>
      <c r="D12" s="676"/>
      <c r="E12" s="3"/>
    </row>
    <row r="13" spans="1:9" ht="20.100000000000001" customHeight="1">
      <c r="A13" s="17" t="s">
        <v>346</v>
      </c>
    </row>
    <row r="14" spans="1:9" ht="20.100000000000001" customHeight="1">
      <c r="A14" s="20"/>
    </row>
    <row r="15" spans="1:9" ht="87.75" customHeight="1">
      <c r="A15" s="681" t="s">
        <v>368</v>
      </c>
      <c r="B15" s="681"/>
      <c r="C15" s="681"/>
      <c r="D15" s="681"/>
      <c r="E15" s="681"/>
    </row>
    <row r="16" spans="1:9" ht="30" customHeight="1">
      <c r="A16" s="89" t="s">
        <v>361</v>
      </c>
      <c r="B16" s="680"/>
      <c r="C16" s="680"/>
      <c r="D16" s="680"/>
      <c r="E16" s="680"/>
    </row>
    <row r="17" spans="1:5" ht="30" customHeight="1">
      <c r="A17" s="89" t="s">
        <v>362</v>
      </c>
      <c r="B17" s="680"/>
      <c r="C17" s="680"/>
      <c r="D17" s="680"/>
      <c r="E17" s="680"/>
    </row>
    <row r="18" spans="1:5" ht="30" customHeight="1">
      <c r="A18" s="89" t="s">
        <v>363</v>
      </c>
      <c r="B18" s="680"/>
      <c r="C18" s="680"/>
      <c r="D18" s="680"/>
      <c r="E18" s="680"/>
    </row>
    <row r="19" spans="1:5" ht="30" customHeight="1">
      <c r="A19" s="31" t="s">
        <v>364</v>
      </c>
      <c r="B19" s="680"/>
      <c r="C19" s="680"/>
      <c r="D19" s="680"/>
      <c r="E19" s="680"/>
    </row>
    <row r="20" spans="1:5" ht="30" customHeight="1">
      <c r="A20" s="31" t="s">
        <v>75</v>
      </c>
      <c r="B20" s="680"/>
      <c r="C20" s="680"/>
      <c r="D20" s="680"/>
      <c r="E20" s="680"/>
    </row>
    <row r="21" spans="1:5" ht="30" customHeight="1">
      <c r="A21" s="31" t="s">
        <v>78</v>
      </c>
      <c r="B21" s="680"/>
      <c r="C21" s="680"/>
      <c r="D21" s="680"/>
      <c r="E21" s="680"/>
    </row>
    <row r="22" spans="1:5" ht="16.5" customHeight="1">
      <c r="A22" s="137"/>
      <c r="B22" s="138"/>
      <c r="C22" s="138"/>
      <c r="D22" s="138"/>
      <c r="E22" s="138"/>
    </row>
    <row r="23" spans="1:5" ht="27.95" customHeight="1">
      <c r="D23" s="25"/>
    </row>
    <row r="24" spans="1:5" ht="27.95" customHeight="1">
      <c r="A24" s="24" t="s">
        <v>6</v>
      </c>
      <c r="B24" s="60" t="str">
        <f>'Attach 3(JV)'!B24</f>
        <v>--</v>
      </c>
      <c r="D24" s="25" t="s">
        <v>4</v>
      </c>
      <c r="E24" s="283" t="str">
        <f>'Attach 3(JV)'!E24</f>
        <v/>
      </c>
    </row>
    <row r="25" spans="1:5" ht="27.95" customHeight="1">
      <c r="A25" s="24" t="s">
        <v>7</v>
      </c>
      <c r="B25" s="283" t="str">
        <f>'Attach 3(JV)'!B25</f>
        <v/>
      </c>
      <c r="D25" s="25" t="s">
        <v>5</v>
      </c>
      <c r="E25" s="283" t="str">
        <f>'Attach 3(JV)'!E25</f>
        <v/>
      </c>
    </row>
    <row r="26" spans="1:5" ht="27.95" customHeight="1">
      <c r="D26" s="25"/>
    </row>
    <row r="27" spans="1:5" ht="33" customHeight="1"/>
    <row r="28" spans="1:5" ht="33" customHeight="1">
      <c r="A28" s="26"/>
    </row>
    <row r="29" spans="1:5" ht="20.100000000000001" customHeight="1"/>
    <row r="30" spans="1:5" ht="20.100000000000001" customHeight="1"/>
    <row r="31" spans="1:5" ht="20.100000000000001" customHeight="1">
      <c r="A31" s="26"/>
    </row>
    <row r="32" spans="1:5" ht="20.100000000000001" customHeight="1"/>
    <row r="33" spans="1:1" ht="20.100000000000001" customHeight="1">
      <c r="A33" s="26"/>
    </row>
    <row r="34" spans="1:1" ht="20.100000000000001" customHeight="1"/>
    <row r="35" spans="1:1">
      <c r="A35" s="26"/>
    </row>
  </sheetData>
  <sheetProtection algorithmName="SHA-512" hashValue="+J85Ba96HXfmEOt6ZoI+HhbCvUHCs8zO56v1zveQRQ4LEyX7nqWCgRLWAPRarf2716bLDplf6BLIPDUi5MGvWg==" saltValue="RZw9/1g2z9S0aV1lzE5feQ==" spinCount="100000" sheet="1" formatColumns="0" formatRows="0" selectLockedCells="1"/>
  <customSheetViews>
    <customSheetView guid="{314A5725-88EF-4305-ADB5-71C2C0715870}" scale="90" showPageBreaks="1" showGridLines="0" fitToPage="1" printArea="1" view="pageBreakPreview">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FB41F969-87BE-4AD1-A99C-A5F9EA1C8FCB}" scale="90" showPageBreaks="1" showGridLines="0" fitToPage="1" printArea="1" view="pageBreakPreview">
      <selection activeCell="B16" sqref="B16:E16"/>
      <pageMargins left="0.75" right="0.63" top="0.57999999999999996" bottom="0.6" header="0.34" footer="0.35"/>
      <pageSetup scale="91"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BA86FE7A-199D-4ABD-A444-AE6BFDF4BCC9}" scale="145" showPageBreaks="1" showGridLines="0" fitToPage="1" printArea="1" view="pageBreakPreview" topLeftCell="A10">
      <selection activeCell="B17" sqref="B17:E17"/>
      <pageMargins left="0.75" right="0.63" top="0.57999999999999996" bottom="0.6" header="0.34" footer="0.35"/>
      <pageSetup scale="91"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10"/>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15"/>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25"/>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B16" sqref="B16:E16"/>
      <pageMargins left="0.75" right="0.63" top="0.57999999999999996" bottom="0.6" header="0.34" footer="0.35"/>
      <pageSetup scale="92"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topLeftCell="A15">
      <selection activeCell="B16" sqref="B16:E16"/>
      <pageMargins left="0.75" right="0.63" top="0.57999999999999996" bottom="0.6" header="0.34" footer="0.35"/>
      <pageSetup scale="92" orientation="portrait" r:id="rId28"/>
      <headerFooter alignWithMargins="0">
        <oddFooter>&amp;R&amp;"Book Antiqua,Bold"&amp;8 Page &amp;P of &amp;N</oddFooter>
      </headerFooter>
    </customSheetView>
    <customSheetView guid="{7706378E-40E2-4583-90AF-E6E1DCB3696C}" scale="90" showPageBreaks="1" showGridLines="0" fitToPage="1" printArea="1" view="pageBreakPreview">
      <selection activeCell="B16" sqref="B16:E16"/>
      <pageMargins left="0.75" right="0.63" top="0.57999999999999996" bottom="0.6" header="0.34" footer="0.35"/>
      <pageSetup scale="92" orientation="portrait" r:id="rId29"/>
      <headerFooter alignWithMargins="0">
        <oddFooter>&amp;R&amp;"Book Antiqua,Bold"&amp;8 Page &amp;P of &amp;N</oddFooter>
      </headerFooter>
    </customSheetView>
  </customSheetViews>
  <mergeCells count="15">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 ref="B20:E20"/>
  </mergeCells>
  <phoneticPr fontId="7" type="noConversion"/>
  <pageMargins left="0.75" right="0.63" top="0.57999999999999996" bottom="0.6" header="0.34" footer="0.35"/>
  <pageSetup scale="92" orientation="portrait" r:id="rId30"/>
  <headerFooter alignWithMargins="0">
    <oddFooter>&amp;R&amp;"Book Antiqua,Bold"&amp;8 Page &amp;P of &amp;N</oddFooter>
  </headerFooter>
  <drawing r:id="rId3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indexed="11"/>
    <pageSetUpPr fitToPage="1"/>
  </sheetPr>
  <dimension ref="A1:I110"/>
  <sheetViews>
    <sheetView showGridLines="0" view="pageBreakPreview" zoomScale="80" zoomScaleSheetLayoutView="80" workbookViewId="0">
      <selection activeCell="B28" sqref="B28"/>
    </sheetView>
  </sheetViews>
  <sheetFormatPr defaultRowHeight="16.5"/>
  <cols>
    <col min="1" max="1" width="12.140625" style="17" customWidth="1"/>
    <col min="2" max="2" width="30.7109375" style="17" customWidth="1"/>
    <col min="3" max="3" width="20.42578125" style="17" customWidth="1"/>
    <col min="4" max="4" width="24.28515625" style="17" customWidth="1"/>
    <col min="5" max="5" width="35.140625" style="17" customWidth="1"/>
    <col min="6" max="7" width="9.140625" style="12"/>
    <col min="8" max="8" width="0" style="12" hidden="1" customWidth="1"/>
    <col min="9" max="16384" width="9.140625" style="13"/>
  </cols>
  <sheetData>
    <row r="1" spans="1:9" ht="32.25" customHeight="1">
      <c r="A1" s="674" t="str">
        <f>'Attach 3(JV)'!A1</f>
        <v>Specification No. :5002002280/SUB-STATION(EXCLUDIN/DOM/A06-CC CS -7</v>
      </c>
      <c r="B1" s="674"/>
      <c r="C1" s="674"/>
      <c r="D1" s="682" t="str">
        <f>"Attachment-5 " &amp; 'Attach 3(JV)'!AT1</f>
        <v xml:space="preserve">Attachment-5 </v>
      </c>
      <c r="E1" s="682"/>
    </row>
    <row r="2" spans="1:9" ht="8.1" customHeight="1"/>
    <row r="3" spans="1:9" ht="81.75" customHeight="1">
      <c r="A3" s="633" t="str">
        <f>'Attach 3(JV)'!A3</f>
        <v xml:space="preserve">
765kV AIS Substation Extension Package (SS-91) under Transmission Network Expansion in Gujarat to increase its ATC from ISTS: Part C.
</v>
      </c>
      <c r="B3" s="634"/>
      <c r="C3" s="634"/>
      <c r="D3" s="634"/>
      <c r="E3" s="634"/>
      <c r="F3" s="14"/>
      <c r="G3" s="15"/>
      <c r="H3" s="14"/>
    </row>
    <row r="4" spans="1:9" ht="3.75" hidden="1" customHeight="1">
      <c r="A4" s="16"/>
      <c r="H4" s="18"/>
      <c r="I4" s="2"/>
    </row>
    <row r="5" spans="1:9" ht="20.100000000000001" customHeight="1">
      <c r="A5" s="666" t="s">
        <v>369</v>
      </c>
      <c r="B5" s="666"/>
      <c r="C5" s="666"/>
      <c r="D5" s="666"/>
      <c r="E5" s="666"/>
      <c r="F5" s="19"/>
      <c r="H5" s="18"/>
      <c r="I5" s="4"/>
    </row>
    <row r="6" spans="1:9" ht="8.1" customHeight="1">
      <c r="A6" s="20"/>
      <c r="H6" s="18"/>
      <c r="I6" s="4"/>
    </row>
    <row r="7" spans="1:9" ht="20.100000000000001" customHeight="1">
      <c r="A7" s="21" t="str">
        <f>'Attach 3(JV)'!A7</f>
        <v>Bidder’s Name and Address (Lead Partner) :</v>
      </c>
      <c r="B7" s="20"/>
      <c r="C7" s="20"/>
      <c r="D7" s="6" t="str">
        <f>'Attach 3(JV)'!E7</f>
        <v>To:</v>
      </c>
      <c r="H7" s="18"/>
      <c r="I7" s="4"/>
    </row>
    <row r="8" spans="1:9" ht="36" customHeight="1">
      <c r="A8" s="664" t="str">
        <f>'Attach 3(JV)'!A8</f>
        <v/>
      </c>
      <c r="B8" s="664"/>
      <c r="C8" s="664"/>
      <c r="D8" s="3" t="str">
        <f>'Attach 3(JV)'!E8</f>
        <v>Contract Services</v>
      </c>
      <c r="H8" s="18"/>
      <c r="I8" s="4"/>
    </row>
    <row r="9" spans="1:9" ht="20.100000000000001" customHeight="1">
      <c r="A9" s="5" t="s">
        <v>351</v>
      </c>
      <c r="B9" s="676" t="str">
        <f>'Attach 3(JV)'!B9</f>
        <v/>
      </c>
      <c r="C9" s="676"/>
      <c r="D9" s="3" t="str">
        <f>'Attach 3(JV)'!E9</f>
        <v>Power Grid Corporation of India Ltd.,</v>
      </c>
      <c r="H9" s="18"/>
      <c r="I9" s="4"/>
    </row>
    <row r="10" spans="1:9" ht="20.100000000000001" customHeight="1">
      <c r="A10" s="5" t="s">
        <v>353</v>
      </c>
      <c r="B10" s="676" t="str">
        <f>'Attach 3(JV)'!B10</f>
        <v/>
      </c>
      <c r="C10" s="676"/>
      <c r="D10" s="3" t="str">
        <f>'Attach 3(JV)'!E10</f>
        <v>"Saudamini", Plot No. 2, Sector 29</v>
      </c>
      <c r="H10" s="18"/>
      <c r="I10" s="4"/>
    </row>
    <row r="11" spans="1:9" ht="20.100000000000001" customHeight="1">
      <c r="B11" s="676" t="str">
        <f>'Attach 3(JV)'!B11</f>
        <v/>
      </c>
      <c r="C11" s="676"/>
      <c r="D11" s="3" t="str">
        <f>'Attach 3(JV)'!E11</f>
        <v>Gurgaon (Haryana) - 122001</v>
      </c>
    </row>
    <row r="12" spans="1:9" ht="17.25" customHeight="1">
      <c r="A12" s="20"/>
      <c r="B12" s="676" t="str">
        <f>'Attach 3(JV)'!B12</f>
        <v/>
      </c>
      <c r="C12" s="676"/>
      <c r="D12" s="3"/>
    </row>
    <row r="13" spans="1:9" ht="20.100000000000001" customHeight="1">
      <c r="A13" s="17" t="s">
        <v>346</v>
      </c>
      <c r="D13" s="30"/>
    </row>
    <row r="14" spans="1:9" ht="45.75" customHeight="1">
      <c r="A14" s="672" t="s">
        <v>370</v>
      </c>
      <c r="B14" s="672"/>
      <c r="C14" s="672"/>
      <c r="D14" s="672"/>
      <c r="E14" s="672"/>
      <c r="F14" s="22"/>
      <c r="G14" s="22"/>
      <c r="H14" s="22"/>
    </row>
    <row r="15" spans="1:9" ht="32.1" customHeight="1">
      <c r="A15" s="695" t="s">
        <v>349</v>
      </c>
      <c r="B15" s="695" t="s">
        <v>367</v>
      </c>
      <c r="C15" s="695" t="s">
        <v>371</v>
      </c>
      <c r="D15" s="693" t="s">
        <v>372</v>
      </c>
      <c r="E15" s="694"/>
      <c r="F15" s="22"/>
      <c r="G15" s="22"/>
      <c r="H15" s="22"/>
    </row>
    <row r="16" spans="1:9" ht="19.5" customHeight="1">
      <c r="A16" s="696"/>
      <c r="B16" s="696"/>
      <c r="C16" s="696"/>
      <c r="D16" s="35" t="s">
        <v>373</v>
      </c>
      <c r="E16" s="35" t="s">
        <v>374</v>
      </c>
      <c r="F16" s="22"/>
      <c r="G16" s="22"/>
      <c r="H16" s="22"/>
    </row>
    <row r="17" spans="1:8" ht="21.95" customHeight="1">
      <c r="A17" s="131">
        <v>1</v>
      </c>
      <c r="B17" s="295"/>
      <c r="C17" s="295"/>
      <c r="D17" s="295"/>
      <c r="E17" s="295"/>
      <c r="F17" s="22"/>
      <c r="G17" s="22"/>
      <c r="H17" s="22"/>
    </row>
    <row r="18" spans="1:8" ht="21.95" customHeight="1">
      <c r="A18" s="132">
        <v>2</v>
      </c>
      <c r="B18" s="295"/>
      <c r="C18" s="295"/>
      <c r="D18" s="295"/>
      <c r="E18" s="295"/>
      <c r="F18" s="22"/>
      <c r="G18" s="22"/>
      <c r="H18" s="22"/>
    </row>
    <row r="19" spans="1:8" ht="21.95" customHeight="1">
      <c r="A19" s="132">
        <v>3</v>
      </c>
      <c r="B19" s="295"/>
      <c r="C19" s="295"/>
      <c r="D19" s="295"/>
      <c r="E19" s="295"/>
      <c r="F19" s="22"/>
      <c r="G19" s="22"/>
      <c r="H19" s="22"/>
    </row>
    <row r="20" spans="1:8" ht="21.95" customHeight="1">
      <c r="A20" s="132">
        <v>4</v>
      </c>
      <c r="B20" s="295"/>
      <c r="C20" s="295"/>
      <c r="D20" s="295"/>
      <c r="E20" s="295"/>
      <c r="F20" s="208"/>
      <c r="G20" s="208"/>
      <c r="H20" s="210" t="b">
        <v>0</v>
      </c>
    </row>
    <row r="21" spans="1:8" ht="21.95" customHeight="1">
      <c r="A21" s="133">
        <v>5</v>
      </c>
      <c r="B21" s="295"/>
      <c r="C21" s="295"/>
      <c r="D21" s="295"/>
      <c r="E21" s="295"/>
      <c r="F21" s="208"/>
      <c r="G21" s="208"/>
      <c r="H21" s="209"/>
    </row>
    <row r="22" spans="1:8" ht="18" customHeight="1">
      <c r="A22" s="206"/>
      <c r="B22" s="207"/>
      <c r="C22" s="207"/>
      <c r="D22" s="207"/>
      <c r="E22" s="207"/>
      <c r="F22" s="205"/>
      <c r="G22" s="205"/>
      <c r="H22" s="201"/>
    </row>
    <row r="23" spans="1:8" ht="9" customHeight="1">
      <c r="A23" s="354"/>
      <c r="B23" s="355"/>
      <c r="C23" s="355"/>
      <c r="D23" s="355"/>
      <c r="E23" s="355"/>
      <c r="F23" s="205"/>
      <c r="G23" s="205"/>
      <c r="H23" s="201"/>
    </row>
    <row r="24" spans="1:8" ht="38.25" customHeight="1">
      <c r="A24" s="683" t="s">
        <v>504</v>
      </c>
      <c r="B24" s="684"/>
      <c r="C24" s="684"/>
      <c r="D24" s="684"/>
      <c r="E24" s="684"/>
      <c r="F24" s="205"/>
      <c r="G24" s="205"/>
      <c r="H24" s="201"/>
    </row>
    <row r="25" spans="1:8" ht="54.75" customHeight="1">
      <c r="A25" s="697" t="s">
        <v>80</v>
      </c>
      <c r="B25" s="697"/>
      <c r="C25" s="697"/>
      <c r="D25" s="697"/>
      <c r="E25" s="697"/>
      <c r="F25" s="200"/>
      <c r="G25" s="200"/>
      <c r="H25" s="201"/>
    </row>
    <row r="26" spans="1:8" ht="32.1" customHeight="1">
      <c r="A26" s="695" t="s">
        <v>349</v>
      </c>
      <c r="B26" s="695" t="s">
        <v>367</v>
      </c>
      <c r="C26" s="695" t="s">
        <v>102</v>
      </c>
      <c r="D26" s="693" t="s">
        <v>103</v>
      </c>
      <c r="E26" s="694"/>
      <c r="F26" s="22"/>
      <c r="G26" s="22"/>
      <c r="H26" s="22"/>
    </row>
    <row r="27" spans="1:8" ht="22.5" customHeight="1">
      <c r="A27" s="696"/>
      <c r="B27" s="696"/>
      <c r="C27" s="696"/>
      <c r="D27" s="35" t="s">
        <v>104</v>
      </c>
      <c r="E27" s="35" t="s">
        <v>105</v>
      </c>
      <c r="F27" s="22"/>
      <c r="G27" s="22"/>
      <c r="H27" s="22"/>
    </row>
    <row r="28" spans="1:8" ht="21.95" customHeight="1">
      <c r="A28" s="198">
        <v>1</v>
      </c>
      <c r="B28" s="294"/>
      <c r="C28" s="294"/>
      <c r="D28" s="294"/>
      <c r="E28" s="294"/>
      <c r="F28" s="22"/>
      <c r="G28" s="22"/>
      <c r="H28" s="22"/>
    </row>
    <row r="29" spans="1:8" ht="21.95" customHeight="1">
      <c r="A29" s="198">
        <v>2</v>
      </c>
      <c r="B29" s="294"/>
      <c r="C29" s="294"/>
      <c r="D29" s="294"/>
      <c r="E29" s="294"/>
    </row>
    <row r="30" spans="1:8" ht="21.95" customHeight="1">
      <c r="A30" s="199">
        <v>3</v>
      </c>
      <c r="B30" s="294"/>
      <c r="C30" s="294"/>
      <c r="D30" s="294"/>
      <c r="E30" s="294"/>
    </row>
    <row r="31" spans="1:8" ht="3.75" customHeight="1">
      <c r="A31" s="174"/>
      <c r="B31" s="174"/>
      <c r="C31" s="174"/>
      <c r="D31" s="174"/>
      <c r="E31" s="174"/>
      <c r="F31" s="22"/>
      <c r="G31" s="22"/>
      <c r="H31" s="22"/>
    </row>
    <row r="32" spans="1:8" ht="11.25" customHeight="1">
      <c r="A32" s="91"/>
      <c r="B32" s="91"/>
      <c r="C32" s="25"/>
      <c r="D32" s="91"/>
      <c r="E32" s="91"/>
      <c r="F32" s="22"/>
      <c r="G32" s="22"/>
      <c r="H32" s="22"/>
    </row>
    <row r="33" spans="1:5" ht="15.95" customHeight="1">
      <c r="A33" s="24" t="s">
        <v>6</v>
      </c>
      <c r="B33" s="60" t="str">
        <f>'Attach 3(JV)'!B24</f>
        <v>--</v>
      </c>
      <c r="D33" s="25" t="s">
        <v>4</v>
      </c>
      <c r="E33" s="283" t="str">
        <f>'Attach 3(JV)'!E24</f>
        <v/>
      </c>
    </row>
    <row r="34" spans="1:5" ht="15.95" customHeight="1">
      <c r="A34" s="24" t="s">
        <v>7</v>
      </c>
      <c r="B34" s="283" t="str">
        <f>'Attach 3(JV)'!B25</f>
        <v/>
      </c>
      <c r="D34" s="25" t="s">
        <v>5</v>
      </c>
      <c r="E34" s="283" t="str">
        <f>'Attach 3(JV)'!E25</f>
        <v/>
      </c>
    </row>
    <row r="35" spans="1:5" ht="15.95" customHeight="1">
      <c r="A35" s="13"/>
      <c r="B35" s="13"/>
      <c r="C35" s="25"/>
      <c r="D35" s="13"/>
      <c r="E35" s="13"/>
    </row>
    <row r="36" spans="1:5" ht="20.100000000000001" customHeight="1">
      <c r="A36" s="9" t="str">
        <f>A1</f>
        <v>Specification No. :5002002280/SUB-STATION(EXCLUDIN/DOM/A06-CC CS -7</v>
      </c>
      <c r="B36" s="10"/>
      <c r="C36" s="10"/>
      <c r="D36" s="10"/>
      <c r="E36" s="29" t="str">
        <f>"Annexure I to " &amp;D1</f>
        <v xml:space="preserve">Annexure I to Attachment-5 </v>
      </c>
    </row>
    <row r="37" spans="1:5" ht="18" customHeight="1">
      <c r="A37" s="26"/>
    </row>
    <row r="38" spans="1:5" ht="18" customHeight="1">
      <c r="A38" s="687" t="s">
        <v>369</v>
      </c>
      <c r="B38" s="687"/>
      <c r="C38" s="687"/>
      <c r="D38" s="687"/>
      <c r="E38" s="687"/>
    </row>
    <row r="39" spans="1:5" ht="18" customHeight="1">
      <c r="B39" s="91"/>
    </row>
    <row r="40" spans="1:5" ht="42" customHeight="1">
      <c r="A40" s="688" t="s">
        <v>349</v>
      </c>
      <c r="B40" s="690" t="s">
        <v>367</v>
      </c>
      <c r="C40" s="690" t="s">
        <v>371</v>
      </c>
      <c r="D40" s="693" t="s">
        <v>372</v>
      </c>
      <c r="E40" s="694"/>
    </row>
    <row r="41" spans="1:5" ht="23.25" customHeight="1">
      <c r="A41" s="689"/>
      <c r="B41" s="691"/>
      <c r="C41" s="691"/>
      <c r="D41" s="35" t="s">
        <v>373</v>
      </c>
      <c r="E41" s="35" t="s">
        <v>374</v>
      </c>
    </row>
    <row r="42" spans="1:5" ht="18" customHeight="1">
      <c r="A42" s="175"/>
      <c r="B42" s="175"/>
      <c r="C42" s="175"/>
      <c r="D42" s="175"/>
      <c r="E42" s="175"/>
    </row>
    <row r="43" spans="1:5" ht="18" customHeight="1">
      <c r="A43" s="175"/>
      <c r="B43" s="175"/>
      <c r="C43" s="175"/>
      <c r="D43" s="175"/>
      <c r="E43" s="175"/>
    </row>
    <row r="44" spans="1:5" ht="18" customHeight="1">
      <c r="A44" s="175"/>
      <c r="B44" s="175"/>
      <c r="C44" s="175"/>
      <c r="D44" s="175"/>
      <c r="E44" s="175"/>
    </row>
    <row r="45" spans="1:5" ht="18" customHeight="1">
      <c r="A45" s="175"/>
      <c r="B45" s="175"/>
      <c r="C45" s="175"/>
      <c r="D45" s="175"/>
      <c r="E45" s="175"/>
    </row>
    <row r="46" spans="1:5" ht="18" customHeight="1">
      <c r="A46" s="175"/>
      <c r="B46" s="175"/>
      <c r="C46" s="175"/>
      <c r="D46" s="175"/>
      <c r="E46" s="175"/>
    </row>
    <row r="47" spans="1:5" ht="18" customHeight="1">
      <c r="A47" s="175"/>
      <c r="B47" s="175"/>
      <c r="C47" s="175"/>
      <c r="D47" s="175"/>
      <c r="E47" s="175"/>
    </row>
    <row r="48" spans="1:5" ht="18" customHeight="1">
      <c r="A48" s="175"/>
      <c r="B48" s="175"/>
      <c r="C48" s="175"/>
      <c r="D48" s="175"/>
      <c r="E48" s="175"/>
    </row>
    <row r="49" spans="1:5" ht="18" customHeight="1">
      <c r="A49" s="175"/>
      <c r="B49" s="175"/>
      <c r="C49" s="175"/>
      <c r="D49" s="175"/>
      <c r="E49" s="175"/>
    </row>
    <row r="50" spans="1:5" ht="18" customHeight="1">
      <c r="A50" s="175"/>
      <c r="B50" s="175"/>
      <c r="C50" s="175"/>
      <c r="D50" s="175"/>
      <c r="E50" s="175"/>
    </row>
    <row r="51" spans="1:5" ht="18" customHeight="1">
      <c r="A51" s="175"/>
      <c r="B51" s="175"/>
      <c r="C51" s="175"/>
      <c r="D51" s="175"/>
      <c r="E51" s="175"/>
    </row>
    <row r="52" spans="1:5" ht="18" customHeight="1">
      <c r="A52" s="175"/>
      <c r="B52" s="175"/>
      <c r="C52" s="175"/>
      <c r="D52" s="175"/>
      <c r="E52" s="175"/>
    </row>
    <row r="53" spans="1:5" ht="18" customHeight="1">
      <c r="A53" s="175"/>
      <c r="B53" s="175"/>
      <c r="C53" s="175"/>
      <c r="D53" s="175"/>
      <c r="E53" s="175"/>
    </row>
    <row r="54" spans="1:5" ht="18" customHeight="1">
      <c r="A54" s="175"/>
      <c r="B54" s="175"/>
      <c r="C54" s="175"/>
      <c r="D54" s="175"/>
      <c r="E54" s="175"/>
    </row>
    <row r="55" spans="1:5" ht="18" customHeight="1">
      <c r="A55" s="175"/>
      <c r="B55" s="175"/>
      <c r="C55" s="175"/>
      <c r="D55" s="175"/>
      <c r="E55" s="175"/>
    </row>
    <row r="56" spans="1:5" ht="18" customHeight="1">
      <c r="A56" s="175"/>
      <c r="B56" s="175"/>
      <c r="C56" s="175"/>
      <c r="D56" s="175"/>
      <c r="E56" s="175"/>
    </row>
    <row r="57" spans="1:5" ht="18" customHeight="1">
      <c r="A57" s="175"/>
      <c r="B57" s="175"/>
      <c r="C57" s="175"/>
      <c r="D57" s="175"/>
      <c r="E57" s="175"/>
    </row>
    <row r="58" spans="1:5" ht="18" customHeight="1">
      <c r="A58" s="175"/>
      <c r="B58" s="175"/>
      <c r="C58" s="175"/>
      <c r="D58" s="175"/>
      <c r="E58" s="175"/>
    </row>
    <row r="59" spans="1:5" ht="18" customHeight="1">
      <c r="A59" s="175"/>
      <c r="B59" s="175"/>
      <c r="C59" s="175"/>
      <c r="D59" s="175"/>
      <c r="E59" s="175"/>
    </row>
    <row r="60" spans="1:5" ht="18" customHeight="1">
      <c r="A60" s="175"/>
      <c r="B60" s="175"/>
      <c r="C60" s="175"/>
      <c r="D60" s="175"/>
      <c r="E60" s="175"/>
    </row>
    <row r="61" spans="1:5" ht="18" customHeight="1">
      <c r="A61" s="175"/>
      <c r="B61" s="175"/>
      <c r="C61" s="175"/>
      <c r="D61" s="175"/>
      <c r="E61" s="175"/>
    </row>
    <row r="62" spans="1:5" ht="18" customHeight="1">
      <c r="A62" s="175"/>
      <c r="B62" s="175"/>
      <c r="C62" s="175"/>
      <c r="D62" s="175"/>
      <c r="E62" s="175"/>
    </row>
    <row r="63" spans="1:5" ht="18" customHeight="1">
      <c r="A63" s="175"/>
      <c r="B63" s="175"/>
      <c r="C63" s="175"/>
      <c r="D63" s="175"/>
      <c r="E63" s="175"/>
    </row>
    <row r="64" spans="1:5" ht="18" customHeight="1">
      <c r="A64" s="175"/>
      <c r="B64" s="175"/>
      <c r="C64" s="175"/>
      <c r="D64" s="175"/>
      <c r="E64" s="175"/>
    </row>
    <row r="65" spans="1:5" ht="18" customHeight="1">
      <c r="A65" s="175"/>
      <c r="B65" s="175"/>
      <c r="C65" s="175"/>
      <c r="D65" s="175"/>
      <c r="E65" s="175"/>
    </row>
    <row r="66" spans="1:5" ht="18" customHeight="1">
      <c r="A66" s="175"/>
      <c r="B66" s="175"/>
      <c r="C66" s="175"/>
      <c r="D66" s="175"/>
      <c r="E66" s="175"/>
    </row>
    <row r="67" spans="1:5" ht="18" customHeight="1">
      <c r="A67" s="176"/>
      <c r="B67" s="176"/>
      <c r="C67" s="176"/>
      <c r="D67" s="176"/>
      <c r="E67" s="176"/>
    </row>
    <row r="68" spans="1:5" ht="18" customHeight="1"/>
    <row r="69" spans="1:5" ht="24" customHeight="1">
      <c r="C69" s="25"/>
    </row>
    <row r="70" spans="1:5" ht="24" customHeight="1">
      <c r="A70" s="24" t="s">
        <v>6</v>
      </c>
      <c r="B70" s="60" t="str">
        <f>B33</f>
        <v>--</v>
      </c>
      <c r="C70" s="25" t="s">
        <v>4</v>
      </c>
      <c r="D70" s="283" t="str">
        <f>E33</f>
        <v/>
      </c>
    </row>
    <row r="71" spans="1:5" ht="24" customHeight="1">
      <c r="A71" s="24" t="s">
        <v>7</v>
      </c>
      <c r="B71" s="288" t="str">
        <f>B34</f>
        <v/>
      </c>
      <c r="C71" s="25" t="s">
        <v>5</v>
      </c>
      <c r="D71" s="283" t="str">
        <f>E34</f>
        <v/>
      </c>
    </row>
    <row r="72" spans="1:5" ht="24" customHeight="1">
      <c r="A72" s="24"/>
      <c r="B72" s="60"/>
      <c r="C72" s="25"/>
      <c r="D72" s="27"/>
    </row>
    <row r="73" spans="1:5" ht="20.100000000000001" customHeight="1">
      <c r="A73" s="9" t="str">
        <f>A1</f>
        <v>Specification No. :5002002280/SUB-STATION(EXCLUDIN/DOM/A06-CC CS -7</v>
      </c>
      <c r="B73" s="10"/>
      <c r="C73" s="10"/>
      <c r="D73" s="10"/>
      <c r="E73" s="29" t="str">
        <f>E36</f>
        <v xml:space="preserve">Annexure I to Attachment-5 </v>
      </c>
    </row>
    <row r="74" spans="1:5" ht="18" customHeight="1">
      <c r="A74" s="26"/>
    </row>
    <row r="75" spans="1:5" ht="18" customHeight="1">
      <c r="A75" s="687" t="s">
        <v>369</v>
      </c>
      <c r="B75" s="687"/>
      <c r="C75" s="687"/>
      <c r="D75" s="687"/>
      <c r="E75" s="687"/>
    </row>
    <row r="76" spans="1:5" ht="18" customHeight="1">
      <c r="B76" s="91"/>
    </row>
    <row r="77" spans="1:5" ht="37.5" customHeight="1">
      <c r="A77" s="688" t="s">
        <v>349</v>
      </c>
      <c r="B77" s="690" t="s">
        <v>367</v>
      </c>
      <c r="C77" s="690" t="s">
        <v>372</v>
      </c>
      <c r="D77" s="685" t="s">
        <v>372</v>
      </c>
      <c r="E77" s="686"/>
    </row>
    <row r="78" spans="1:5" ht="24" customHeight="1">
      <c r="A78" s="689"/>
      <c r="B78" s="692"/>
      <c r="C78" s="692"/>
      <c r="D78" s="37" t="s">
        <v>373</v>
      </c>
      <c r="E78" s="37" t="s">
        <v>374</v>
      </c>
    </row>
    <row r="79" spans="1:5" ht="18" customHeight="1">
      <c r="A79" s="175"/>
      <c r="B79" s="175"/>
      <c r="C79" s="175"/>
      <c r="D79" s="175"/>
      <c r="E79" s="175"/>
    </row>
    <row r="80" spans="1:5" ht="18" customHeight="1">
      <c r="A80" s="175"/>
      <c r="B80" s="175"/>
      <c r="C80" s="175"/>
      <c r="D80" s="175"/>
      <c r="E80" s="175"/>
    </row>
    <row r="81" spans="1:5" ht="18" customHeight="1">
      <c r="A81" s="175"/>
      <c r="B81" s="175"/>
      <c r="C81" s="175"/>
      <c r="D81" s="175"/>
      <c r="E81" s="175"/>
    </row>
    <row r="82" spans="1:5" ht="18" customHeight="1">
      <c r="A82" s="175"/>
      <c r="B82" s="175"/>
      <c r="C82" s="175"/>
      <c r="D82" s="175"/>
      <c r="E82" s="175"/>
    </row>
    <row r="83" spans="1:5" ht="18" customHeight="1">
      <c r="A83" s="175"/>
      <c r="B83" s="175"/>
      <c r="C83" s="175"/>
      <c r="D83" s="175"/>
      <c r="E83" s="175"/>
    </row>
    <row r="84" spans="1:5" ht="18" customHeight="1">
      <c r="A84" s="175"/>
      <c r="B84" s="175"/>
      <c r="C84" s="175"/>
      <c r="D84" s="175"/>
      <c r="E84" s="175"/>
    </row>
    <row r="85" spans="1:5" ht="18" customHeight="1">
      <c r="A85" s="175"/>
      <c r="B85" s="175"/>
      <c r="C85" s="175"/>
      <c r="D85" s="175"/>
      <c r="E85" s="175"/>
    </row>
    <row r="86" spans="1:5" ht="18" customHeight="1">
      <c r="A86" s="175"/>
      <c r="B86" s="175"/>
      <c r="C86" s="175"/>
      <c r="D86" s="175"/>
      <c r="E86" s="175"/>
    </row>
    <row r="87" spans="1:5" ht="18" customHeight="1">
      <c r="A87" s="175"/>
      <c r="B87" s="175"/>
      <c r="C87" s="175"/>
      <c r="D87" s="175"/>
      <c r="E87" s="175"/>
    </row>
    <row r="88" spans="1:5" ht="18" customHeight="1">
      <c r="A88" s="175"/>
      <c r="B88" s="175"/>
      <c r="C88" s="175"/>
      <c r="D88" s="175"/>
      <c r="E88" s="175"/>
    </row>
    <row r="89" spans="1:5" ht="18" customHeight="1">
      <c r="A89" s="175"/>
      <c r="B89" s="175"/>
      <c r="C89" s="175"/>
      <c r="D89" s="175"/>
      <c r="E89" s="175"/>
    </row>
    <row r="90" spans="1:5" ht="18" customHeight="1">
      <c r="A90" s="175"/>
      <c r="B90" s="175"/>
      <c r="C90" s="175"/>
      <c r="D90" s="175"/>
      <c r="E90" s="175"/>
    </row>
    <row r="91" spans="1:5" ht="18" customHeight="1">
      <c r="A91" s="175"/>
      <c r="B91" s="175"/>
      <c r="C91" s="175"/>
      <c r="D91" s="175"/>
      <c r="E91" s="175"/>
    </row>
    <row r="92" spans="1:5" ht="18" customHeight="1">
      <c r="A92" s="175"/>
      <c r="B92" s="175"/>
      <c r="C92" s="175"/>
      <c r="D92" s="175"/>
      <c r="E92" s="175"/>
    </row>
    <row r="93" spans="1:5" ht="18" customHeight="1">
      <c r="A93" s="175"/>
      <c r="B93" s="175"/>
      <c r="C93" s="175"/>
      <c r="D93" s="175"/>
      <c r="E93" s="175"/>
    </row>
    <row r="94" spans="1:5" ht="18" customHeight="1">
      <c r="A94" s="175"/>
      <c r="B94" s="175"/>
      <c r="C94" s="175"/>
      <c r="D94" s="175"/>
      <c r="E94" s="175"/>
    </row>
    <row r="95" spans="1:5" ht="18" customHeight="1">
      <c r="A95" s="175"/>
      <c r="B95" s="175"/>
      <c r="C95" s="175"/>
      <c r="D95" s="175"/>
      <c r="E95" s="175"/>
    </row>
    <row r="96" spans="1:5" ht="18" customHeight="1">
      <c r="A96" s="175"/>
      <c r="B96" s="175"/>
      <c r="C96" s="175"/>
      <c r="D96" s="175"/>
      <c r="E96" s="175"/>
    </row>
    <row r="97" spans="1:5" ht="18" customHeight="1">
      <c r="A97" s="175"/>
      <c r="B97" s="175"/>
      <c r="C97" s="175"/>
      <c r="D97" s="175"/>
      <c r="E97" s="175"/>
    </row>
    <row r="98" spans="1:5" ht="18" customHeight="1">
      <c r="A98" s="175"/>
      <c r="B98" s="175"/>
      <c r="C98" s="175"/>
      <c r="D98" s="175"/>
      <c r="E98" s="175"/>
    </row>
    <row r="99" spans="1:5" ht="18" customHeight="1">
      <c r="A99" s="175"/>
      <c r="B99" s="175"/>
      <c r="C99" s="175"/>
      <c r="D99" s="175"/>
      <c r="E99" s="175"/>
    </row>
    <row r="100" spans="1:5" ht="18" customHeight="1">
      <c r="A100" s="175"/>
      <c r="B100" s="175"/>
      <c r="C100" s="175"/>
      <c r="D100" s="175"/>
      <c r="E100" s="175"/>
    </row>
    <row r="101" spans="1:5" ht="18" customHeight="1">
      <c r="A101" s="175"/>
      <c r="B101" s="175"/>
      <c r="C101" s="175"/>
      <c r="D101" s="175"/>
      <c r="E101" s="175"/>
    </row>
    <row r="102" spans="1:5" ht="18" customHeight="1">
      <c r="A102" s="175"/>
      <c r="B102" s="175"/>
      <c r="C102" s="175"/>
      <c r="D102" s="175"/>
      <c r="E102" s="175"/>
    </row>
    <row r="103" spans="1:5" ht="18" customHeight="1">
      <c r="A103" s="175"/>
      <c r="B103" s="175"/>
      <c r="C103" s="175"/>
      <c r="D103" s="175"/>
      <c r="E103" s="175"/>
    </row>
    <row r="104" spans="1:5" ht="18" customHeight="1">
      <c r="A104" s="176"/>
      <c r="B104" s="176"/>
      <c r="C104" s="176"/>
      <c r="D104" s="176"/>
      <c r="E104" s="176"/>
    </row>
    <row r="105" spans="1:5" ht="18" customHeight="1"/>
    <row r="106" spans="1:5" ht="24" customHeight="1">
      <c r="C106" s="25"/>
    </row>
    <row r="107" spans="1:5" ht="24" customHeight="1">
      <c r="A107" s="24" t="s">
        <v>6</v>
      </c>
      <c r="B107" s="60" t="str">
        <f>B70</f>
        <v>--</v>
      </c>
      <c r="C107" s="25" t="s">
        <v>4</v>
      </c>
      <c r="D107" s="283" t="str">
        <f>D70</f>
        <v/>
      </c>
    </row>
    <row r="108" spans="1:5" ht="24" customHeight="1">
      <c r="A108" s="24" t="s">
        <v>7</v>
      </c>
      <c r="B108" s="288" t="str">
        <f>B71</f>
        <v/>
      </c>
      <c r="C108" s="25" t="s">
        <v>5</v>
      </c>
      <c r="D108" s="283" t="str">
        <f>D71</f>
        <v/>
      </c>
    </row>
    <row r="109" spans="1:5" ht="24" customHeight="1">
      <c r="A109" s="13"/>
      <c r="B109" s="13"/>
      <c r="C109" s="25"/>
      <c r="D109" s="13"/>
      <c r="E109" s="13"/>
    </row>
    <row r="110" spans="1:5" ht="33" customHeight="1">
      <c r="A110" s="91"/>
      <c r="B110" s="91"/>
      <c r="C110" s="91"/>
      <c r="D110" s="151"/>
      <c r="E110" s="91"/>
    </row>
  </sheetData>
  <sheetProtection algorithmName="SHA-512" hashValue="592drTFmlNDCcL/P3+kcyJpqfIbYUvT8WpJt/ioMlZC+bfbkdoFVHjZUXjILqUclSbBaG2FQQBtvl3AuDW8RIg==" saltValue="WUkqxhzEeFQBMKE2VDG2xQ==" spinCount="100000" sheet="1" formatColumns="0" formatRows="0" selectLockedCells="1"/>
  <customSheetViews>
    <customSheetView guid="{314A5725-88EF-4305-ADB5-71C2C0715870}" scale="80" showPageBreaks="1" showGridLines="0" fitToPage="1" printArea="1" hiddenRows="1" hiddenColumns="1" view="pageBreakPreview">
      <selection activeCell="B28" sqref="B28"/>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FB41F969-87BE-4AD1-A99C-A5F9EA1C8FCB}"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2" orientation="portrait" r:id="rId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3"/>
      <headerFooter alignWithMargins="0">
        <oddFooter>&amp;R&amp;"Book Antiqua,Bold"&amp;8 Page &amp;P of &amp;N</oddFooter>
      </headerFooter>
    </customSheetView>
    <customSheetView guid="{BA86FE7A-199D-4ABD-A444-AE6BFDF4BCC9}" scale="130" showPageBreaks="1" showGridLines="0" fitToPage="1" printArea="1" hiddenRows="1" hiddenColumns="1" view="pageBreakPreview" topLeftCell="A26">
      <selection activeCell="C44" sqref="C44"/>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5"/>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1"/>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2"/>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5"/>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20"/>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1"/>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25"/>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6"/>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27"/>
      <headerFooter alignWithMargins="0">
        <oddFooter>&amp;R&amp;"Book Antiqua,Bold"&amp;8 Page &amp;P of &amp;N</oddFooter>
      </headerFooter>
    </customSheetView>
    <customSheetView guid="{72B383D4-8341-48BE-BBCC-63C6785ABF81}" showPageBreaks="1" showGridLines="0" fitToPage="1" printArea="1" hiddenRows="1" hiddenColumns="1" view="pageBreakPreview">
      <selection activeCell="D48" sqref="D48"/>
      <rowBreaks count="1" manualBreakCount="1">
        <brk id="72" max="4" man="1"/>
      </rowBreaks>
      <pageMargins left="0.75" right="0.46" top="0.4" bottom="0.47" header="0.26" footer="0.28999999999999998"/>
      <pageSetup scale="33" orientation="portrait" r:id="rId28"/>
      <headerFooter alignWithMargins="0">
        <oddFooter>&amp;R&amp;"Book Antiqua,Bold"&amp;8 Page &amp;P of &amp;N</oddFooter>
      </headerFooter>
    </customSheetView>
    <customSheetView guid="{7706378E-40E2-4583-90AF-E6E1DCB3696C}" scale="80" showPageBreaks="1" showGridLines="0" fitToPage="1" printArea="1" hiddenRows="1" hiddenColumns="1" view="pageBreakPreview">
      <selection activeCell="B28" sqref="B28"/>
      <rowBreaks count="1" manualBreakCount="1">
        <brk id="72" max="4" man="1"/>
      </rowBreaks>
      <pageMargins left="0.75" right="0.46" top="0.4" bottom="0.47" header="0.26" footer="0.28999999999999998"/>
      <pageSetup scale="84" orientation="portrait" r:id="rId29"/>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1" priority="2" stopIfTrue="1">
      <formula>$H$20="No"</formula>
    </cfRule>
  </conditionalFormatting>
  <conditionalFormatting sqref="D36:E39 A36:C40 D42:E109 A42:C77 A79:C109 C67:E67 C79:E104">
    <cfRule type="expression" dxfId="20" priority="3" stopIfTrue="1">
      <formula>$H$20=FALSE</formula>
    </cfRule>
  </conditionalFormatting>
  <conditionalFormatting sqref="D40:E41">
    <cfRule type="expression" dxfId="19" priority="1" stopIfTrue="1">
      <formula>$H$20=FALSE</formula>
    </cfRule>
  </conditionalFormatting>
  <pageMargins left="0.75" right="0.46" top="0.4" bottom="0.47" header="0.26" footer="0.28999999999999998"/>
  <pageSetup scale="84" orientation="portrait" r:id="rId30"/>
  <headerFooter alignWithMargins="0">
    <oddFooter>&amp;R&amp;"Book Antiqua,Bold"&amp;8 Page &amp;P of &amp;N</oddFooter>
  </headerFooter>
  <rowBreaks count="1" manualBreakCount="1">
    <brk id="72" max="4" man="1"/>
  </rowBreaks>
  <drawing r:id="rId31"/>
  <legacyDrawing r:id="rId32"/>
  <mc:AlternateContent xmlns:mc="http://schemas.openxmlformats.org/markup-compatibility/2006">
    <mc:Choice Requires="x14">
      <controls>
        <mc:AlternateContent xmlns:mc="http://schemas.openxmlformats.org/markup-compatibility/2006">
          <mc:Choice Requires="x14">
            <control shapeId="9235" r:id="rId33"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8">
    <tabColor indexed="11"/>
    <pageSetUpPr fitToPage="1"/>
  </sheetPr>
  <dimension ref="A1:I74"/>
  <sheetViews>
    <sheetView view="pageBreakPreview" zoomScale="80" zoomScaleNormal="100" zoomScaleSheetLayoutView="80" workbookViewId="0">
      <selection activeCell="M23" sqref="M23"/>
    </sheetView>
  </sheetViews>
  <sheetFormatPr defaultRowHeight="15.75"/>
  <cols>
    <col min="1" max="1" width="12.140625" style="372" customWidth="1"/>
    <col min="2" max="2" width="28.5703125" style="372" customWidth="1"/>
    <col min="3" max="3" width="36.7109375" style="372" customWidth="1"/>
    <col min="4" max="4" width="15" style="372" customWidth="1"/>
    <col min="5" max="5" width="26" style="372" customWidth="1"/>
    <col min="6" max="6" width="9.140625" style="372"/>
    <col min="7" max="7" width="0" style="372" hidden="1" customWidth="1"/>
    <col min="8" max="8" width="10.42578125" style="372" hidden="1" customWidth="1"/>
    <col min="9" max="16384" width="9.140625" style="373"/>
  </cols>
  <sheetData>
    <row r="1" spans="1:9" ht="28.5" customHeight="1">
      <c r="A1" s="369" t="str">
        <f>'Attach 3(JV)'!A1</f>
        <v>Specification No. :5002002280/SUB-STATION(EXCLUDIN/DOM/A06-CC CS -7</v>
      </c>
      <c r="B1" s="370"/>
      <c r="C1" s="370"/>
      <c r="D1" s="370"/>
      <c r="E1" s="371" t="s">
        <v>529</v>
      </c>
    </row>
    <row r="2" spans="1:9" ht="8.1" customHeight="1"/>
    <row r="3" spans="1:9" ht="84.75" customHeight="1">
      <c r="A3" s="633" t="str">
        <f>'Attach 3(JV)'!A3</f>
        <v xml:space="preserve">
765kV AIS Substation Extension Package (SS-91) under Transmission Network Expansion in Gujarat to increase its ATC from ISTS: Part C.
</v>
      </c>
      <c r="B3" s="634"/>
      <c r="C3" s="634"/>
      <c r="D3" s="634"/>
      <c r="E3" s="634"/>
      <c r="F3" s="374"/>
      <c r="G3" s="374"/>
      <c r="H3" s="374"/>
    </row>
    <row r="4" spans="1:9" ht="8.1" customHeight="1">
      <c r="A4" s="375"/>
      <c r="H4" s="376"/>
      <c r="I4" s="377"/>
    </row>
    <row r="5" spans="1:9" ht="44.25" customHeight="1">
      <c r="A5" s="718" t="s">
        <v>530</v>
      </c>
      <c r="B5" s="718"/>
      <c r="C5" s="718"/>
      <c r="D5" s="718"/>
      <c r="E5" s="718"/>
      <c r="F5" s="378"/>
      <c r="H5" s="376"/>
      <c r="I5" s="379"/>
    </row>
    <row r="6" spans="1:9" ht="8.1" customHeight="1">
      <c r="A6" s="380"/>
      <c r="H6" s="376"/>
      <c r="I6" s="379"/>
    </row>
    <row r="7" spans="1:9" ht="20.100000000000001" customHeight="1">
      <c r="A7" s="378"/>
      <c r="B7" s="380"/>
      <c r="C7" s="380"/>
      <c r="D7" s="381" t="str">
        <f>'[12]Attach 3(JV)'!E7</f>
        <v>To:</v>
      </c>
      <c r="H7" s="376"/>
      <c r="I7" s="379"/>
    </row>
    <row r="8" spans="1:9" ht="26.25" customHeight="1">
      <c r="A8" s="719" t="str">
        <f>'[12]Attach 3(QR)'!A8:D8</f>
        <v>Bidder's Name and Address:</v>
      </c>
      <c r="B8" s="719"/>
      <c r="C8" s="719"/>
      <c r="D8" s="382" t="str">
        <f>'[12]Attach 3(JV)'!E8</f>
        <v>Contract Services</v>
      </c>
      <c r="H8" s="376"/>
      <c r="I8" s="379"/>
    </row>
    <row r="9" spans="1:9" ht="26.25" customHeight="1">
      <c r="A9" s="712" t="str">
        <f>'Attach 3(JV)'!A8</f>
        <v/>
      </c>
      <c r="B9" s="712"/>
      <c r="C9" s="506"/>
      <c r="D9" s="382"/>
      <c r="H9" s="376"/>
      <c r="I9" s="379"/>
    </row>
    <row r="10" spans="1:9" ht="33" customHeight="1">
      <c r="A10" s="383" t="s">
        <v>351</v>
      </c>
      <c r="B10" s="720" t="str">
        <f>'Attach 3(JV)'!B9</f>
        <v/>
      </c>
      <c r="C10" s="720"/>
      <c r="D10" s="382" t="str">
        <f>'[12]Attach 3(JV)'!E9</f>
        <v>Power Grid Corporation of India Ltd.,</v>
      </c>
      <c r="F10" s="384"/>
      <c r="H10" s="376"/>
      <c r="I10" s="379"/>
    </row>
    <row r="11" spans="1:9" ht="16.5">
      <c r="A11" s="383" t="s">
        <v>353</v>
      </c>
      <c r="B11" s="711" t="str">
        <f>'Attach 3(JV)'!B10</f>
        <v/>
      </c>
      <c r="C11" s="711"/>
      <c r="D11" s="382" t="str">
        <f>'[12]Attach 3(JV)'!E10</f>
        <v>"Saudamini", Plot No. 2, Sector 29</v>
      </c>
      <c r="H11" s="376"/>
      <c r="I11" s="379"/>
    </row>
    <row r="12" spans="1:9">
      <c r="B12" s="711" t="str">
        <f>'Attach 3(JV)'!B11</f>
        <v/>
      </c>
      <c r="C12" s="711"/>
      <c r="D12" s="382" t="str">
        <f>'[12]Attach 3(JV)'!E11</f>
        <v>Gurgaon (Haryana) - 122001</v>
      </c>
    </row>
    <row r="13" spans="1:9" ht="21" customHeight="1">
      <c r="A13" s="380"/>
      <c r="B13" s="711" t="str">
        <f>'Attach 3(JV)'!B12</f>
        <v/>
      </c>
      <c r="C13" s="711"/>
      <c r="D13" s="382"/>
    </row>
    <row r="14" spans="1:9" ht="20.100000000000001" customHeight="1">
      <c r="A14" s="372" t="s">
        <v>346</v>
      </c>
      <c r="D14" s="385"/>
    </row>
    <row r="15" spans="1:9" ht="63" customHeight="1">
      <c r="A15" s="386">
        <v>1</v>
      </c>
      <c r="B15" s="713" t="s">
        <v>531</v>
      </c>
      <c r="C15" s="713"/>
      <c r="D15" s="713"/>
      <c r="E15" s="713"/>
    </row>
    <row r="16" spans="1:9" ht="32.1" customHeight="1">
      <c r="A16" s="714" t="s">
        <v>349</v>
      </c>
      <c r="B16" s="714" t="s">
        <v>367</v>
      </c>
      <c r="C16" s="714" t="s">
        <v>371</v>
      </c>
      <c r="D16" s="716" t="s">
        <v>532</v>
      </c>
      <c r="E16" s="717"/>
    </row>
    <row r="17" spans="1:8" ht="41.25" customHeight="1">
      <c r="A17" s="715"/>
      <c r="B17" s="715"/>
      <c r="C17" s="715"/>
      <c r="D17" s="387" t="s">
        <v>373</v>
      </c>
      <c r="E17" s="387" t="s">
        <v>533</v>
      </c>
    </row>
    <row r="18" spans="1:8" ht="21.75" customHeight="1">
      <c r="A18" s="388">
        <v>1</v>
      </c>
      <c r="B18" s="389"/>
      <c r="C18" s="389"/>
      <c r="D18" s="389"/>
      <c r="E18" s="389"/>
    </row>
    <row r="19" spans="1:8" ht="21.95" customHeight="1">
      <c r="A19" s="390">
        <v>2</v>
      </c>
      <c r="B19" s="391"/>
      <c r="C19" s="391"/>
      <c r="D19" s="391"/>
      <c r="E19" s="391"/>
    </row>
    <row r="20" spans="1:8" ht="21.95" customHeight="1">
      <c r="A20" s="390">
        <v>3</v>
      </c>
      <c r="B20" s="391"/>
      <c r="C20" s="391"/>
      <c r="D20" s="391"/>
      <c r="E20" s="391"/>
    </row>
    <row r="21" spans="1:8" ht="21.95" customHeight="1">
      <c r="A21" s="390">
        <v>4</v>
      </c>
      <c r="B21" s="391"/>
      <c r="C21" s="391"/>
      <c r="D21" s="391"/>
      <c r="E21" s="391"/>
      <c r="F21" s="392"/>
      <c r="G21" s="392"/>
      <c r="H21" s="521" t="b">
        <v>0</v>
      </c>
    </row>
    <row r="22" spans="1:8" ht="24.75" customHeight="1">
      <c r="A22" s="393">
        <v>5</v>
      </c>
      <c r="B22" s="394"/>
      <c r="C22" s="394"/>
      <c r="D22" s="394"/>
      <c r="E22" s="394"/>
      <c r="F22" s="392"/>
      <c r="G22" s="392"/>
      <c r="H22" s="395"/>
    </row>
    <row r="23" spans="1:8" ht="90.75" customHeight="1">
      <c r="A23" s="396">
        <v>2</v>
      </c>
      <c r="B23" s="707" t="s">
        <v>708</v>
      </c>
      <c r="C23" s="707"/>
      <c r="D23" s="707"/>
      <c r="E23" s="707"/>
      <c r="F23" s="392"/>
      <c r="G23" s="392"/>
      <c r="H23" s="395"/>
    </row>
    <row r="24" spans="1:8" ht="18" customHeight="1">
      <c r="A24" s="397"/>
      <c r="B24" s="398"/>
      <c r="C24" s="398"/>
      <c r="D24" s="398"/>
      <c r="E24" s="398"/>
      <c r="F24" s="399"/>
      <c r="G24" s="399"/>
      <c r="H24" s="400"/>
    </row>
    <row r="25" spans="1:8" ht="54.75" hidden="1" customHeight="1">
      <c r="A25" s="708" t="s">
        <v>80</v>
      </c>
      <c r="B25" s="708"/>
      <c r="C25" s="708"/>
      <c r="D25" s="708"/>
      <c r="E25" s="708"/>
      <c r="F25" s="401"/>
      <c r="G25" s="401"/>
      <c r="H25" s="400"/>
    </row>
    <row r="26" spans="1:8" ht="32.1" hidden="1" customHeight="1">
      <c r="A26" s="704" t="s">
        <v>349</v>
      </c>
      <c r="B26" s="704" t="s">
        <v>367</v>
      </c>
      <c r="C26" s="704" t="s">
        <v>102</v>
      </c>
      <c r="D26" s="709" t="s">
        <v>103</v>
      </c>
      <c r="E26" s="710"/>
    </row>
    <row r="27" spans="1:8" ht="22.5" hidden="1" customHeight="1">
      <c r="A27" s="703"/>
      <c r="B27" s="703"/>
      <c r="C27" s="703"/>
      <c r="D27" s="402" t="s">
        <v>104</v>
      </c>
      <c r="E27" s="402" t="s">
        <v>105</v>
      </c>
    </row>
    <row r="28" spans="1:8" ht="21.95" hidden="1" customHeight="1">
      <c r="A28" s="403">
        <v>1</v>
      </c>
      <c r="B28" s="404"/>
      <c r="C28" s="404"/>
      <c r="D28" s="404"/>
      <c r="E28" s="404"/>
    </row>
    <row r="29" spans="1:8" ht="21.95" hidden="1" customHeight="1">
      <c r="A29" s="403">
        <v>2</v>
      </c>
      <c r="B29" s="404"/>
      <c r="C29" s="404"/>
      <c r="D29" s="404"/>
      <c r="E29" s="404"/>
    </row>
    <row r="30" spans="1:8" ht="37.5" hidden="1" customHeight="1">
      <c r="A30" s="403">
        <v>3</v>
      </c>
      <c r="B30" s="404"/>
      <c r="C30" s="404"/>
      <c r="D30" s="404"/>
      <c r="E30" s="404"/>
    </row>
    <row r="31" spans="1:8" ht="15.95" customHeight="1">
      <c r="A31" s="405"/>
      <c r="B31" s="405"/>
      <c r="C31" s="405"/>
      <c r="D31" s="405"/>
      <c r="E31" s="405"/>
    </row>
    <row r="32" spans="1:8" ht="15.95" customHeight="1">
      <c r="A32" s="405"/>
      <c r="B32" s="405"/>
      <c r="C32" s="406"/>
      <c r="D32" s="405"/>
      <c r="E32" s="405"/>
    </row>
    <row r="33" spans="1:9" ht="15.95" customHeight="1">
      <c r="A33" s="407" t="s">
        <v>6</v>
      </c>
      <c r="B33" s="420" t="str">
        <f>'Attach 3(JV)'!B24</f>
        <v>--</v>
      </c>
      <c r="C33" s="406" t="s">
        <v>4</v>
      </c>
      <c r="D33" s="698" t="str">
        <f>'Attach 3(JV)'!E24</f>
        <v/>
      </c>
      <c r="E33" s="698"/>
    </row>
    <row r="34" spans="1:9" ht="15.95" customHeight="1">
      <c r="A34" s="407" t="s">
        <v>7</v>
      </c>
      <c r="B34" s="421" t="str">
        <f>'Attach 3(JV)'!B25</f>
        <v/>
      </c>
      <c r="C34" s="406" t="s">
        <v>5</v>
      </c>
      <c r="D34" s="698" t="str">
        <f>'Attach 3(JV)'!E25</f>
        <v/>
      </c>
      <c r="E34" s="698"/>
    </row>
    <row r="35" spans="1:9" s="372" customFormat="1" ht="15.75" customHeight="1">
      <c r="A35" s="373"/>
      <c r="B35" s="373"/>
      <c r="C35" s="406"/>
      <c r="D35" s="373"/>
      <c r="E35" s="373"/>
      <c r="I35" s="373"/>
    </row>
    <row r="36" spans="1:9" s="372" customFormat="1" ht="19.5" customHeight="1">
      <c r="A36" s="411" t="str">
        <f>A1</f>
        <v>Specification No. :5002002280/SUB-STATION(EXCLUDIN/DOM/A06-CC CS -7</v>
      </c>
      <c r="B36" s="412"/>
      <c r="C36" s="412"/>
      <c r="D36" s="412"/>
      <c r="E36" s="413" t="str">
        <f>E1</f>
        <v>Attachment-5A</v>
      </c>
      <c r="I36" s="373"/>
    </row>
    <row r="37" spans="1:9" s="372" customFormat="1" ht="18" customHeight="1">
      <c r="A37" s="409"/>
      <c r="I37" s="373"/>
    </row>
    <row r="38" spans="1:9" s="372" customFormat="1" ht="30" customHeight="1">
      <c r="A38" s="699" t="s">
        <v>369</v>
      </c>
      <c r="B38" s="699"/>
      <c r="C38" s="699"/>
      <c r="D38" s="699"/>
      <c r="E38" s="699"/>
      <c r="I38" s="373"/>
    </row>
    <row r="39" spans="1:9" s="372" customFormat="1" ht="18" customHeight="1">
      <c r="B39" s="405"/>
      <c r="I39" s="373"/>
    </row>
    <row r="40" spans="1:9" s="372" customFormat="1" ht="36" customHeight="1">
      <c r="A40" s="700" t="s">
        <v>349</v>
      </c>
      <c r="B40" s="702" t="s">
        <v>367</v>
      </c>
      <c r="C40" s="704" t="s">
        <v>371</v>
      </c>
      <c r="D40" s="705" t="s">
        <v>532</v>
      </c>
      <c r="E40" s="706"/>
      <c r="I40" s="373"/>
    </row>
    <row r="41" spans="1:9" s="372" customFormat="1" ht="36" customHeight="1">
      <c r="A41" s="701"/>
      <c r="B41" s="703"/>
      <c r="C41" s="703"/>
      <c r="D41" s="402" t="s">
        <v>373</v>
      </c>
      <c r="E41" s="402" t="s">
        <v>534</v>
      </c>
      <c r="I41" s="373"/>
    </row>
    <row r="42" spans="1:9" s="372" customFormat="1" ht="18" customHeight="1">
      <c r="A42" s="414"/>
      <c r="B42" s="415"/>
      <c r="C42" s="414"/>
      <c r="D42" s="414"/>
      <c r="E42" s="414"/>
      <c r="I42" s="373"/>
    </row>
    <row r="43" spans="1:9" s="372" customFormat="1" ht="18" customHeight="1">
      <c r="A43" s="416"/>
      <c r="B43" s="417"/>
      <c r="C43" s="416"/>
      <c r="D43" s="416"/>
      <c r="E43" s="416"/>
      <c r="I43" s="373"/>
    </row>
    <row r="44" spans="1:9" s="372" customFormat="1" ht="18" customHeight="1">
      <c r="A44" s="416"/>
      <c r="B44" s="417"/>
      <c r="C44" s="416"/>
      <c r="D44" s="416"/>
      <c r="E44" s="416"/>
      <c r="I44" s="373"/>
    </row>
    <row r="45" spans="1:9" s="372" customFormat="1" ht="18" customHeight="1">
      <c r="A45" s="416"/>
      <c r="B45" s="417"/>
      <c r="C45" s="416"/>
      <c r="D45" s="416"/>
      <c r="E45" s="416"/>
      <c r="I45" s="373"/>
    </row>
    <row r="46" spans="1:9" s="372" customFormat="1" ht="18" customHeight="1">
      <c r="A46" s="416"/>
      <c r="B46" s="417"/>
      <c r="C46" s="416"/>
      <c r="D46" s="416"/>
      <c r="E46" s="416"/>
      <c r="I46" s="373"/>
    </row>
    <row r="47" spans="1:9" s="372" customFormat="1" ht="18" customHeight="1">
      <c r="A47" s="416"/>
      <c r="B47" s="417"/>
      <c r="C47" s="416"/>
      <c r="D47" s="416"/>
      <c r="E47" s="416"/>
      <c r="I47" s="373"/>
    </row>
    <row r="48" spans="1:9" s="372" customFormat="1" ht="18" customHeight="1">
      <c r="A48" s="416"/>
      <c r="B48" s="417"/>
      <c r="C48" s="416"/>
      <c r="D48" s="416"/>
      <c r="E48" s="416"/>
      <c r="I48" s="373"/>
    </row>
    <row r="49" spans="1:9" s="372" customFormat="1" ht="18" customHeight="1">
      <c r="A49" s="416"/>
      <c r="B49" s="417"/>
      <c r="C49" s="416"/>
      <c r="D49" s="416"/>
      <c r="E49" s="416"/>
      <c r="I49" s="373"/>
    </row>
    <row r="50" spans="1:9" s="372" customFormat="1" ht="18" customHeight="1">
      <c r="A50" s="416"/>
      <c r="B50" s="417"/>
      <c r="C50" s="416"/>
      <c r="D50" s="416"/>
      <c r="E50" s="416"/>
      <c r="I50" s="373"/>
    </row>
    <row r="51" spans="1:9" s="372" customFormat="1" ht="18" customHeight="1">
      <c r="A51" s="416"/>
      <c r="B51" s="417"/>
      <c r="C51" s="416"/>
      <c r="D51" s="416"/>
      <c r="E51" s="416"/>
      <c r="I51" s="373"/>
    </row>
    <row r="52" spans="1:9" s="372" customFormat="1" ht="18" customHeight="1">
      <c r="A52" s="416"/>
      <c r="B52" s="417"/>
      <c r="C52" s="416"/>
      <c r="D52" s="416"/>
      <c r="E52" s="416"/>
      <c r="I52" s="373"/>
    </row>
    <row r="53" spans="1:9" s="372" customFormat="1" ht="18" customHeight="1">
      <c r="A53" s="416"/>
      <c r="B53" s="417"/>
      <c r="C53" s="416"/>
      <c r="D53" s="416"/>
      <c r="E53" s="416"/>
      <c r="I53" s="373"/>
    </row>
    <row r="54" spans="1:9" s="372" customFormat="1" ht="18" customHeight="1">
      <c r="A54" s="416"/>
      <c r="B54" s="417"/>
      <c r="C54" s="416"/>
      <c r="D54" s="416"/>
      <c r="E54" s="416"/>
      <c r="I54" s="373"/>
    </row>
    <row r="55" spans="1:9" s="372" customFormat="1" ht="18" customHeight="1">
      <c r="A55" s="416"/>
      <c r="B55" s="417"/>
      <c r="C55" s="416"/>
      <c r="D55" s="416"/>
      <c r="E55" s="416"/>
      <c r="I55" s="373"/>
    </row>
    <row r="56" spans="1:9" s="372" customFormat="1" ht="18" customHeight="1">
      <c r="A56" s="416"/>
      <c r="B56" s="417"/>
      <c r="C56" s="416"/>
      <c r="D56" s="416"/>
      <c r="E56" s="416"/>
      <c r="I56" s="373"/>
    </row>
    <row r="57" spans="1:9" s="372" customFormat="1" ht="18" customHeight="1">
      <c r="A57" s="416"/>
      <c r="B57" s="417"/>
      <c r="C57" s="416"/>
      <c r="D57" s="416"/>
      <c r="E57" s="416"/>
      <c r="I57" s="373"/>
    </row>
    <row r="58" spans="1:9" s="372" customFormat="1" ht="18" customHeight="1">
      <c r="A58" s="416"/>
      <c r="B58" s="417"/>
      <c r="C58" s="416"/>
      <c r="D58" s="416"/>
      <c r="E58" s="416"/>
      <c r="I58" s="373"/>
    </row>
    <row r="59" spans="1:9" s="372" customFormat="1" ht="18" customHeight="1">
      <c r="A59" s="416"/>
      <c r="B59" s="417"/>
      <c r="C59" s="416"/>
      <c r="D59" s="416"/>
      <c r="E59" s="416"/>
      <c r="I59" s="373"/>
    </row>
    <row r="60" spans="1:9" s="372" customFormat="1" ht="18" customHeight="1">
      <c r="A60" s="416"/>
      <c r="B60" s="417"/>
      <c r="C60" s="416"/>
      <c r="D60" s="416"/>
      <c r="E60" s="416"/>
      <c r="I60" s="373"/>
    </row>
    <row r="61" spans="1:9" s="372" customFormat="1" ht="18" customHeight="1">
      <c r="A61" s="416"/>
      <c r="B61" s="417"/>
      <c r="C61" s="416"/>
      <c r="D61" s="416"/>
      <c r="E61" s="416"/>
      <c r="I61" s="373"/>
    </row>
    <row r="62" spans="1:9" s="372" customFormat="1" ht="18" customHeight="1">
      <c r="A62" s="416"/>
      <c r="B62" s="417"/>
      <c r="C62" s="416"/>
      <c r="D62" s="416"/>
      <c r="E62" s="416"/>
      <c r="I62" s="373"/>
    </row>
    <row r="63" spans="1:9" s="372" customFormat="1" ht="18" customHeight="1">
      <c r="A63" s="416"/>
      <c r="B63" s="417"/>
      <c r="C63" s="416"/>
      <c r="D63" s="416"/>
      <c r="E63" s="416"/>
      <c r="I63" s="373"/>
    </row>
    <row r="64" spans="1:9" s="372" customFormat="1" ht="18" customHeight="1">
      <c r="A64" s="416"/>
      <c r="B64" s="417"/>
      <c r="C64" s="416"/>
      <c r="D64" s="416"/>
      <c r="E64" s="416"/>
      <c r="I64" s="373"/>
    </row>
    <row r="65" spans="1:9" s="372" customFormat="1" ht="18" customHeight="1">
      <c r="A65" s="416"/>
      <c r="B65" s="417"/>
      <c r="C65" s="416"/>
      <c r="D65" s="416"/>
      <c r="E65" s="416"/>
      <c r="I65" s="373"/>
    </row>
    <row r="66" spans="1:9" s="372" customFormat="1" ht="18" customHeight="1">
      <c r="A66" s="416"/>
      <c r="B66" s="417"/>
      <c r="C66" s="416"/>
      <c r="D66" s="416"/>
      <c r="E66" s="416"/>
      <c r="I66" s="373"/>
    </row>
    <row r="67" spans="1:9" s="372" customFormat="1" ht="18" customHeight="1">
      <c r="A67" s="416"/>
      <c r="B67" s="417"/>
      <c r="C67" s="416"/>
      <c r="D67" s="416"/>
      <c r="E67" s="416"/>
      <c r="I67" s="373"/>
    </row>
    <row r="68" spans="1:9" s="372" customFormat="1" ht="18" customHeight="1">
      <c r="A68" s="418"/>
      <c r="B68" s="419"/>
      <c r="C68" s="418"/>
      <c r="D68" s="418"/>
      <c r="E68" s="418"/>
      <c r="I68" s="373"/>
    </row>
    <row r="69" spans="1:9" s="372" customFormat="1" ht="18" customHeight="1">
      <c r="I69" s="373"/>
    </row>
    <row r="70" spans="1:9" s="372" customFormat="1" ht="24" customHeight="1">
      <c r="C70" s="406"/>
      <c r="I70" s="373"/>
    </row>
    <row r="71" spans="1:9" s="372" customFormat="1" ht="24" customHeight="1">
      <c r="A71" s="407" t="s">
        <v>6</v>
      </c>
      <c r="B71" s="408" t="str">
        <f>B33</f>
        <v>--</v>
      </c>
      <c r="C71" s="406" t="s">
        <v>4</v>
      </c>
      <c r="D71" s="410" t="str">
        <f>D33</f>
        <v/>
      </c>
      <c r="I71" s="373"/>
    </row>
    <row r="72" spans="1:9" s="372" customFormat="1" ht="24" customHeight="1">
      <c r="A72" s="407" t="s">
        <v>7</v>
      </c>
      <c r="B72" s="408" t="str">
        <f>B34</f>
        <v/>
      </c>
      <c r="C72" s="406" t="s">
        <v>5</v>
      </c>
      <c r="D72" s="410" t="str">
        <f>D34</f>
        <v/>
      </c>
      <c r="I72" s="373"/>
    </row>
    <row r="73" spans="1:9" s="372" customFormat="1" ht="24" customHeight="1">
      <c r="A73" s="407"/>
      <c r="B73" s="420"/>
      <c r="C73" s="406"/>
      <c r="D73" s="421"/>
      <c r="I73" s="373"/>
    </row>
    <row r="74" spans="1:9" s="372" customFormat="1" ht="33" customHeight="1">
      <c r="A74" s="405"/>
      <c r="B74" s="405"/>
      <c r="C74" s="405"/>
      <c r="D74" s="422"/>
      <c r="E74" s="405"/>
      <c r="I74" s="373"/>
    </row>
  </sheetData>
  <sheetProtection algorithmName="SHA-512" hashValue="Zb5hAP72FvG+6eaZb/7ThE54f40hyw3okM48rcLqWJY5rVsm/YwkUxEvL18ZmbTSfaS8xHbg+ia8G0WZ1w5qvQ==" saltValue="OoADRvsOz2QK41W7T3hAwg==" spinCount="100000" sheet="1" formatColumns="0" formatRows="0" selectLockedCells="1"/>
  <customSheetViews>
    <customSheetView guid="{314A5725-88EF-4305-ADB5-71C2C0715870}"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FB41F969-87BE-4AD1-A99C-A5F9EA1C8FCB}"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6" fitToHeight="0" orientation="portrait" r:id="rId2"/>
      <headerFooter alignWithMargins="0">
        <oddFooter xml:space="preserve">&amp;R&amp;"Book Antiqua,Bold"&amp;8 Page &amp;P </oddFooter>
      </headerFooter>
    </customSheetView>
    <customSheetView guid="{47D52ECC-373D-4A7A-838F-7112A4A0A94F}"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BA86FE7A-199D-4ABD-A444-AE6BFDF4BCC9}" scale="115" showPageBreaks="1" fitToPage="1" printArea="1" hiddenRows="1" hiddenColumns="1" view="pageBreakPreview" topLeftCell="A24">
      <selection activeCell="E48" sqref="E48"/>
      <rowBreaks count="1" manualBreakCount="1">
        <brk id="35" max="4" man="1"/>
      </rowBreaks>
      <pageMargins left="0.75" right="0.46" top="0.4" bottom="0.47" header="0.26" footer="0.28999999999999998"/>
      <pageSetup scale="86" fitToHeight="0" orientation="portrait" r:id="rId4"/>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347D9A5E-5167-4CD7-A121-BEAF211F64E4}"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72B383D4-8341-48BE-BBCC-63C6785ABF81}"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7706378E-40E2-4583-90AF-E6E1DCB3696C}"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74:E74">
    <cfRule type="expression" dxfId="18" priority="2" stopIfTrue="1">
      <formula>$H$21="No"</formula>
    </cfRule>
  </conditionalFormatting>
  <conditionalFormatting sqref="A42:E73 A36:E39">
    <cfRule type="expression" dxfId="17" priority="3" stopIfTrue="1">
      <formula>$H$21=FALSE</formula>
    </cfRule>
  </conditionalFormatting>
  <conditionalFormatting sqref="F40:IV41">
    <cfRule type="expression" dxfId="16" priority="1" stopIfTrue="1">
      <formula>$H$21=FALSE</formula>
    </cfRule>
  </conditionalFormatting>
  <conditionalFormatting sqref="A40:E41">
    <cfRule type="expression" dxfId="15" priority="4" stopIfTrue="1">
      <formula>$H$21=FALSE</formula>
    </cfRule>
  </conditionalFormatting>
  <pageMargins left="0.75" right="0.46" top="0.4" bottom="0.47" header="0.26" footer="0.28999999999999998"/>
  <pageSetup scale="87" fitToHeight="0" orientation="portrait" r:id="rId9"/>
  <headerFooter alignWithMargins="0">
    <oddFooter xml:space="preserve">&amp;R&amp;"Book Antiqua,Bold"&amp;8 Page &amp;P </oddFooter>
  </headerFooter>
  <rowBreaks count="1" manualBreakCount="1">
    <brk id="35" max="4" man="1"/>
  </rowBreaks>
  <drawing r:id="rId10"/>
  <legacyDrawing r:id="rId11"/>
  <mc:AlternateContent xmlns:mc="http://schemas.openxmlformats.org/markup-compatibility/2006">
    <mc:Choice Requires="x14">
      <controls>
        <mc:AlternateContent xmlns:mc="http://schemas.openxmlformats.org/markup-compatibility/2006">
          <mc:Choice Requires="x14">
            <control shapeId="74753" r:id="rId12" name="Check Box 1">
              <controlPr defaultSize="0" print="0" autoFill="0" autoLine="0" autoPict="0">
                <anchor moveWithCells="1">
                  <from>
                    <xdr:col>4</xdr:col>
                    <xdr:colOff>1066800</xdr:colOff>
                    <xdr:row>22</xdr:row>
                    <xdr:rowOff>1143000</xdr:rowOff>
                  </from>
                  <to>
                    <xdr:col>4</xdr:col>
                    <xdr:colOff>1371600</xdr:colOff>
                    <xdr:row>30</xdr:row>
                    <xdr:rowOff>123825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tabColor indexed="45"/>
    <pageSetUpPr fitToPage="1"/>
  </sheetPr>
  <dimension ref="A1:Z51"/>
  <sheetViews>
    <sheetView showGridLines="0" view="pageBreakPreview" zoomScale="80" zoomScaleSheetLayoutView="80" workbookViewId="0">
      <selection activeCell="A17" sqref="A17"/>
    </sheetView>
  </sheetViews>
  <sheetFormatPr defaultRowHeight="16.5"/>
  <cols>
    <col min="1" max="1" width="12.140625" style="17" customWidth="1"/>
    <col min="2" max="2" width="20.5703125" style="17" customWidth="1"/>
    <col min="3" max="3" width="11.42578125" style="17" customWidth="1"/>
    <col min="4" max="4" width="19.42578125" style="17" customWidth="1"/>
    <col min="5" max="5" width="49.42578125" style="17" customWidth="1"/>
    <col min="6" max="7" width="9.140625" style="12"/>
    <col min="8" max="8" width="0" style="12" hidden="1" customWidth="1"/>
    <col min="9" max="16384" width="9.140625" style="13"/>
  </cols>
  <sheetData>
    <row r="1" spans="1:26" ht="31.5" customHeight="1">
      <c r="A1" s="674" t="str">
        <f>'Attach 3(JV)'!A1</f>
        <v>Specification No. :5002002280/SUB-STATION(EXCLUDIN/DOM/A06-CC CS -7</v>
      </c>
      <c r="B1" s="674"/>
      <c r="C1" s="674"/>
      <c r="D1" s="674"/>
      <c r="E1" s="359" t="str">
        <f>"Attachment-6 " &amp; 'Attach 3(JV)'!AT1</f>
        <v xml:space="preserve">Attachment-6 </v>
      </c>
      <c r="Z1" s="155"/>
    </row>
    <row r="2" spans="1:26" ht="3.75" customHeight="1">
      <c r="Z2" s="155"/>
    </row>
    <row r="3" spans="1:26" ht="84.75" customHeight="1">
      <c r="A3" s="633" t="str">
        <f>'Attach 3(JV)'!A3</f>
        <v xml:space="preserve">
765kV AIS Substation Extension Package (SS-91) under Transmission Network Expansion in Gujarat to increase its ATC from ISTS: Part C.
</v>
      </c>
      <c r="B3" s="634"/>
      <c r="C3" s="634"/>
      <c r="D3" s="634"/>
      <c r="E3" s="634"/>
      <c r="F3" s="14"/>
      <c r="G3" s="15"/>
      <c r="H3" s="14"/>
    </row>
    <row r="4" spans="1:26" ht="6.75" customHeight="1">
      <c r="A4" s="16"/>
      <c r="H4" s="18"/>
      <c r="I4" s="2"/>
    </row>
    <row r="5" spans="1:26" ht="20.100000000000001" customHeight="1">
      <c r="A5" s="666" t="s">
        <v>46</v>
      </c>
      <c r="B5" s="666"/>
      <c r="C5" s="666"/>
      <c r="D5" s="666"/>
      <c r="E5" s="666"/>
      <c r="F5" s="19"/>
      <c r="H5" s="18"/>
      <c r="I5" s="4"/>
    </row>
    <row r="6" spans="1:26" ht="10.5" customHeight="1">
      <c r="A6" s="20"/>
      <c r="H6" s="18"/>
      <c r="I6" s="4"/>
    </row>
    <row r="7" spans="1:26" ht="20.100000000000001" customHeight="1">
      <c r="A7" s="21" t="str">
        <f>'Attach 3(JV)'!A7</f>
        <v>Bidder’s Name and Address (Lead Partner) :</v>
      </c>
      <c r="E7" s="6" t="str">
        <f>'Attach 3(JV)'!E7</f>
        <v>To:</v>
      </c>
      <c r="H7" s="18"/>
      <c r="I7" s="4"/>
    </row>
    <row r="8" spans="1:26" ht="36" customHeight="1">
      <c r="A8" s="664" t="str">
        <f>'Attach 3(JV)'!A8</f>
        <v/>
      </c>
      <c r="B8" s="664"/>
      <c r="C8" s="664"/>
      <c r="D8" s="664"/>
      <c r="E8" s="3" t="str">
        <f>'Attach 3(JV)'!E8</f>
        <v>Contract Services</v>
      </c>
      <c r="H8" s="18"/>
      <c r="I8" s="4"/>
    </row>
    <row r="9" spans="1:26" ht="20.100000000000001" customHeight="1">
      <c r="A9" s="5" t="s">
        <v>351</v>
      </c>
      <c r="B9" s="676" t="str">
        <f>'Attach 3(JV)'!B9</f>
        <v/>
      </c>
      <c r="C9" s="676"/>
      <c r="D9" s="676"/>
      <c r="E9" s="3" t="str">
        <f>'Attach 3(JV)'!E9</f>
        <v>Power Grid Corporation of India Ltd.,</v>
      </c>
      <c r="H9" s="18"/>
      <c r="I9" s="4"/>
    </row>
    <row r="10" spans="1:26" ht="20.100000000000001" customHeight="1">
      <c r="A10" s="5" t="s">
        <v>353</v>
      </c>
      <c r="B10" s="676" t="str">
        <f>'Attach 3(JV)'!B10</f>
        <v/>
      </c>
      <c r="C10" s="676"/>
      <c r="D10" s="676"/>
      <c r="E10" s="3" t="str">
        <f>'Attach 3(JV)'!E10</f>
        <v>"Saudamini", Plot No. 2, Sector 29</v>
      </c>
      <c r="H10" s="18"/>
      <c r="I10" s="4"/>
    </row>
    <row r="11" spans="1:26" ht="20.100000000000001" customHeight="1">
      <c r="B11" s="676" t="str">
        <f>'Attach 3(JV)'!B11</f>
        <v/>
      </c>
      <c r="C11" s="676"/>
      <c r="D11" s="676"/>
      <c r="E11" s="3" t="str">
        <f>'Attach 3(JV)'!E11</f>
        <v>Gurgaon (Haryana) - 122001</v>
      </c>
    </row>
    <row r="12" spans="1:26" ht="17.25" customHeight="1">
      <c r="A12" s="20"/>
      <c r="B12" s="676" t="str">
        <f>'Attach 3(JV)'!B12</f>
        <v/>
      </c>
      <c r="C12" s="676"/>
      <c r="D12" s="676"/>
      <c r="E12" s="3"/>
    </row>
    <row r="13" spans="1:26" ht="21" customHeight="1">
      <c r="A13" s="17" t="s">
        <v>346</v>
      </c>
      <c r="B13" s="134"/>
      <c r="C13" s="134"/>
      <c r="D13" s="134"/>
    </row>
    <row r="14" spans="1:26" ht="45" customHeight="1">
      <c r="A14" s="672" t="s">
        <v>47</v>
      </c>
      <c r="B14" s="672"/>
      <c r="C14" s="672"/>
      <c r="D14" s="672"/>
      <c r="E14" s="672"/>
      <c r="F14" s="22"/>
      <c r="G14" s="22"/>
      <c r="H14" s="22"/>
    </row>
    <row r="15" spans="1:26" ht="12" customHeight="1">
      <c r="A15" s="20"/>
      <c r="B15" s="20"/>
      <c r="C15" s="20"/>
      <c r="D15" s="20"/>
      <c r="E15" s="20"/>
      <c r="F15" s="22"/>
      <c r="G15" s="22"/>
      <c r="H15" s="22"/>
    </row>
    <row r="16" spans="1:26" ht="42" customHeight="1">
      <c r="A16" s="35" t="s">
        <v>349</v>
      </c>
      <c r="B16" s="35" t="s">
        <v>48</v>
      </c>
      <c r="C16" s="725" t="s">
        <v>49</v>
      </c>
      <c r="D16" s="725"/>
      <c r="E16" s="35" t="s">
        <v>50</v>
      </c>
      <c r="F16" s="22"/>
      <c r="G16" s="22"/>
      <c r="H16" s="22"/>
    </row>
    <row r="17" spans="1:9" ht="21" customHeight="1">
      <c r="A17" s="293"/>
      <c r="B17" s="293"/>
      <c r="C17" s="722"/>
      <c r="D17" s="723"/>
      <c r="E17" s="293"/>
      <c r="F17" s="22"/>
      <c r="G17" s="22"/>
      <c r="H17" s="22"/>
    </row>
    <row r="18" spans="1:9" ht="21" customHeight="1">
      <c r="A18" s="293"/>
      <c r="B18" s="293"/>
      <c r="C18" s="722"/>
      <c r="D18" s="723"/>
      <c r="E18" s="293"/>
      <c r="F18" s="22"/>
      <c r="G18" s="22"/>
      <c r="H18" s="22"/>
    </row>
    <row r="19" spans="1:9" ht="21" customHeight="1">
      <c r="A19" s="293"/>
      <c r="B19" s="293"/>
      <c r="C19" s="721"/>
      <c r="D19" s="721"/>
      <c r="E19" s="293"/>
      <c r="F19" s="173"/>
      <c r="G19" s="173"/>
      <c r="H19" s="173"/>
    </row>
    <row r="20" spans="1:9" ht="21" customHeight="1">
      <c r="A20" s="293"/>
      <c r="B20" s="293"/>
      <c r="C20" s="721"/>
      <c r="D20" s="721"/>
      <c r="E20" s="293"/>
      <c r="F20" s="211"/>
      <c r="G20" s="211"/>
      <c r="H20" s="209" t="b">
        <v>0</v>
      </c>
      <c r="I20" s="141"/>
    </row>
    <row r="21" spans="1:9" ht="21" customHeight="1">
      <c r="A21" s="293"/>
      <c r="B21" s="293"/>
      <c r="C21" s="721"/>
      <c r="D21" s="721"/>
      <c r="E21" s="293"/>
      <c r="F21" s="211"/>
      <c r="G21" s="211"/>
      <c r="H21" s="212"/>
    </row>
    <row r="22" spans="1:9" ht="16.5" customHeight="1">
      <c r="D22" s="20"/>
      <c r="E22" s="20"/>
      <c r="F22" s="173"/>
      <c r="G22" s="173"/>
      <c r="H22" s="173"/>
      <c r="I22" s="141"/>
    </row>
    <row r="23" spans="1:9" s="12" customFormat="1" ht="51.75" customHeight="1">
      <c r="A23" s="681" t="s">
        <v>51</v>
      </c>
      <c r="B23" s="681"/>
      <c r="C23" s="681"/>
      <c r="D23" s="681"/>
      <c r="E23" s="681"/>
      <c r="F23" s="22"/>
      <c r="G23" s="22"/>
      <c r="H23" s="22"/>
    </row>
    <row r="24" spans="1:9" s="12" customFormat="1" ht="96.75" customHeight="1">
      <c r="A24" s="681" t="s">
        <v>52</v>
      </c>
      <c r="B24" s="681"/>
      <c r="C24" s="681"/>
      <c r="D24" s="681"/>
      <c r="E24" s="681"/>
      <c r="F24" s="22"/>
      <c r="G24" s="22"/>
      <c r="H24" s="22"/>
    </row>
    <row r="25" spans="1:9" s="12" customFormat="1" ht="24" customHeight="1">
      <c r="A25" s="202"/>
      <c r="B25" s="202"/>
      <c r="C25" s="202"/>
      <c r="D25" s="25"/>
      <c r="E25" s="202"/>
      <c r="F25" s="22"/>
      <c r="G25" s="22"/>
      <c r="H25" s="22"/>
    </row>
    <row r="26" spans="1:9" ht="24" customHeight="1">
      <c r="A26" s="24" t="s">
        <v>6</v>
      </c>
      <c r="B26" s="60" t="str">
        <f>'Attach 3(JV)'!B24</f>
        <v>--</v>
      </c>
      <c r="C26" s="28"/>
      <c r="D26" s="25" t="s">
        <v>4</v>
      </c>
      <c r="E26" s="283" t="str">
        <f>'Attach 3(JV)'!E24</f>
        <v/>
      </c>
    </row>
    <row r="27" spans="1:9" ht="24" customHeight="1">
      <c r="A27" s="24" t="s">
        <v>7</v>
      </c>
      <c r="B27" s="283" t="str">
        <f>'Attach 3(JV)'!B25</f>
        <v/>
      </c>
      <c r="C27" s="28"/>
      <c r="D27" s="25" t="s">
        <v>5</v>
      </c>
      <c r="E27" s="283" t="str">
        <f>'Attach 3(JV)'!E25</f>
        <v/>
      </c>
    </row>
    <row r="28" spans="1:9" ht="24" customHeight="1">
      <c r="D28" s="25"/>
    </row>
    <row r="29" spans="1:9" ht="24" customHeight="1">
      <c r="D29" s="25"/>
    </row>
    <row r="30" spans="1:9" s="41" customFormat="1" ht="32.25" customHeight="1">
      <c r="A30" s="21" t="str">
        <f>A1</f>
        <v>Specification No. :5002002280/SUB-STATION(EXCLUDIN/DOM/A06-CC CS -7</v>
      </c>
      <c r="B30" s="21"/>
      <c r="C30" s="21"/>
      <c r="D30" s="21"/>
      <c r="E30" s="49" t="str">
        <f>"Annexure I to" &amp; E1</f>
        <v xml:space="preserve">Annexure I toAttachment-6 </v>
      </c>
      <c r="F30" s="40"/>
      <c r="G30" s="40"/>
      <c r="H30" s="40"/>
    </row>
    <row r="31" spans="1:9" ht="15.75" customHeight="1">
      <c r="A31" s="724"/>
      <c r="B31" s="724"/>
      <c r="C31" s="724"/>
      <c r="D31" s="724"/>
      <c r="E31" s="724"/>
    </row>
    <row r="32" spans="1:9" ht="20.100000000000001" customHeight="1">
      <c r="A32" s="669" t="str">
        <f>A5</f>
        <v>(Alternative, Deviations and Exceptions to the Provisions)</v>
      </c>
      <c r="B32" s="669"/>
      <c r="C32" s="669"/>
      <c r="D32" s="669"/>
      <c r="E32" s="669"/>
    </row>
    <row r="33" spans="1:5" ht="20.100000000000001" customHeight="1">
      <c r="A33" s="669" t="s">
        <v>183</v>
      </c>
      <c r="B33" s="669"/>
      <c r="C33" s="669"/>
      <c r="D33" s="669"/>
      <c r="E33" s="669"/>
    </row>
    <row r="34" spans="1:5" ht="20.100000000000001" customHeight="1"/>
    <row r="35" spans="1:5" ht="42" customHeight="1">
      <c r="A35" s="35" t="s">
        <v>349</v>
      </c>
      <c r="B35" s="35" t="s">
        <v>48</v>
      </c>
      <c r="C35" s="725" t="s">
        <v>49</v>
      </c>
      <c r="D35" s="725"/>
      <c r="E35" s="35" t="s">
        <v>50</v>
      </c>
    </row>
    <row r="36" spans="1:5" ht="39.950000000000003" customHeight="1">
      <c r="A36" s="293"/>
      <c r="B36" s="293"/>
      <c r="C36" s="722"/>
      <c r="D36" s="723"/>
      <c r="E36" s="293"/>
    </row>
    <row r="37" spans="1:5" ht="39.950000000000003" customHeight="1">
      <c r="A37" s="293"/>
      <c r="B37" s="293"/>
      <c r="C37" s="722"/>
      <c r="D37" s="723"/>
      <c r="E37" s="293"/>
    </row>
    <row r="38" spans="1:5" ht="39.950000000000003" customHeight="1">
      <c r="A38" s="293"/>
      <c r="B38" s="293"/>
      <c r="C38" s="722"/>
      <c r="D38" s="723"/>
      <c r="E38" s="293"/>
    </row>
    <row r="39" spans="1:5" ht="39.950000000000003" customHeight="1">
      <c r="A39" s="293"/>
      <c r="B39" s="293"/>
      <c r="C39" s="722"/>
      <c r="D39" s="723"/>
      <c r="E39" s="293"/>
    </row>
    <row r="40" spans="1:5" ht="39.950000000000003" customHeight="1">
      <c r="A40" s="293"/>
      <c r="B40" s="293"/>
      <c r="C40" s="722"/>
      <c r="D40" s="723"/>
      <c r="E40" s="293"/>
    </row>
    <row r="41" spans="1:5" ht="39.950000000000003" customHeight="1">
      <c r="A41" s="293"/>
      <c r="B41" s="293"/>
      <c r="C41" s="722"/>
      <c r="D41" s="723"/>
      <c r="E41" s="293"/>
    </row>
    <row r="42" spans="1:5" ht="39.950000000000003" customHeight="1">
      <c r="A42" s="293"/>
      <c r="B42" s="293"/>
      <c r="C42" s="722"/>
      <c r="D42" s="723"/>
      <c r="E42" s="293"/>
    </row>
    <row r="43" spans="1:5" ht="39.950000000000003" customHeight="1">
      <c r="A43" s="293"/>
      <c r="B43" s="293"/>
      <c r="C43" s="722"/>
      <c r="D43" s="723"/>
      <c r="E43" s="293"/>
    </row>
    <row r="44" spans="1:5" ht="39.950000000000003" customHeight="1">
      <c r="A44" s="293"/>
      <c r="B44" s="293"/>
      <c r="C44" s="722"/>
      <c r="D44" s="723"/>
      <c r="E44" s="293"/>
    </row>
    <row r="45" spans="1:5" ht="39.950000000000003" customHeight="1">
      <c r="A45" s="293"/>
      <c r="B45" s="293"/>
      <c r="C45" s="722"/>
      <c r="D45" s="723"/>
      <c r="E45" s="293"/>
    </row>
    <row r="46" spans="1:5" ht="20.100000000000001" customHeight="1"/>
    <row r="47" spans="1:5" ht="25.5" customHeight="1"/>
    <row r="48" spans="1:5" ht="25.5" customHeight="1">
      <c r="A48" s="13"/>
      <c r="B48" s="13"/>
      <c r="C48" s="13"/>
      <c r="D48" s="25"/>
      <c r="E48" s="13"/>
    </row>
    <row r="49" spans="1:5" ht="25.5" customHeight="1">
      <c r="A49" s="24" t="s">
        <v>6</v>
      </c>
      <c r="B49" s="60" t="str">
        <f>B26</f>
        <v>--</v>
      </c>
      <c r="C49" s="28"/>
      <c r="D49" s="25" t="s">
        <v>4</v>
      </c>
      <c r="E49" s="283" t="str">
        <f>E26</f>
        <v/>
      </c>
    </row>
    <row r="50" spans="1:5" ht="25.5" customHeight="1">
      <c r="A50" s="24" t="s">
        <v>7</v>
      </c>
      <c r="B50" s="288" t="str">
        <f>B27</f>
        <v/>
      </c>
      <c r="C50" s="28"/>
      <c r="D50" s="25" t="s">
        <v>5</v>
      </c>
      <c r="E50" s="283" t="str">
        <f>E27</f>
        <v/>
      </c>
    </row>
    <row r="51" spans="1:5" ht="25.5" customHeight="1">
      <c r="D51" s="25"/>
    </row>
  </sheetData>
  <sheetProtection algorithmName="SHA-512" hashValue="6YSFaFCw3/Pk2SgFARkO24F7Fu6wx8iRlATBkdmTFWWaEq68g8QMKiTZmGRni4zW5cuNQu4/lgPfL2FJWsNwwg==" saltValue="M0SFz8V9x3kwSJ4lWFLaZw==" spinCount="100000" sheet="1" formatColumns="0" formatRows="0" selectLockedCells="1"/>
  <customSheetViews>
    <customSheetView guid="{314A5725-88EF-4305-ADB5-71C2C0715870}" scale="80" showPageBreaks="1" showGridLines="0" fitToPage="1" printArea="1" hiddenColumns="1" view="pageBreakPreview">
      <selection activeCell="A17" sqref="A1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FB41F969-87BE-4AD1-A99C-A5F9EA1C8FCB}" scale="80" showPageBreaks="1" showGridLines="0" fitToPage="1" printArea="1" hiddenColumns="1" view="pageBreakPreview">
      <selection activeCell="A17" sqref="A1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47D52ECC-373D-4A7A-838F-7112A4A0A94F}" showPageBreaks="1" showGridLines="0" fitToPage="1" printArea="1" hiddenColumns="1" view="pageBreakPreview" topLeftCell="A13">
      <selection activeCell="A17" sqref="A1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BA86FE7A-199D-4ABD-A444-AE6BFDF4BCC9}" scale="145" showPageBreaks="1" showGridLines="0" fitToPage="1" printArea="1" hiddenColumns="1" view="pageBreakPreview" topLeftCell="A37">
      <selection activeCell="B45" sqref="B45"/>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5"/>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6"/>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8"/>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10"/>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1"/>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2"/>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5"/>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8"/>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20"/>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21"/>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2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23"/>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2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25"/>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26"/>
      <headerFooter alignWithMargins="0">
        <oddFooter>&amp;R&amp;"Book Antiqua,Bold"&amp;8 Page &amp;P of &amp;N</oddFooter>
      </headerFooter>
    </customSheetView>
    <customSheetView guid="{347D9A5E-5167-4CD7-A121-BEAF211F64E4}" showPageBreaks="1" showGridLines="0" fitToPage="1" printArea="1" hiddenColumns="1" view="pageBreakPreview" topLeftCell="A13">
      <selection activeCell="A17" sqref="A17"/>
      <pageMargins left="0.75" right="0.63" top="0.57999999999999996" bottom="0.4" header="0.34" footer="0.2"/>
      <pageSetup scale="89" fitToHeight="0" orientation="portrait" r:id="rId27"/>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A17" sqref="A17"/>
      <pageMargins left="0.75" right="0.63" top="0.57999999999999996" bottom="0.4" header="0.34" footer="0.2"/>
      <pageSetup scale="89" fitToHeight="0" orientation="portrait" r:id="rId28"/>
      <headerFooter alignWithMargins="0">
        <oddFooter>&amp;R&amp;"Book Antiqua,Bold"&amp;8 Page &amp;P of &amp;N</oddFooter>
      </headerFooter>
    </customSheetView>
    <customSheetView guid="{7706378E-40E2-4583-90AF-E6E1DCB3696C}" scale="80" showPageBreaks="1" showGridLines="0" fitToPage="1" printArea="1" hiddenColumns="1" view="pageBreakPreview">
      <selection activeCell="A17" sqref="A17"/>
      <pageMargins left="0.75" right="0.63" top="0.57999999999999996" bottom="0.4" header="0.34" footer="0.2"/>
      <pageSetup scale="89" fitToHeight="0" orientation="portrait" r:id="rId29"/>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52:E52">
    <cfRule type="expression" dxfId="14" priority="2" stopIfTrue="1">
      <formula>$H$20="No"</formula>
    </cfRule>
  </conditionalFormatting>
  <conditionalFormatting sqref="A31:E51">
    <cfRule type="expression" dxfId="13" priority="3" stopIfTrue="1">
      <formula>$H$20=FALSE</formula>
    </cfRule>
  </conditionalFormatting>
  <conditionalFormatting sqref="A30:E30">
    <cfRule type="expression" dxfId="12" priority="1" stopIfTrue="1">
      <formula>$H$20=FALSE</formula>
    </cfRule>
  </conditionalFormatting>
  <pageMargins left="0.75" right="0.63" top="0.57999999999999996" bottom="0.4" header="0.34" footer="0.2"/>
  <pageSetup scale="89" fitToHeight="0" orientation="portrait" r:id="rId30"/>
  <headerFooter alignWithMargins="0">
    <oddFooter>&amp;R&amp;"Book Antiqua,Bold"&amp;8 Page &amp;P of &amp;N</oddFooter>
  </headerFooter>
  <drawing r:id="rId31"/>
  <legacyDrawing r:id="rId32"/>
  <mc:AlternateContent xmlns:mc="http://schemas.openxmlformats.org/markup-compatibility/2006">
    <mc:Choice Requires="x14">
      <controls>
        <mc:AlternateContent xmlns:mc="http://schemas.openxmlformats.org/markup-compatibility/2006">
          <mc:Choice Requires="x14">
            <control shapeId="10254" r:id="rId33"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indexed="12"/>
    <pageSetUpPr fitToPage="1"/>
  </sheetPr>
  <dimension ref="A1:I28"/>
  <sheetViews>
    <sheetView showGridLines="0" view="pageBreakPreview" zoomScaleSheetLayoutView="100" workbookViewId="0">
      <selection activeCell="E15" sqref="E15"/>
    </sheetView>
  </sheetViews>
  <sheetFormatPr defaultRowHeight="16.5"/>
  <cols>
    <col min="1" max="1" width="12.140625" style="17" customWidth="1"/>
    <col min="2" max="2" width="20.5703125" style="17" customWidth="1"/>
    <col min="3" max="3" width="11.42578125" style="17" customWidth="1"/>
    <col min="4" max="4" width="17.7109375" style="17" customWidth="1"/>
    <col min="5" max="5" width="49.42578125" style="17" customWidth="1"/>
    <col min="6" max="8" width="9.140625" style="12"/>
    <col min="9" max="16384" width="9.140625" style="13"/>
  </cols>
  <sheetData>
    <row r="1" spans="1:9" ht="33.75" customHeight="1">
      <c r="A1" s="674" t="str">
        <f>'Attach 3(JV)'!A1</f>
        <v>Specification No. :5002002280/SUB-STATION(EXCLUDIN/DOM/A06-CC CS -7</v>
      </c>
      <c r="B1" s="674"/>
      <c r="C1" s="674"/>
      <c r="D1" s="674"/>
      <c r="E1" s="360" t="str">
        <f>"Attachment-7 " &amp; 'Attach 3(JV)'!AT1</f>
        <v xml:space="preserve">Attachment-7 </v>
      </c>
    </row>
    <row r="2" spans="1:9">
      <c r="E2" s="260"/>
    </row>
    <row r="3" spans="1:9" ht="92.25" customHeight="1">
      <c r="A3" s="633" t="str">
        <f>'Attach 3(JV)'!A3</f>
        <v xml:space="preserve">
765kV AIS Substation Extension Package (SS-91) under Transmission Network Expansion in Gujarat to increase its ATC from ISTS: Part C.
</v>
      </c>
      <c r="B3" s="634"/>
      <c r="C3" s="634"/>
      <c r="D3" s="634"/>
      <c r="E3" s="634"/>
      <c r="F3" s="14"/>
      <c r="G3" s="15"/>
      <c r="H3" s="14"/>
    </row>
    <row r="4" spans="1:9" ht="20.100000000000001" customHeight="1">
      <c r="A4" s="16"/>
      <c r="H4" s="18"/>
      <c r="I4" s="2"/>
    </row>
    <row r="5" spans="1:9" ht="20.100000000000001" customHeight="1">
      <c r="A5" s="666" t="s">
        <v>186</v>
      </c>
      <c r="B5" s="666"/>
      <c r="C5" s="666"/>
      <c r="D5" s="666"/>
      <c r="E5" s="666"/>
      <c r="F5" s="19"/>
      <c r="H5" s="18"/>
      <c r="I5" s="4"/>
    </row>
    <row r="6" spans="1:9" ht="20.100000000000001" customHeight="1">
      <c r="A6" s="20"/>
      <c r="H6" s="18"/>
      <c r="I6" s="4"/>
    </row>
    <row r="7" spans="1:9" ht="20.100000000000001" customHeight="1">
      <c r="A7" s="21" t="str">
        <f>'Attach 3(JV)'!A7</f>
        <v>Bidder’s Name and Address (Lead Partner) :</v>
      </c>
      <c r="E7" s="6" t="str">
        <f>'Attach 3(JV)'!E7</f>
        <v>To:</v>
      </c>
      <c r="H7" s="18"/>
      <c r="I7" s="4"/>
    </row>
    <row r="8" spans="1:9" ht="36" customHeight="1">
      <c r="A8" s="664" t="str">
        <f>'Attach 3(JV)'!A8</f>
        <v/>
      </c>
      <c r="B8" s="664"/>
      <c r="C8" s="664"/>
      <c r="D8" s="664"/>
      <c r="E8" s="145" t="str">
        <f>'Attach 3(JV)'!E8</f>
        <v>Contract Services</v>
      </c>
      <c r="H8" s="18"/>
      <c r="I8" s="4"/>
    </row>
    <row r="9" spans="1:9" ht="20.100000000000001" customHeight="1">
      <c r="A9" s="5" t="s">
        <v>351</v>
      </c>
      <c r="B9" s="668" t="str">
        <f>'Attach 3(JV)'!B9</f>
        <v/>
      </c>
      <c r="C9" s="668"/>
      <c r="D9" s="668"/>
      <c r="E9" s="145" t="str">
        <f>'Attach 3(JV)'!E9</f>
        <v>Power Grid Corporation of India Ltd.,</v>
      </c>
      <c r="H9" s="18"/>
      <c r="I9" s="4"/>
    </row>
    <row r="10" spans="1:9" ht="20.100000000000001" customHeight="1">
      <c r="A10" s="5" t="s">
        <v>353</v>
      </c>
      <c r="B10" s="668" t="str">
        <f>'Attach 3(JV)'!B10</f>
        <v/>
      </c>
      <c r="C10" s="668"/>
      <c r="D10" s="668"/>
      <c r="E10" s="145" t="str">
        <f>'Attach 3(JV)'!E10</f>
        <v>"Saudamini", Plot No. 2, Sector 29</v>
      </c>
      <c r="H10" s="18"/>
      <c r="I10" s="4"/>
    </row>
    <row r="11" spans="1:9" ht="20.100000000000001" customHeight="1">
      <c r="B11" s="668" t="str">
        <f>'Attach 3(JV)'!B11</f>
        <v/>
      </c>
      <c r="C11" s="668"/>
      <c r="D11" s="668"/>
      <c r="E11" s="145" t="str">
        <f>'Attach 3(JV)'!E11</f>
        <v>Gurgaon (Haryana) - 122001</v>
      </c>
    </row>
    <row r="12" spans="1:9" ht="20.100000000000001" customHeight="1">
      <c r="B12" s="91"/>
      <c r="C12" s="91"/>
      <c r="D12" s="91"/>
    </row>
    <row r="13" spans="1:9" ht="20.100000000000001" customHeight="1">
      <c r="A13" s="20"/>
      <c r="B13" s="91"/>
      <c r="C13" s="91"/>
      <c r="D13" s="91"/>
    </row>
    <row r="14" spans="1:9" ht="27.75" customHeight="1">
      <c r="A14" s="726" t="s">
        <v>187</v>
      </c>
      <c r="B14" s="726"/>
      <c r="C14" s="726"/>
      <c r="D14" s="726"/>
      <c r="E14" s="726"/>
      <c r="F14" s="22"/>
      <c r="G14" s="22"/>
      <c r="H14" s="22"/>
    </row>
    <row r="15" spans="1:9" ht="20.100000000000001" customHeight="1">
      <c r="A15" s="20"/>
    </row>
    <row r="16" spans="1:9" ht="33" customHeight="1">
      <c r="A16" s="24" t="s">
        <v>6</v>
      </c>
      <c r="B16" s="60" t="str">
        <f>'Attach 3(JV)'!B24</f>
        <v>--</v>
      </c>
      <c r="C16" s="21"/>
      <c r="D16" s="25" t="s">
        <v>4</v>
      </c>
      <c r="E16" s="283" t="str">
        <f>'Attach 3(JV)'!E24</f>
        <v/>
      </c>
    </row>
    <row r="17" spans="1:5" ht="33" customHeight="1">
      <c r="A17" s="24" t="s">
        <v>7</v>
      </c>
      <c r="B17" s="283" t="str">
        <f>'Attach 3(JV)'!B25</f>
        <v/>
      </c>
      <c r="C17" s="21"/>
      <c r="D17" s="25" t="s">
        <v>5</v>
      </c>
      <c r="E17" s="283" t="str">
        <f>'Attach 3(JV)'!E25</f>
        <v/>
      </c>
    </row>
    <row r="18" spans="1:5" ht="33" customHeight="1">
      <c r="D18" s="25"/>
    </row>
    <row r="19" spans="1:5" ht="20.100000000000001" customHeight="1"/>
    <row r="20" spans="1:5" ht="20.100000000000001" customHeight="1">
      <c r="A20" s="26"/>
    </row>
    <row r="21" spans="1:5" ht="20.100000000000001" customHeight="1"/>
    <row r="22" spans="1:5" ht="20.100000000000001" customHeight="1">
      <c r="A22" s="26"/>
    </row>
    <row r="23" spans="1:5" ht="20.100000000000001" customHeight="1"/>
    <row r="24" spans="1:5" ht="20.100000000000001" customHeight="1">
      <c r="A24" s="26"/>
    </row>
    <row r="25" spans="1:5" ht="20.100000000000001" customHeight="1"/>
    <row r="26" spans="1:5" ht="20.100000000000001" customHeight="1"/>
    <row r="27" spans="1:5" ht="20.100000000000001" customHeight="1"/>
    <row r="28" spans="1:5" ht="20.100000000000001" customHeight="1"/>
  </sheetData>
  <sheetProtection algorithmName="SHA-512" hashValue="uo3asjhmwNVyVedDeCrBYwAHyiGwlNvJpOKFK+LTRA6LcnDKiTjTGw/6N1J04JSUl4OoVoyyedi5OcL4RJnh5A==" saltValue="vsEL5oHtAgEzRzyyZvud2Q==" spinCount="100000" sheet="1" formatColumns="0" formatRows="0" selectLockedCells="1"/>
  <customSheetViews>
    <customSheetView guid="{314A5725-88EF-4305-ADB5-71C2C0715870}" showPageBreaks="1" showGridLines="0" fitToPage="1" printArea="1" view="pageBreakPreview">
      <selection activeCell="E15" sqref="E15"/>
      <pageMargins left="0.75" right="0.63" top="0.57999999999999996" bottom="0.6" header="0.34" footer="0.35"/>
      <pageSetup scale="91"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E15" sqref="E15"/>
      <pageMargins left="0.75" right="0.63" top="0.57999999999999996" bottom="0.6" header="0.34" footer="0.35"/>
      <pageSetup scale="91"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1"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8"/>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22"/>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2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25"/>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1" orientation="portrait" r:id="rId26"/>
      <headerFooter alignWithMargins="0">
        <oddFooter>&amp;R&amp;"Book Antiqua,Bold"&amp;8 Page &amp;P of &amp;N</oddFooter>
      </headerFooter>
    </customSheetView>
    <customSheetView guid="{72B383D4-8341-48BE-BBCC-63C6785ABF81}" showPageBreaks="1" showGridLines="0" fitToPage="1" printArea="1" view="pageBreakPreview">
      <selection activeCell="A3" sqref="A3:E3"/>
      <pageMargins left="0.75" right="0.63" top="0.57999999999999996" bottom="0.6" header="0.34" footer="0.35"/>
      <pageSetup scale="91" orientation="portrait" r:id="rId27"/>
      <headerFooter alignWithMargins="0">
        <oddFooter>&amp;R&amp;"Book Antiqua,Bold"&amp;8 Page &amp;P of &amp;N</oddFooter>
      </headerFooter>
    </customSheetView>
    <customSheetView guid="{7706378E-40E2-4583-90AF-E6E1DCB3696C}" showPageBreaks="1" showGridLines="0" fitToPage="1" printArea="1" view="pageBreakPreview">
      <selection activeCell="E15" sqref="E15"/>
      <pageMargins left="0.75" right="0.63" top="0.57999999999999996" bottom="0.6" header="0.34" footer="0.35"/>
      <pageSetup scale="91" orientation="portrait" r:id="rId28"/>
      <headerFooter alignWithMargins="0">
        <oddFooter>&amp;R&amp;"Book Antiqua,Bold"&amp;8 Page &amp;P of &amp;N</oddFooter>
      </headerFooter>
    </customSheetView>
  </customSheetViews>
  <mergeCells count="8">
    <mergeCell ref="A1:D1"/>
    <mergeCell ref="A3:E3"/>
    <mergeCell ref="A5:E5"/>
    <mergeCell ref="A14:E14"/>
    <mergeCell ref="B9:D9"/>
    <mergeCell ref="B10:D10"/>
    <mergeCell ref="B11:D11"/>
    <mergeCell ref="A8:D8"/>
  </mergeCells>
  <phoneticPr fontId="7" type="noConversion"/>
  <pageMargins left="0.75" right="0.63" top="0.57999999999999996" bottom="0.6" header="0.34" footer="0.35"/>
  <pageSetup scale="91" orientation="portrait" r:id="rId29"/>
  <headerFooter alignWithMargins="0">
    <oddFooter>&amp;R&amp;"Book Antiqua,Bold"&amp;8 Page &amp;P of &amp;N</oddFooter>
  </headerFooter>
  <drawing r:id="rId3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indexed="44"/>
    <pageSetUpPr fitToPage="1"/>
  </sheetPr>
  <dimension ref="A1:J62"/>
  <sheetViews>
    <sheetView showGridLines="0" view="pageBreakPreview" zoomScaleSheetLayoutView="100" workbookViewId="0">
      <selection activeCell="E43" sqref="E43:G43"/>
    </sheetView>
  </sheetViews>
  <sheetFormatPr defaultRowHeight="16.5"/>
  <cols>
    <col min="1" max="1" width="12.140625" style="17" customWidth="1"/>
    <col min="2" max="2" width="20.5703125" style="17" customWidth="1"/>
    <col min="3" max="3" width="11.42578125" style="17" customWidth="1"/>
    <col min="4" max="4" width="29.5703125" style="17" customWidth="1"/>
    <col min="5" max="5" width="15" style="17" customWidth="1"/>
    <col min="6" max="6" width="15.140625" style="17" customWidth="1"/>
    <col min="7" max="7" width="14.5703125" style="17" customWidth="1"/>
    <col min="8" max="9" width="9.140625" style="12"/>
    <col min="10" max="16384" width="9.140625" style="13"/>
  </cols>
  <sheetData>
    <row r="1" spans="1:10" ht="33.75" customHeight="1">
      <c r="A1" s="674" t="str">
        <f>'Attach 3(JV)'!A1</f>
        <v>Specification No. :5002002280/SUB-STATION(EXCLUDIN/DOM/A06-CC CS -7</v>
      </c>
      <c r="B1" s="674"/>
      <c r="C1" s="674"/>
      <c r="D1" s="674"/>
      <c r="E1" s="361"/>
      <c r="F1" s="361"/>
      <c r="G1" s="361" t="str">
        <f>"Attachment-9 " &amp; 'Attach 3(JV)'!AT1</f>
        <v xml:space="preserve">Attachment-9 </v>
      </c>
    </row>
    <row r="2" spans="1:10" ht="15" customHeight="1"/>
    <row r="3" spans="1:10" ht="73.5" customHeight="1">
      <c r="A3" s="730" t="str">
        <f>'Attach 3(JV)'!A3</f>
        <v xml:space="preserve">
765kV AIS Substation Extension Package (SS-91) under Transmission Network Expansion in Gujarat to increase its ATC from ISTS: Part C.
</v>
      </c>
      <c r="B3" s="731"/>
      <c r="C3" s="731"/>
      <c r="D3" s="731"/>
      <c r="E3" s="731"/>
      <c r="F3" s="731"/>
      <c r="G3" s="731"/>
      <c r="H3" s="15"/>
      <c r="I3" s="14"/>
    </row>
    <row r="4" spans="1:10" ht="15" customHeight="1">
      <c r="A4" s="16"/>
      <c r="I4" s="18"/>
      <c r="J4" s="2"/>
    </row>
    <row r="5" spans="1:10" ht="20.100000000000001" customHeight="1">
      <c r="A5" s="666" t="s">
        <v>375</v>
      </c>
      <c r="B5" s="666"/>
      <c r="C5" s="666"/>
      <c r="D5" s="666"/>
      <c r="E5" s="666"/>
      <c r="F5" s="666"/>
      <c r="G5" s="666"/>
      <c r="I5" s="18"/>
      <c r="J5" s="4"/>
    </row>
    <row r="6" spans="1:10" ht="12.75" customHeight="1">
      <c r="A6" s="20"/>
      <c r="I6" s="18"/>
      <c r="J6" s="4"/>
    </row>
    <row r="7" spans="1:10" ht="20.100000000000001" customHeight="1">
      <c r="A7" s="21" t="str">
        <f>'Attach 3(JV)'!A7</f>
        <v>Bidder’s Name and Address (Lead Partner) :</v>
      </c>
      <c r="E7" s="499"/>
      <c r="F7" s="747" t="s">
        <v>350</v>
      </c>
      <c r="G7" s="747"/>
      <c r="I7" s="18"/>
      <c r="J7" s="4"/>
    </row>
    <row r="8" spans="1:10" ht="36" customHeight="1">
      <c r="A8" s="664" t="str">
        <f>'Attach 3(JV)'!A8</f>
        <v/>
      </c>
      <c r="B8" s="664"/>
      <c r="C8" s="664"/>
      <c r="D8" s="664"/>
      <c r="E8" s="4"/>
      <c r="F8" s="747" t="str">
        <f>'Attach 3(JV)'!E8</f>
        <v>Contract Services</v>
      </c>
      <c r="G8" s="747"/>
      <c r="I8" s="18"/>
      <c r="J8" s="4"/>
    </row>
    <row r="9" spans="1:10" ht="20.100000000000001" customHeight="1">
      <c r="A9" s="5" t="s">
        <v>351</v>
      </c>
      <c r="B9" s="676" t="str">
        <f>'Attach 3(JV)'!B9</f>
        <v/>
      </c>
      <c r="C9" s="676"/>
      <c r="D9" s="676"/>
      <c r="E9" s="4"/>
      <c r="F9" s="747" t="str">
        <f>'Attach 3(JV)'!E9</f>
        <v>Power Grid Corporation of India Ltd.,</v>
      </c>
      <c r="G9" s="747"/>
      <c r="I9" s="18"/>
      <c r="J9" s="4"/>
    </row>
    <row r="10" spans="1:10" ht="20.100000000000001" customHeight="1">
      <c r="A10" s="5" t="s">
        <v>353</v>
      </c>
      <c r="B10" s="676" t="str">
        <f>'Attach 3(JV)'!B10</f>
        <v/>
      </c>
      <c r="C10" s="676"/>
      <c r="D10" s="676"/>
      <c r="E10" s="4"/>
      <c r="F10" s="747" t="str">
        <f>'Attach 3(JV)'!E10</f>
        <v>"Saudamini", Plot No. 2, Sector 29</v>
      </c>
      <c r="G10" s="747"/>
      <c r="I10" s="18"/>
      <c r="J10" s="4"/>
    </row>
    <row r="11" spans="1:10" ht="20.100000000000001" customHeight="1">
      <c r="B11" s="676" t="str">
        <f>'Attach 3(JV)'!B11</f>
        <v/>
      </c>
      <c r="C11" s="676"/>
      <c r="D11" s="676"/>
      <c r="E11" s="4"/>
      <c r="F11" s="747" t="str">
        <f>'Attach 3(JV)'!E11</f>
        <v>Gurgaon (Haryana) - 122001</v>
      </c>
      <c r="G11" s="747"/>
    </row>
    <row r="12" spans="1:10" ht="20.100000000000001" customHeight="1">
      <c r="A12" s="20"/>
      <c r="B12" s="676" t="str">
        <f>'Attach 3(JV)'!B12</f>
        <v/>
      </c>
      <c r="C12" s="676"/>
      <c r="D12" s="676"/>
      <c r="E12" s="3"/>
      <c r="F12" s="3"/>
      <c r="G12" s="3"/>
    </row>
    <row r="13" spans="1:10" ht="13.5" customHeight="1">
      <c r="A13" s="20"/>
      <c r="B13" s="136"/>
      <c r="C13" s="136"/>
      <c r="D13" s="136"/>
    </row>
    <row r="14" spans="1:10" ht="20.100000000000001" customHeight="1">
      <c r="A14" s="17" t="s">
        <v>346</v>
      </c>
    </row>
    <row r="15" spans="1:10" ht="15" customHeight="1">
      <c r="A15" s="20"/>
    </row>
    <row r="16" spans="1:10" ht="95.25" customHeight="1">
      <c r="A16" s="742"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765kV AIS Substation Extension Package (SS-91) under Transmission Network Expansion in Gujarat to increase its ATC from ISTS: Part C.
 for the period commencing from the effective date of Contract to us :</v>
      </c>
      <c r="B16" s="742"/>
      <c r="C16" s="742"/>
      <c r="D16" s="742"/>
      <c r="E16" s="742"/>
      <c r="F16" s="742"/>
      <c r="G16" s="742"/>
      <c r="H16" s="22"/>
      <c r="I16" s="22"/>
    </row>
    <row r="17" spans="1:9" ht="27" customHeight="1">
      <c r="A17" s="744" t="s">
        <v>349</v>
      </c>
      <c r="B17" s="736" t="s">
        <v>387</v>
      </c>
      <c r="C17" s="737"/>
      <c r="D17" s="738"/>
      <c r="E17" s="736" t="s">
        <v>505</v>
      </c>
      <c r="F17" s="737"/>
      <c r="G17" s="737"/>
      <c r="H17" s="22"/>
      <c r="I17" s="22"/>
    </row>
    <row r="18" spans="1:9" ht="27" customHeight="1">
      <c r="A18" s="745"/>
      <c r="B18" s="739"/>
      <c r="C18" s="740"/>
      <c r="D18" s="741"/>
      <c r="E18" s="739"/>
      <c r="F18" s="740"/>
      <c r="G18" s="740"/>
      <c r="H18" s="22"/>
      <c r="I18" s="22"/>
    </row>
    <row r="19" spans="1:9" ht="20.100000000000001" customHeight="1">
      <c r="A19" s="729">
        <v>1</v>
      </c>
      <c r="B19" s="727" t="s">
        <v>376</v>
      </c>
      <c r="C19" s="727"/>
      <c r="D19" s="727"/>
      <c r="E19" s="748"/>
      <c r="F19" s="749"/>
      <c r="G19" s="750"/>
      <c r="H19" s="22"/>
      <c r="I19" s="22"/>
    </row>
    <row r="20" spans="1:9" ht="20.100000000000001" customHeight="1">
      <c r="A20" s="729"/>
      <c r="B20" s="735" t="s">
        <v>377</v>
      </c>
      <c r="C20" s="735"/>
      <c r="D20" s="735"/>
      <c r="E20" s="732"/>
      <c r="F20" s="733"/>
      <c r="G20" s="734"/>
      <c r="H20" s="22"/>
      <c r="I20" s="22"/>
    </row>
    <row r="21" spans="1:9" ht="20.100000000000001" customHeight="1">
      <c r="A21" s="729"/>
      <c r="B21" s="728" t="s">
        <v>378</v>
      </c>
      <c r="C21" s="728"/>
      <c r="D21" s="728"/>
      <c r="E21" s="732"/>
      <c r="F21" s="733"/>
      <c r="G21" s="734"/>
      <c r="H21" s="22"/>
      <c r="I21" s="22"/>
    </row>
    <row r="22" spans="1:9" ht="20.100000000000001" customHeight="1">
      <c r="A22" s="729">
        <v>2</v>
      </c>
      <c r="B22" s="727" t="s">
        <v>379</v>
      </c>
      <c r="C22" s="727"/>
      <c r="D22" s="727"/>
      <c r="E22" s="748"/>
      <c r="F22" s="749"/>
      <c r="G22" s="750"/>
      <c r="H22" s="22"/>
      <c r="I22" s="22"/>
    </row>
    <row r="23" spans="1:9" ht="20.100000000000001" customHeight="1">
      <c r="A23" s="729"/>
      <c r="B23" s="735" t="s">
        <v>377</v>
      </c>
      <c r="C23" s="735"/>
      <c r="D23" s="735"/>
      <c r="E23" s="732"/>
      <c r="F23" s="733"/>
      <c r="G23" s="734"/>
      <c r="H23" s="22"/>
      <c r="I23" s="22"/>
    </row>
    <row r="24" spans="1:9" ht="20.100000000000001" customHeight="1">
      <c r="A24" s="729"/>
      <c r="B24" s="728" t="s">
        <v>378</v>
      </c>
      <c r="C24" s="728"/>
      <c r="D24" s="728"/>
      <c r="E24" s="732"/>
      <c r="F24" s="733"/>
      <c r="G24" s="734"/>
      <c r="H24" s="22"/>
      <c r="I24" s="22"/>
    </row>
    <row r="25" spans="1:9" ht="20.100000000000001" customHeight="1">
      <c r="A25" s="729">
        <v>3</v>
      </c>
      <c r="B25" s="727" t="s">
        <v>380</v>
      </c>
      <c r="C25" s="727"/>
      <c r="D25" s="727"/>
      <c r="E25" s="748"/>
      <c r="F25" s="749"/>
      <c r="G25" s="750"/>
      <c r="H25" s="22"/>
      <c r="I25" s="22"/>
    </row>
    <row r="26" spans="1:9" ht="20.100000000000001" customHeight="1">
      <c r="A26" s="729"/>
      <c r="B26" s="735" t="s">
        <v>377</v>
      </c>
      <c r="C26" s="735"/>
      <c r="D26" s="735"/>
      <c r="E26" s="732"/>
      <c r="F26" s="733"/>
      <c r="G26" s="734"/>
      <c r="H26" s="22"/>
      <c r="I26" s="22"/>
    </row>
    <row r="27" spans="1:9" ht="20.100000000000001" customHeight="1">
      <c r="A27" s="729"/>
      <c r="B27" s="728" t="s">
        <v>378</v>
      </c>
      <c r="C27" s="728"/>
      <c r="D27" s="728"/>
      <c r="E27" s="732"/>
      <c r="F27" s="733"/>
      <c r="G27" s="734"/>
      <c r="H27" s="22"/>
      <c r="I27" s="22"/>
    </row>
    <row r="28" spans="1:9" ht="20.100000000000001" customHeight="1">
      <c r="A28" s="729">
        <v>4</v>
      </c>
      <c r="B28" s="727" t="s">
        <v>381</v>
      </c>
      <c r="C28" s="727"/>
      <c r="D28" s="727"/>
      <c r="E28" s="748"/>
      <c r="F28" s="749"/>
      <c r="G28" s="750"/>
      <c r="H28" s="22"/>
      <c r="I28" s="22"/>
    </row>
    <row r="29" spans="1:9" ht="20.100000000000001" customHeight="1">
      <c r="A29" s="729"/>
      <c r="B29" s="735" t="s">
        <v>377</v>
      </c>
      <c r="C29" s="735"/>
      <c r="D29" s="735"/>
      <c r="E29" s="732"/>
      <c r="F29" s="733"/>
      <c r="G29" s="734"/>
      <c r="H29" s="22"/>
      <c r="I29" s="22"/>
    </row>
    <row r="30" spans="1:9" ht="20.100000000000001" customHeight="1">
      <c r="A30" s="729"/>
      <c r="B30" s="728" t="s">
        <v>378</v>
      </c>
      <c r="C30" s="728"/>
      <c r="D30" s="728"/>
      <c r="E30" s="732"/>
      <c r="F30" s="733"/>
      <c r="G30" s="734"/>
      <c r="H30" s="22"/>
      <c r="I30" s="22"/>
    </row>
    <row r="31" spans="1:9" ht="20.100000000000001" customHeight="1">
      <c r="A31" s="729">
        <v>5</v>
      </c>
      <c r="B31" s="727" t="s">
        <v>382</v>
      </c>
      <c r="C31" s="727"/>
      <c r="D31" s="727"/>
      <c r="E31" s="748"/>
      <c r="F31" s="749"/>
      <c r="G31" s="750"/>
      <c r="H31" s="22"/>
      <c r="I31" s="22"/>
    </row>
    <row r="32" spans="1:9" ht="20.100000000000001" customHeight="1">
      <c r="A32" s="729"/>
      <c r="B32" s="735" t="s">
        <v>377</v>
      </c>
      <c r="C32" s="735"/>
      <c r="D32" s="735"/>
      <c r="E32" s="732"/>
      <c r="F32" s="733"/>
      <c r="G32" s="734"/>
      <c r="H32" s="22"/>
      <c r="I32" s="22"/>
    </row>
    <row r="33" spans="1:9" ht="20.100000000000001" customHeight="1">
      <c r="A33" s="729"/>
      <c r="B33" s="728" t="s">
        <v>378</v>
      </c>
      <c r="C33" s="728"/>
      <c r="D33" s="728"/>
      <c r="E33" s="732"/>
      <c r="F33" s="733"/>
      <c r="G33" s="734"/>
      <c r="H33" s="22"/>
      <c r="I33" s="22"/>
    </row>
    <row r="34" spans="1:9" ht="20.100000000000001" customHeight="1">
      <c r="A34" s="32">
        <v>6</v>
      </c>
      <c r="B34" s="746" t="s">
        <v>383</v>
      </c>
      <c r="C34" s="746"/>
      <c r="D34" s="746"/>
      <c r="E34" s="732"/>
      <c r="F34" s="733"/>
      <c r="G34" s="734"/>
      <c r="H34" s="22"/>
      <c r="I34" s="22"/>
    </row>
    <row r="35" spans="1:9" ht="20.100000000000001" customHeight="1">
      <c r="A35" s="729">
        <v>7</v>
      </c>
      <c r="B35" s="727" t="s">
        <v>384</v>
      </c>
      <c r="C35" s="727"/>
      <c r="D35" s="727"/>
      <c r="E35" s="748"/>
      <c r="F35" s="749"/>
      <c r="G35" s="750"/>
      <c r="H35" s="22"/>
      <c r="I35" s="22"/>
    </row>
    <row r="36" spans="1:9" ht="20.100000000000001" customHeight="1">
      <c r="A36" s="729"/>
      <c r="B36" s="735" t="s">
        <v>377</v>
      </c>
      <c r="C36" s="735"/>
      <c r="D36" s="735"/>
      <c r="E36" s="732"/>
      <c r="F36" s="733"/>
      <c r="G36" s="734"/>
      <c r="H36" s="22"/>
      <c r="I36" s="22"/>
    </row>
    <row r="37" spans="1:9" ht="20.100000000000001" customHeight="1">
      <c r="A37" s="729"/>
      <c r="B37" s="728" t="s">
        <v>378</v>
      </c>
      <c r="C37" s="728"/>
      <c r="D37" s="728"/>
      <c r="E37" s="732"/>
      <c r="F37" s="733"/>
      <c r="G37" s="734"/>
      <c r="H37" s="22"/>
      <c r="I37" s="22"/>
    </row>
    <row r="38" spans="1:9" ht="20.100000000000001" customHeight="1">
      <c r="A38" s="729">
        <v>8</v>
      </c>
      <c r="B38" s="727" t="s">
        <v>385</v>
      </c>
      <c r="C38" s="727"/>
      <c r="D38" s="727"/>
      <c r="E38" s="748"/>
      <c r="F38" s="749"/>
      <c r="G38" s="750"/>
      <c r="H38" s="22"/>
      <c r="I38" s="22"/>
    </row>
    <row r="39" spans="1:9" ht="20.100000000000001" customHeight="1">
      <c r="A39" s="729"/>
      <c r="B39" s="735" t="s">
        <v>377</v>
      </c>
      <c r="C39" s="735"/>
      <c r="D39" s="735"/>
      <c r="E39" s="732"/>
      <c r="F39" s="733"/>
      <c r="G39" s="734"/>
      <c r="H39" s="22"/>
      <c r="I39" s="22"/>
    </row>
    <row r="40" spans="1:9" ht="20.100000000000001" customHeight="1">
      <c r="A40" s="729"/>
      <c r="B40" s="728" t="s">
        <v>378</v>
      </c>
      <c r="C40" s="728"/>
      <c r="D40" s="728"/>
      <c r="E40" s="732"/>
      <c r="F40" s="733"/>
      <c r="G40" s="734"/>
      <c r="H40" s="22"/>
      <c r="I40" s="22"/>
    </row>
    <row r="41" spans="1:9" ht="20.100000000000001" customHeight="1">
      <c r="A41" s="729">
        <v>9</v>
      </c>
      <c r="B41" s="727" t="s">
        <v>386</v>
      </c>
      <c r="C41" s="727"/>
      <c r="D41" s="727"/>
      <c r="E41" s="748"/>
      <c r="F41" s="749"/>
      <c r="G41" s="750"/>
    </row>
    <row r="42" spans="1:9" ht="20.100000000000001" customHeight="1">
      <c r="A42" s="729"/>
      <c r="B42" s="735" t="s">
        <v>377</v>
      </c>
      <c r="C42" s="735"/>
      <c r="D42" s="735"/>
      <c r="E42" s="732"/>
      <c r="F42" s="733"/>
      <c r="G42" s="734"/>
    </row>
    <row r="43" spans="1:9" ht="20.100000000000001" customHeight="1">
      <c r="A43" s="729"/>
      <c r="B43" s="728" t="s">
        <v>378</v>
      </c>
      <c r="C43" s="728"/>
      <c r="D43" s="728"/>
      <c r="E43" s="732"/>
      <c r="F43" s="733"/>
      <c r="G43" s="734"/>
    </row>
    <row r="44" spans="1:9" s="516" customFormat="1" ht="18" customHeight="1">
      <c r="A44" s="530" t="str">
        <f>IF(OR(E43&gt;20),"You are exceeding the completion schedule specified in the bidding documents.","")</f>
        <v/>
      </c>
      <c r="B44" s="531"/>
      <c r="C44" s="531"/>
      <c r="D44" s="531"/>
      <c r="E44" s="531"/>
      <c r="F44" s="531"/>
      <c r="G44" s="531"/>
      <c r="H44" s="515"/>
      <c r="I44" s="515"/>
    </row>
    <row r="45" spans="1:9" s="516" customFormat="1" ht="18" hidden="1" customHeight="1">
      <c r="A45" s="530" t="str">
        <f>IF(F43&gt;10,"You are exceeding the completion schedule of 10 months as specified in the bidding documents.","")</f>
        <v/>
      </c>
      <c r="B45" s="531"/>
      <c r="C45" s="531"/>
      <c r="D45" s="531"/>
      <c r="E45" s="531"/>
      <c r="F45" s="531"/>
      <c r="G45" s="531"/>
      <c r="H45" s="515"/>
      <c r="I45" s="515"/>
    </row>
    <row r="46" spans="1:9" s="516" customFormat="1" ht="18" hidden="1" customHeight="1">
      <c r="A46" s="530" t="e">
        <f>IF(#REF!&gt;10,"You are exceeding the completion schedule of 10 months as specified in the bidding documents.","")</f>
        <v>#REF!</v>
      </c>
      <c r="B46" s="531"/>
      <c r="C46" s="531"/>
      <c r="D46" s="531"/>
      <c r="E46" s="531"/>
      <c r="F46" s="531"/>
      <c r="G46" s="531"/>
      <c r="H46" s="515"/>
      <c r="I46" s="515"/>
    </row>
    <row r="47" spans="1:9" ht="18" customHeight="1">
      <c r="A47" s="509"/>
      <c r="B47" s="509"/>
      <c r="C47" s="509"/>
      <c r="D47" s="509"/>
      <c r="E47" s="509"/>
      <c r="F47" s="509"/>
      <c r="G47" s="509"/>
    </row>
    <row r="48" spans="1:9" ht="21" customHeight="1">
      <c r="A48" s="24" t="s">
        <v>6</v>
      </c>
      <c r="B48" s="60" t="str">
        <f>'Attach 3(JV)'!B24</f>
        <v>--</v>
      </c>
      <c r="D48" s="25"/>
      <c r="E48" s="25" t="s">
        <v>4</v>
      </c>
      <c r="F48" s="724" t="str">
        <f>'Attach 3(JV)'!E24</f>
        <v/>
      </c>
      <c r="G48" s="724"/>
    </row>
    <row r="49" spans="1:7" ht="22.5" customHeight="1">
      <c r="A49" s="24" t="s">
        <v>7</v>
      </c>
      <c r="B49" s="283" t="str">
        <f>'Attach 3(JV)'!B25</f>
        <v/>
      </c>
      <c r="D49" s="25"/>
      <c r="E49" s="25" t="s">
        <v>5</v>
      </c>
      <c r="F49" s="724" t="str">
        <f>'Attach 3(JV)'!E25</f>
        <v/>
      </c>
      <c r="G49" s="724"/>
    </row>
    <row r="50" spans="1:7" ht="8.25" customHeight="1">
      <c r="D50" s="25"/>
      <c r="E50" s="28"/>
      <c r="F50" s="28"/>
      <c r="G50" s="28"/>
    </row>
    <row r="51" spans="1:7" ht="12" customHeight="1">
      <c r="A51" s="26"/>
    </row>
    <row r="52" spans="1:7" ht="51" customHeight="1">
      <c r="A52" s="34" t="s">
        <v>390</v>
      </c>
      <c r="B52" s="743" t="s">
        <v>389</v>
      </c>
      <c r="C52" s="743"/>
      <c r="D52" s="743"/>
      <c r="E52" s="743"/>
      <c r="F52" s="743"/>
      <c r="G52" s="743"/>
    </row>
    <row r="53" spans="1:7" ht="20.100000000000001" customHeight="1"/>
    <row r="54" spans="1:7" ht="20.100000000000001" customHeight="1">
      <c r="A54" s="26"/>
    </row>
    <row r="55" spans="1:7" ht="20.100000000000001" customHeight="1"/>
    <row r="56" spans="1:7" ht="20.100000000000001" customHeight="1">
      <c r="A56" s="26"/>
    </row>
    <row r="57" spans="1:7" ht="20.100000000000001" customHeight="1"/>
    <row r="58" spans="1:7" ht="20.100000000000001" customHeight="1">
      <c r="A58" s="26"/>
    </row>
    <row r="59" spans="1:7" ht="20.100000000000001" customHeight="1"/>
    <row r="60" spans="1:7" ht="20.100000000000001" customHeight="1"/>
    <row r="61" spans="1:7" ht="20.100000000000001" customHeight="1"/>
    <row r="62" spans="1:7" ht="20.100000000000001" customHeight="1"/>
  </sheetData>
  <sheetProtection password="BA13" sheet="1" formatColumns="0" formatRows="0" selectLockedCells="1"/>
  <customSheetViews>
    <customSheetView guid="{314A5725-88EF-4305-ADB5-71C2C0715870}" showPageBreaks="1" showGridLines="0" fitToPage="1" printArea="1" hiddenRows="1" view="pageBreakPreview">
      <selection activeCell="E43" sqref="E43:G43"/>
      <pageMargins left="0.45" right="0.38" top="0.57999999999999996" bottom="0.6" header="0.34" footer="0.35"/>
      <pageSetup scale="92" fitToHeight="0" orientation="portrait" r:id="rId1"/>
      <headerFooter alignWithMargins="0">
        <oddFooter>&amp;R&amp;"Book Antiqua,Bold"&amp;8 Page &amp;P of &amp;N</oddFooter>
      </headerFooter>
    </customSheetView>
    <customSheetView guid="{FB41F969-87BE-4AD1-A99C-A5F9EA1C8FCB}" showPageBreaks="1" showGridLines="0" fitToPage="1" printArea="1" hiddenRows="1" view="pageBreakPreview" topLeftCell="A20">
      <selection activeCell="E20" sqref="E20"/>
      <pageMargins left="0.45" right="0.38" top="0.57999999999999996" bottom="0.6" header="0.34" footer="0.35"/>
      <pageSetup scale="72" fitToHeight="0"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topLeftCell="A7">
      <selection activeCell="E21" sqref="E21:H21"/>
      <pageMargins left="0.45" right="0.38" top="0.57999999999999996" bottom="0.6" header="0.34" footer="0.35"/>
      <pageSetup scale="71" fitToHeight="0" orientation="portrait" r:id="rId3"/>
      <headerFooter alignWithMargins="0">
        <oddFooter>&amp;R&amp;"Book Antiqua,Bold"&amp;8 Page &amp;P of &amp;N</oddFooter>
      </headerFooter>
    </customSheetView>
    <customSheetView guid="{BA86FE7A-199D-4ABD-A444-AE6BFDF4BCC9}" showPageBreaks="1" showGridLines="0" fitToPage="1" printArea="1" view="pageBreakPreview" topLeftCell="A21">
      <selection activeCell="E44" sqref="E44"/>
      <pageMargins left="0.45" right="0.38" top="0.57999999999999996" bottom="0.6" header="0.34" footer="0.35"/>
      <pageSetup scale="74" fitToHeight="0" orientation="portrait" r:id="rId4"/>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5"/>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6"/>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8"/>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0"/>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1"/>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5"/>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0"/>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1"/>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23"/>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4"/>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25"/>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topLeftCell="A7">
      <selection activeCell="E21" sqref="E21:H21"/>
      <pageMargins left="0.45" right="0.38" top="0.57999999999999996" bottom="0.6" header="0.34" footer="0.35"/>
      <pageSetup scale="71" fitToHeight="0" orientation="portrait" r:id="rId27"/>
      <headerFooter alignWithMargins="0">
        <oddFooter>&amp;R&amp;"Book Antiqua,Bold"&amp;8 Page &amp;P of &amp;N</oddFooter>
      </headerFooter>
    </customSheetView>
    <customSheetView guid="{72B383D4-8341-48BE-BBCC-63C6785ABF81}" showPageBreaks="1" showGridLines="0" fitToPage="1" printArea="1" hiddenRows="1" view="pageBreakPreview" topLeftCell="A19">
      <selection activeCell="E44" sqref="E44:G44"/>
      <pageMargins left="0.45" right="0.38" top="0.57999999999999996" bottom="0.6" header="0.34" footer="0.35"/>
      <pageSetup scale="81" fitToHeight="0" orientation="portrait" r:id="rId28"/>
      <headerFooter alignWithMargins="0">
        <oddFooter>&amp;R&amp;"Book Antiqua,Bold"&amp;8 Page &amp;P of &amp;N</oddFooter>
      </headerFooter>
    </customSheetView>
    <customSheetView guid="{7706378E-40E2-4583-90AF-E6E1DCB3696C}" showPageBreaks="1" showGridLines="0" fitToPage="1" printArea="1" hiddenRows="1" view="pageBreakPreview" topLeftCell="A13">
      <selection activeCell="E20" sqref="E20:G20"/>
      <pageMargins left="0.45" right="0.38" top="0.57999999999999996" bottom="0.6" header="0.34" footer="0.35"/>
      <pageSetup scale="92" fitToHeight="0" orientation="portrait" r:id="rId29"/>
      <headerFooter alignWithMargins="0">
        <oddFooter>&amp;R&amp;"Book Antiqua,Bold"&amp;8 Page &amp;P of &amp;N</oddFooter>
      </headerFooter>
    </customSheetView>
  </customSheetViews>
  <mergeCells count="78">
    <mergeCell ref="B38:D38"/>
    <mergeCell ref="B22:D22"/>
    <mergeCell ref="E39:G39"/>
    <mergeCell ref="E40:G40"/>
    <mergeCell ref="E17:G18"/>
    <mergeCell ref="E19:G19"/>
    <mergeCell ref="E22:G22"/>
    <mergeCell ref="E25:G25"/>
    <mergeCell ref="E20:G20"/>
    <mergeCell ref="E21:G21"/>
    <mergeCell ref="E23:G23"/>
    <mergeCell ref="E24:G24"/>
    <mergeCell ref="E26:G26"/>
    <mergeCell ref="E27:G27"/>
    <mergeCell ref="E29:G29"/>
    <mergeCell ref="E30:G30"/>
    <mergeCell ref="F49:G49"/>
    <mergeCell ref="F7:G7"/>
    <mergeCell ref="F8:G8"/>
    <mergeCell ref="F9:G9"/>
    <mergeCell ref="F10:G10"/>
    <mergeCell ref="F11:G11"/>
    <mergeCell ref="E42:G42"/>
    <mergeCell ref="E43:G43"/>
    <mergeCell ref="E32:G32"/>
    <mergeCell ref="E28:G28"/>
    <mergeCell ref="E31:G31"/>
    <mergeCell ref="E35:G35"/>
    <mergeCell ref="E38:G38"/>
    <mergeCell ref="E41:G41"/>
    <mergeCell ref="E33:G33"/>
    <mergeCell ref="E34:G34"/>
    <mergeCell ref="B52:G52"/>
    <mergeCell ref="A17:A18"/>
    <mergeCell ref="A35:A37"/>
    <mergeCell ref="B33:D33"/>
    <mergeCell ref="B40:D40"/>
    <mergeCell ref="B34:D34"/>
    <mergeCell ref="B20:D20"/>
    <mergeCell ref="B43:D43"/>
    <mergeCell ref="A38:A40"/>
    <mergeCell ref="B32:D32"/>
    <mergeCell ref="B35:D35"/>
    <mergeCell ref="B31:D31"/>
    <mergeCell ref="B30:D30"/>
    <mergeCell ref="F48:G48"/>
    <mergeCell ref="A31:A33"/>
    <mergeCell ref="A22:A24"/>
    <mergeCell ref="B41:D41"/>
    <mergeCell ref="B36:D36"/>
    <mergeCell ref="B17:D18"/>
    <mergeCell ref="B39:D39"/>
    <mergeCell ref="A16:G16"/>
    <mergeCell ref="A19:A21"/>
    <mergeCell ref="A25:A27"/>
    <mergeCell ref="B23:D23"/>
    <mergeCell ref="B19:D19"/>
    <mergeCell ref="B26:D26"/>
    <mergeCell ref="B29:D29"/>
    <mergeCell ref="B24:D24"/>
    <mergeCell ref="B21:D21"/>
    <mergeCell ref="B27:D27"/>
    <mergeCell ref="A41:A43"/>
    <mergeCell ref="B42:D42"/>
    <mergeCell ref="B28:D28"/>
    <mergeCell ref="B25:D25"/>
    <mergeCell ref="B37:D37"/>
    <mergeCell ref="A28:A30"/>
    <mergeCell ref="A1:D1"/>
    <mergeCell ref="B9:D9"/>
    <mergeCell ref="B12:D12"/>
    <mergeCell ref="B11:D11"/>
    <mergeCell ref="A3:G3"/>
    <mergeCell ref="A5:G5"/>
    <mergeCell ref="A8:D8"/>
    <mergeCell ref="B10:D10"/>
    <mergeCell ref="E36:G36"/>
    <mergeCell ref="E37:G37"/>
  </mergeCells>
  <phoneticPr fontId="7" type="noConversion"/>
  <dataValidations count="1">
    <dataValidation type="decimal" allowBlank="1" showInputMessage="1" showErrorMessage="1" error="Enter period in numeric figure only !" sqref="E20:E43">
      <formula1>0</formula1>
      <formula2>100</formula2>
    </dataValidation>
  </dataValidations>
  <pageMargins left="0.45" right="0.38" top="0.57999999999999996" bottom="0.6" header="0.34" footer="0.35"/>
  <pageSetup scale="92" fitToHeight="0" orientation="portrait" r:id="rId30"/>
  <headerFooter alignWithMargins="0">
    <oddFooter>&amp;R&amp;"Book Antiqua,Bold"&amp;8 Page &amp;P of &amp;N</oddFooter>
  </headerFooter>
  <drawing r:id="rId3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8"/>
    <pageSetUpPr fitToPage="1"/>
  </sheetPr>
  <dimension ref="A1:I26"/>
  <sheetViews>
    <sheetView showGridLines="0" view="pageBreakPreview" topLeftCell="A2" zoomScaleSheetLayoutView="100" workbookViewId="0">
      <selection activeCell="B18" sqref="B18"/>
    </sheetView>
  </sheetViews>
  <sheetFormatPr defaultRowHeight="16.5"/>
  <cols>
    <col min="1" max="1" width="12.140625" style="613" customWidth="1"/>
    <col min="2" max="3" width="14.7109375" style="613" customWidth="1"/>
    <col min="4" max="4" width="16.28515625" style="613" customWidth="1"/>
    <col min="5" max="5" width="29.42578125" style="613" customWidth="1"/>
    <col min="6" max="6" width="16.5703125" style="608" customWidth="1"/>
    <col min="7" max="8" width="9.140625" style="608" customWidth="1"/>
    <col min="9" max="16384" width="9.140625" style="609"/>
  </cols>
  <sheetData>
    <row r="1" spans="1:9" ht="36.75" customHeight="1">
      <c r="A1" s="753" t="str">
        <f>'Attach 9'!A1</f>
        <v>Specification No. :5002002280/SUB-STATION(EXCLUDIN/DOM/A06-CC CS -7</v>
      </c>
      <c r="B1" s="753"/>
      <c r="C1" s="753"/>
      <c r="D1" s="753"/>
      <c r="E1" s="753"/>
      <c r="F1" s="607" t="str">
        <f>"Attachment-10 " &amp; '[13]Attach 3(JV)'!AT1</f>
        <v xml:space="preserve">Attachment-10 </v>
      </c>
    </row>
    <row r="3" spans="1:9" ht="110.45" customHeight="1">
      <c r="A3" s="754" t="str">
        <f>'Attach 9'!A3</f>
        <v xml:space="preserve">
765kV AIS Substation Extension Package (SS-91) under Transmission Network Expansion in Gujarat to increase its ATC from ISTS: Part C.
</v>
      </c>
      <c r="B3" s="755"/>
      <c r="C3" s="755"/>
      <c r="D3" s="755"/>
      <c r="E3" s="755"/>
      <c r="F3" s="755"/>
      <c r="G3" s="610"/>
      <c r="H3" s="611"/>
    </row>
    <row r="4" spans="1:9" ht="20.100000000000001" customHeight="1">
      <c r="A4" s="612"/>
      <c r="H4" s="1"/>
      <c r="I4" s="2"/>
    </row>
    <row r="5" spans="1:9" ht="20.100000000000001" customHeight="1">
      <c r="A5" s="756" t="s">
        <v>388</v>
      </c>
      <c r="B5" s="756"/>
      <c r="C5" s="756"/>
      <c r="D5" s="756"/>
      <c r="E5" s="756"/>
      <c r="F5" s="756"/>
      <c r="H5" s="1"/>
      <c r="I5" s="4"/>
    </row>
    <row r="6" spans="1:9" ht="20.100000000000001" customHeight="1">
      <c r="A6" s="614"/>
      <c r="H6" s="1"/>
      <c r="I6" s="4"/>
    </row>
    <row r="7" spans="1:9" ht="20.100000000000001" customHeight="1">
      <c r="A7" s="615" t="str">
        <f>'[13]Attach 3(JV)'!A7</f>
        <v>Bidder’s Name and Address (Sole Bidder) :</v>
      </c>
      <c r="E7" s="6" t="str">
        <f>'[13]Attach 3(JV)'!E7</f>
        <v>To:</v>
      </c>
      <c r="H7" s="1"/>
      <c r="I7" s="4"/>
    </row>
    <row r="8" spans="1:9" ht="36" customHeight="1">
      <c r="A8" s="757" t="str">
        <f>'[13]Attach 3(JV)'!A8</f>
        <v/>
      </c>
      <c r="B8" s="757"/>
      <c r="C8" s="757"/>
      <c r="D8" s="757"/>
      <c r="E8" s="3" t="str">
        <f>'[13]Attach 3(JV)'!E8</f>
        <v>Contract Services</v>
      </c>
      <c r="H8" s="1"/>
      <c r="I8" s="4"/>
    </row>
    <row r="9" spans="1:9" ht="20.100000000000001" customHeight="1">
      <c r="A9" s="5" t="s">
        <v>351</v>
      </c>
      <c r="B9" s="676" t="str">
        <f>'[13]Attach 3(JV)'!B9</f>
        <v/>
      </c>
      <c r="C9" s="676"/>
      <c r="D9" s="676"/>
      <c r="E9" s="3" t="str">
        <f>'[13]Attach 3(JV)'!E9</f>
        <v>Power Grid Corporation of India Ltd.,</v>
      </c>
      <c r="H9" s="1"/>
      <c r="I9" s="4"/>
    </row>
    <row r="10" spans="1:9" ht="20.100000000000001" customHeight="1">
      <c r="A10" s="5" t="s">
        <v>353</v>
      </c>
      <c r="B10" s="676" t="str">
        <f>'[13]Attach 3(JV)'!B10</f>
        <v/>
      </c>
      <c r="C10" s="676"/>
      <c r="D10" s="676"/>
      <c r="E10" s="3" t="str">
        <f>'[13]Attach 3(JV)'!E10</f>
        <v>"Saudamini", Plot No. 2, Sector 29</v>
      </c>
      <c r="H10" s="1"/>
      <c r="I10" s="4"/>
    </row>
    <row r="11" spans="1:9" ht="20.100000000000001" customHeight="1">
      <c r="B11" s="676" t="str">
        <f>'[13]Attach 3(JV)'!B11</f>
        <v/>
      </c>
      <c r="C11" s="676"/>
      <c r="D11" s="676"/>
      <c r="E11" s="3" t="str">
        <f>'[13]Attach 3(JV)'!E11</f>
        <v>Gurgaon (Haryana) - 122001</v>
      </c>
    </row>
    <row r="12" spans="1:9" ht="20.100000000000001" customHeight="1">
      <c r="A12" s="614"/>
      <c r="B12" s="676" t="str">
        <f>'[13]Attach 3(JV)'!B12</f>
        <v/>
      </c>
      <c r="C12" s="676"/>
      <c r="D12" s="676"/>
      <c r="E12" s="3"/>
    </row>
    <row r="13" spans="1:9" ht="20.100000000000001" customHeight="1">
      <c r="A13" s="614"/>
      <c r="B13" s="177"/>
      <c r="C13" s="177"/>
      <c r="D13" s="177"/>
      <c r="G13" s="3"/>
    </row>
    <row r="14" spans="1:9" ht="6.75" customHeight="1">
      <c r="A14" s="614"/>
    </row>
    <row r="15" spans="1:9" ht="102.75" customHeight="1">
      <c r="A15" s="751" t="s">
        <v>809</v>
      </c>
      <c r="B15" s="752"/>
      <c r="C15" s="752"/>
      <c r="D15" s="752"/>
      <c r="E15" s="752"/>
      <c r="F15" s="752"/>
      <c r="G15" s="616"/>
      <c r="H15" s="616"/>
    </row>
    <row r="16" spans="1:9" ht="20.100000000000001" customHeight="1">
      <c r="A16" s="617"/>
    </row>
    <row r="17" spans="1:5" ht="33" customHeight="1">
      <c r="A17" s="618" t="s">
        <v>30</v>
      </c>
      <c r="B17" s="619" t="str">
        <f>'Attach 3(JV)'!B24</f>
        <v>--</v>
      </c>
      <c r="C17" s="620"/>
      <c r="D17" s="621" t="s">
        <v>4</v>
      </c>
      <c r="E17" s="622" t="str">
        <f>'Attach 3(JV)'!E24</f>
        <v/>
      </c>
    </row>
    <row r="18" spans="1:5" ht="37.5" customHeight="1">
      <c r="A18" s="618" t="s">
        <v>7</v>
      </c>
      <c r="B18" s="622" t="str">
        <f>'Attach 3(JV)'!B25</f>
        <v/>
      </c>
      <c r="C18" s="620"/>
      <c r="D18" s="621" t="s">
        <v>5</v>
      </c>
      <c r="E18" s="622" t="str">
        <f>'Attach 3(JV)'!E25</f>
        <v/>
      </c>
    </row>
    <row r="19" spans="1:5" ht="20.100000000000001" customHeight="1"/>
    <row r="20" spans="1:5" ht="20.100000000000001" customHeight="1">
      <c r="A20" s="623"/>
    </row>
    <row r="21" spans="1:5" ht="20.100000000000001" customHeight="1"/>
    <row r="22" spans="1:5" ht="20.100000000000001" customHeight="1">
      <c r="A22" s="623"/>
    </row>
    <row r="23" spans="1:5" ht="20.100000000000001" customHeight="1"/>
    <row r="24" spans="1:5" ht="20.100000000000001" customHeight="1"/>
    <row r="25" spans="1:5" ht="20.100000000000001" customHeight="1"/>
    <row r="26" spans="1:5" ht="20.100000000000001" customHeight="1"/>
  </sheetData>
  <sheetProtection password="BA13" sheet="1" formatColumns="0" formatRows="0" selectLockedCells="1"/>
  <customSheetViews>
    <customSheetView guid="{314A5725-88EF-4305-ADB5-71C2C0715870}" showPageBreaks="1" showGridLines="0" fitToPage="1" printArea="1" view="pageBreakPreview" topLeftCell="A2">
      <selection activeCell="B18" sqref="B18"/>
      <pageMargins left="0.75" right="0.63" top="0.57999999999999996" bottom="0.6" header="0.34" footer="0.35"/>
      <pageSetup scale="97" orientation="portrait" r:id="rId1"/>
      <headerFooter alignWithMargins="0">
        <oddFooter>&amp;R&amp;"Book Antiqua,Bold"&amp;8 Page &amp;P of &amp;N</oddFooter>
      </headerFooter>
    </customSheetView>
  </customSheetViews>
  <mergeCells count="9">
    <mergeCell ref="B11:D11"/>
    <mergeCell ref="B12:D12"/>
    <mergeCell ref="A15:F15"/>
    <mergeCell ref="A1:E1"/>
    <mergeCell ref="A3:F3"/>
    <mergeCell ref="A5:F5"/>
    <mergeCell ref="A8:D8"/>
    <mergeCell ref="B9:D9"/>
    <mergeCell ref="B10:D10"/>
  </mergeCells>
  <pageMargins left="0.75" right="0.63" top="0.57999999999999996" bottom="0.6" header="0.34" footer="0.35"/>
  <pageSetup scale="97" orientation="portrait" r:id="rId2"/>
  <headerFooter alignWithMargins="0">
    <oddFooter>&amp;R&amp;"Book Antiqua,Bold"&amp;8 Page &amp;P of &amp;N</oddFooter>
  </headerFooter>
  <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indexed="14"/>
    <pageSetUpPr fitToPage="1"/>
  </sheetPr>
  <dimension ref="A1:Z29"/>
  <sheetViews>
    <sheetView showGridLines="0" view="pageBreakPreview" topLeftCell="A19" zoomScale="80" zoomScaleSheetLayoutView="80" workbookViewId="0">
      <selection activeCell="B18" sqref="B18:C18"/>
    </sheetView>
  </sheetViews>
  <sheetFormatPr defaultRowHeight="16.5"/>
  <cols>
    <col min="1" max="1" width="12.140625" style="17" customWidth="1"/>
    <col min="2" max="2" width="30.7109375" style="17" customWidth="1"/>
    <col min="3" max="3" width="24.7109375" style="17" customWidth="1"/>
    <col min="4" max="4" width="31.28515625" style="17" customWidth="1"/>
    <col min="5" max="5" width="30.140625" style="17" customWidth="1"/>
    <col min="6" max="8" width="9.140625" style="12"/>
    <col min="9" max="16384" width="9.140625" style="13"/>
  </cols>
  <sheetData>
    <row r="1" spans="1:26" ht="29.25" customHeight="1">
      <c r="A1" s="674" t="str">
        <f>'Attach 3(JV)'!A1</f>
        <v>Specification No. :5002002280/SUB-STATION(EXCLUDIN/DOM/A06-CC CS -7</v>
      </c>
      <c r="B1" s="674"/>
      <c r="C1" s="674"/>
      <c r="D1" s="682" t="str">
        <f>"Attachment-11 " &amp; 'Attach 3(JV)'!AT1</f>
        <v xml:space="preserve">Attachment-11 </v>
      </c>
      <c r="E1" s="682"/>
    </row>
    <row r="2" spans="1:26" ht="13.5" customHeight="1">
      <c r="Z2" s="155">
        <f>'Attach 3(JV)'!Z2</f>
        <v>0</v>
      </c>
    </row>
    <row r="3" spans="1:26" ht="74.25" customHeight="1">
      <c r="A3" s="730" t="str">
        <f>'Attach 3(QR)'!A3</f>
        <v xml:space="preserve">
765kV AIS Substation Extension Package (SS-91) under Transmission Network Expansion in Gujarat to increase its ATC from ISTS: Part C.
</v>
      </c>
      <c r="B3" s="731"/>
      <c r="C3" s="731"/>
      <c r="D3" s="731"/>
      <c r="E3" s="731"/>
      <c r="F3" s="14"/>
      <c r="G3" s="15"/>
      <c r="H3" s="14"/>
    </row>
    <row r="4" spans="1:26" ht="19.5" customHeight="1">
      <c r="A4" s="16"/>
      <c r="H4" s="18"/>
      <c r="I4" s="2"/>
    </row>
    <row r="5" spans="1:26" ht="21.75" customHeight="1">
      <c r="A5" s="666" t="s">
        <v>391</v>
      </c>
      <c r="B5" s="666"/>
      <c r="C5" s="666"/>
      <c r="D5" s="666"/>
      <c r="E5" s="666"/>
      <c r="F5" s="19"/>
      <c r="H5" s="18"/>
      <c r="I5" s="4"/>
    </row>
    <row r="6" spans="1:26" ht="19.5" customHeight="1">
      <c r="A6" s="20"/>
      <c r="H6" s="18"/>
      <c r="I6" s="4"/>
    </row>
    <row r="7" spans="1:26" ht="19.5" customHeight="1">
      <c r="A7" s="21" t="str">
        <f>'Attach 3(JV)'!A7</f>
        <v>Bidder’s Name and Address (Lead Partner) :</v>
      </c>
      <c r="B7" s="20"/>
      <c r="C7" s="20"/>
      <c r="D7" s="6" t="str">
        <f>'Attach 3(JV)'!E7</f>
        <v>To:</v>
      </c>
      <c r="H7" s="18"/>
      <c r="I7" s="4"/>
    </row>
    <row r="8" spans="1:26" ht="36" customHeight="1">
      <c r="A8" s="664" t="str">
        <f>'Attach 3(JV)'!A8</f>
        <v/>
      </c>
      <c r="B8" s="664"/>
      <c r="C8" s="664"/>
      <c r="D8" s="3" t="str">
        <f>'Attach 3(JV)'!E8</f>
        <v>Contract Services</v>
      </c>
      <c r="H8" s="18"/>
      <c r="I8" s="4"/>
    </row>
    <row r="9" spans="1:26" ht="19.5" customHeight="1">
      <c r="A9" s="5" t="s">
        <v>351</v>
      </c>
      <c r="B9" s="676" t="str">
        <f>'Attach 3(JV)'!B9</f>
        <v/>
      </c>
      <c r="C9" s="676"/>
      <c r="D9" s="3" t="str">
        <f>'Attach 3(JV)'!E9</f>
        <v>Power Grid Corporation of India Ltd.,</v>
      </c>
      <c r="H9" s="18"/>
      <c r="I9" s="4"/>
    </row>
    <row r="10" spans="1:26" ht="19.5" customHeight="1">
      <c r="A10" s="5" t="s">
        <v>353</v>
      </c>
      <c r="B10" s="676" t="str">
        <f>'Attach 3(JV)'!B10</f>
        <v/>
      </c>
      <c r="C10" s="676"/>
      <c r="D10" s="3" t="str">
        <f>'Attach 3(JV)'!E10</f>
        <v>"Saudamini", Plot No. 2, Sector 29</v>
      </c>
      <c r="H10" s="18"/>
      <c r="I10" s="4"/>
    </row>
    <row r="11" spans="1:26" ht="19.5" customHeight="1">
      <c r="B11" s="676" t="str">
        <f>'Attach 3(JV)'!B11</f>
        <v/>
      </c>
      <c r="C11" s="676"/>
      <c r="D11" s="3" t="str">
        <f>'Attach 3(JV)'!E11</f>
        <v>Gurgaon (Haryana) - 122001</v>
      </c>
    </row>
    <row r="12" spans="1:26" ht="19.5" customHeight="1">
      <c r="A12" s="20"/>
      <c r="B12" s="676" t="str">
        <f>'Attach 3(JV)'!B12</f>
        <v/>
      </c>
      <c r="C12" s="676"/>
      <c r="D12" s="3"/>
    </row>
    <row r="13" spans="1:26" ht="19.5" customHeight="1">
      <c r="A13" s="17" t="s">
        <v>346</v>
      </c>
      <c r="D13" s="30"/>
    </row>
    <row r="14" spans="1:26" ht="9.9499999999999993" customHeight="1">
      <c r="A14" s="20"/>
    </row>
    <row r="15" spans="1:26" ht="184.5" customHeight="1">
      <c r="A15" s="759" t="s">
        <v>513</v>
      </c>
      <c r="B15" s="672"/>
      <c r="C15" s="672"/>
      <c r="D15" s="672"/>
      <c r="E15" s="672"/>
      <c r="F15" s="22"/>
      <c r="G15" s="22"/>
      <c r="H15" s="22"/>
    </row>
    <row r="16" spans="1:26" ht="19.5" customHeight="1">
      <c r="A16" s="20"/>
      <c r="B16" s="20"/>
      <c r="C16" s="20"/>
      <c r="D16" s="20"/>
      <c r="E16" s="20"/>
      <c r="F16" s="22"/>
      <c r="G16" s="22"/>
      <c r="H16" s="22"/>
    </row>
    <row r="17" spans="1:8" s="12" customFormat="1" ht="72" customHeight="1">
      <c r="A17" s="35" t="s">
        <v>349</v>
      </c>
      <c r="B17" s="725" t="s">
        <v>113</v>
      </c>
      <c r="C17" s="725"/>
      <c r="D17" s="35" t="s">
        <v>114</v>
      </c>
      <c r="E17" s="35" t="s">
        <v>514</v>
      </c>
      <c r="G17" s="22"/>
      <c r="H17" s="22"/>
    </row>
    <row r="18" spans="1:8" ht="26.1" customHeight="1">
      <c r="A18" s="96">
        <v>1</v>
      </c>
      <c r="B18" s="758"/>
      <c r="C18" s="758"/>
      <c r="D18" s="292"/>
      <c r="E18" s="292"/>
      <c r="F18" s="22"/>
      <c r="G18" s="22"/>
      <c r="H18" s="22"/>
    </row>
    <row r="19" spans="1:8" ht="26.1" customHeight="1">
      <c r="A19" s="96">
        <v>2</v>
      </c>
      <c r="B19" s="758"/>
      <c r="C19" s="758"/>
      <c r="D19" s="292"/>
      <c r="E19" s="292"/>
      <c r="F19" s="22"/>
      <c r="G19" s="22"/>
      <c r="H19" s="22"/>
    </row>
    <row r="20" spans="1:8" ht="26.1" customHeight="1">
      <c r="A20" s="96">
        <v>3</v>
      </c>
      <c r="B20" s="758"/>
      <c r="C20" s="758"/>
      <c r="D20" s="292"/>
      <c r="E20" s="292"/>
      <c r="F20" s="22"/>
      <c r="G20" s="22"/>
      <c r="H20" s="22"/>
    </row>
    <row r="21" spans="1:8" ht="26.1" customHeight="1">
      <c r="A21" s="96">
        <v>4</v>
      </c>
      <c r="B21" s="758"/>
      <c r="C21" s="758"/>
      <c r="D21" s="292"/>
      <c r="E21" s="292"/>
      <c r="F21" s="22"/>
      <c r="G21" s="22"/>
      <c r="H21" s="22"/>
    </row>
    <row r="22" spans="1:8" ht="26.1" customHeight="1">
      <c r="A22" s="96">
        <v>5</v>
      </c>
      <c r="B22" s="758"/>
      <c r="C22" s="758"/>
      <c r="D22" s="292"/>
      <c r="E22" s="292"/>
      <c r="F22" s="22"/>
      <c r="G22" s="22"/>
      <c r="H22" s="22"/>
    </row>
    <row r="23" spans="1:8" ht="26.1" customHeight="1">
      <c r="A23" s="96">
        <v>6</v>
      </c>
      <c r="B23" s="758"/>
      <c r="C23" s="758"/>
      <c r="D23" s="292"/>
      <c r="E23" s="292"/>
      <c r="F23" s="22"/>
      <c r="G23" s="22"/>
      <c r="H23" s="22"/>
    </row>
    <row r="24" spans="1:8" ht="26.1" customHeight="1">
      <c r="A24" s="20"/>
      <c r="B24" s="20"/>
      <c r="C24" s="20"/>
      <c r="D24" s="20"/>
      <c r="E24" s="20"/>
      <c r="F24" s="22"/>
      <c r="G24" s="22"/>
      <c r="H24" s="22"/>
    </row>
    <row r="25" spans="1:8" ht="84.75" customHeight="1">
      <c r="A25" s="759" t="s">
        <v>515</v>
      </c>
      <c r="B25" s="672"/>
      <c r="C25" s="672"/>
      <c r="D25" s="672"/>
      <c r="E25" s="672"/>
    </row>
    <row r="26" spans="1:8" ht="149.25" customHeight="1">
      <c r="A26" s="759" t="s">
        <v>516</v>
      </c>
      <c r="B26" s="672"/>
      <c r="C26" s="672"/>
      <c r="D26" s="672"/>
      <c r="E26" s="672"/>
    </row>
    <row r="27" spans="1:8" ht="26.1" customHeight="1">
      <c r="A27" s="24" t="s">
        <v>6</v>
      </c>
      <c r="B27" s="60" t="str">
        <f>'Attach 3(JV)'!B24</f>
        <v>--</v>
      </c>
      <c r="D27" s="25" t="s">
        <v>4</v>
      </c>
      <c r="E27" s="283" t="str">
        <f>'Attach 3(JV)'!E24</f>
        <v/>
      </c>
    </row>
    <row r="28" spans="1:8" ht="26.1" customHeight="1">
      <c r="A28" s="24" t="s">
        <v>7</v>
      </c>
      <c r="B28" s="283" t="str">
        <f>'Attach 3(JV)'!B25</f>
        <v/>
      </c>
      <c r="D28" s="25" t="s">
        <v>5</v>
      </c>
      <c r="E28" s="283" t="str">
        <f>'Attach 3(JV)'!E25</f>
        <v/>
      </c>
    </row>
    <row r="29" spans="1:8" ht="230.25" customHeight="1">
      <c r="A29" s="667" t="s">
        <v>746</v>
      </c>
      <c r="B29" s="667"/>
      <c r="C29" s="667"/>
      <c r="D29" s="667"/>
      <c r="E29" s="667"/>
    </row>
  </sheetData>
  <sheetProtection algorithmName="SHA-512" hashValue="gtGVGUUKKt898OzAKeno15b9PBlkoK8p9ZVnlN/eCWq19TqkVNk0bsrbQgZHtUcuiEWUrM/WgeXiz1t43gKiWg==" saltValue="H9xYLkX1fu2eL9C5UHzOcQ==" spinCount="100000" sheet="1" formatColumns="0" formatRows="0" selectLockedCells="1"/>
  <customSheetViews>
    <customSheetView guid="{314A5725-88EF-4305-ADB5-71C2C0715870}" scale="80" showPageBreaks="1" showGridLines="0" fitToPage="1" printArea="1" view="pageBreakPreview" topLeftCell="A19">
      <selection activeCell="B18" sqref="B18:C18"/>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FB41F969-87BE-4AD1-A99C-A5F9EA1C8FCB}" scale="80" showPageBreaks="1" showGridLines="0" fitToPage="1" printArea="1" view="pageBreakPreview" topLeftCell="A18">
      <selection activeCell="B18" sqref="B18:C18"/>
      <pageMargins left="0.75" right="0.63" top="0.57999999999999996" bottom="0.6" header="0.34" footer="0.35"/>
      <pageSetup scale="79" fitToHeight="0"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topLeftCell="A4">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BA86FE7A-199D-4ABD-A444-AE6BFDF4BCC9}" scale="115" showPageBreaks="1" showGridLines="0" fitToPage="1" printArea="1" view="pageBreakPreview" topLeftCell="A18">
      <selection activeCell="B18" sqref="B18:C18"/>
      <pageMargins left="0.75" right="0.63" top="0.57999999999999996" bottom="0.6" header="0.34" footer="0.35"/>
      <pageSetup scale="79" fitToHeight="0"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10"/>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5"/>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2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topLeftCell="A4">
      <selection activeCell="B18" sqref="B18:C18"/>
      <pageMargins left="0.75" right="0.63" top="0.57999999999999996" bottom="0.6" header="0.34" footer="0.35"/>
      <pageSetup scale="78" fitToHeight="0"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selection activeCell="B18" sqref="B18:C18"/>
      <pageMargins left="0.75" right="0.63" top="0.57999999999999996" bottom="0.6" header="0.34" footer="0.35"/>
      <pageSetup scale="78" fitToHeight="0" orientation="portrait" r:id="rId28"/>
      <headerFooter alignWithMargins="0">
        <oddFooter>&amp;R&amp;"Book Antiqua,Bold"&amp;8 Page &amp;P of &amp;N</oddFooter>
      </headerFooter>
    </customSheetView>
    <customSheetView guid="{7706378E-40E2-4583-90AF-E6E1DCB3696C}" scale="80" showPageBreaks="1" showGridLines="0" fitToPage="1" printArea="1" view="pageBreakPreview" topLeftCell="A5">
      <selection activeCell="B18" sqref="B18:C18"/>
      <pageMargins left="0.75" right="0.63" top="0.57999999999999996" bottom="0.6" header="0.34" footer="0.35"/>
      <pageSetup scale="78" fitToHeight="0" orientation="portrait" r:id="rId29"/>
      <headerFooter alignWithMargins="0">
        <oddFooter>&amp;R&amp;"Book Antiqua,Bold"&amp;8 Page &amp;P of &amp;N</oddFooter>
      </headerFooter>
    </customSheetView>
  </customSheetViews>
  <mergeCells count="20">
    <mergeCell ref="A25:E25"/>
    <mergeCell ref="A26:E26"/>
    <mergeCell ref="A29:E29"/>
    <mergeCell ref="B21:C21"/>
    <mergeCell ref="B22:C22"/>
    <mergeCell ref="B23:C23"/>
    <mergeCell ref="B20:C20"/>
    <mergeCell ref="D1:E1"/>
    <mergeCell ref="A1:C1"/>
    <mergeCell ref="B10:C10"/>
    <mergeCell ref="B11:C11"/>
    <mergeCell ref="B19:C19"/>
    <mergeCell ref="A3:E3"/>
    <mergeCell ref="A5:E5"/>
    <mergeCell ref="A15:E15"/>
    <mergeCell ref="B17:C17"/>
    <mergeCell ref="B9:C9"/>
    <mergeCell ref="A8:C8"/>
    <mergeCell ref="B12:C12"/>
    <mergeCell ref="B18:C18"/>
  </mergeCells>
  <phoneticPr fontId="7" type="noConversion"/>
  <pageMargins left="0.75" right="0.63" top="0.57999999999999996" bottom="0.6" header="0.34" footer="0.35"/>
  <pageSetup scale="78" fitToHeight="0" orientation="portrait" r:id="rId30"/>
  <headerFooter alignWithMargins="0">
    <oddFooter>&amp;R&amp;"Book Antiqua,Bold"&amp;8 Page &amp;P of &amp;N</oddFooter>
  </headerFooter>
  <drawing r:id="rId3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17"/>
  <sheetViews>
    <sheetView showGridLines="0" showZeros="0" view="pageBreakPreview" topLeftCell="A104" zoomScale="80" zoomScaleNormal="80" zoomScaleSheetLayoutView="80" workbookViewId="0">
      <selection activeCell="A2" sqref="A2"/>
    </sheetView>
  </sheetViews>
  <sheetFormatPr defaultColWidth="9.140625" defaultRowHeight="16.5"/>
  <cols>
    <col min="1" max="1" width="8.85546875" style="540" customWidth="1"/>
    <col min="2" max="2" width="26.5703125" style="540" customWidth="1"/>
    <col min="3" max="3" width="11.5703125" style="540" customWidth="1"/>
    <col min="4" max="4" width="35.140625" style="540" customWidth="1"/>
    <col min="5" max="5" width="33.5703125" style="540" customWidth="1"/>
    <col min="6" max="6" width="20" style="540" customWidth="1"/>
    <col min="7" max="7" width="14.7109375" style="540" hidden="1" customWidth="1"/>
    <col min="8" max="9" width="0" style="541" hidden="1" customWidth="1"/>
    <col min="10" max="16384" width="9.140625" style="541"/>
  </cols>
  <sheetData>
    <row r="1" spans="1:8" ht="20.25" customHeight="1">
      <c r="A1" s="557" t="str">
        <f>'Attach 11'!A1</f>
        <v>Specification No. :5002002280/SUB-STATION(EXCLUDIN/DOM/A06-CC CS -7</v>
      </c>
      <c r="B1" s="558"/>
      <c r="C1" s="558"/>
      <c r="D1" s="558"/>
      <c r="E1" s="558"/>
      <c r="F1" s="559" t="s">
        <v>741</v>
      </c>
    </row>
    <row r="3" spans="1:8" ht="74.25" customHeight="1">
      <c r="A3" s="730" t="str">
        <f>'Attach 11'!A3:E3</f>
        <v xml:space="preserve">
765kV AIS Substation Extension Package (SS-91) under Transmission Network Expansion in Gujarat to increase its ATC from ISTS: Part C.
</v>
      </c>
      <c r="B3" s="731"/>
      <c r="C3" s="731"/>
      <c r="D3" s="731"/>
      <c r="E3" s="731"/>
      <c r="F3" s="731"/>
      <c r="G3" s="560"/>
    </row>
    <row r="4" spans="1:8" ht="1.5" customHeight="1">
      <c r="A4" s="561"/>
      <c r="G4" s="18"/>
      <c r="H4" s="2"/>
    </row>
    <row r="5" spans="1:8" ht="20.100000000000001" customHeight="1">
      <c r="A5" s="763" t="s">
        <v>393</v>
      </c>
      <c r="B5" s="763"/>
      <c r="C5" s="763"/>
      <c r="D5" s="763"/>
      <c r="E5" s="763"/>
      <c r="F5" s="763"/>
      <c r="G5" s="18"/>
      <c r="H5" s="4"/>
    </row>
    <row r="6" spans="1:8" ht="20.100000000000001" customHeight="1">
      <c r="A6" s="562"/>
      <c r="G6" s="18"/>
      <c r="H6" s="4"/>
    </row>
    <row r="7" spans="1:8" ht="20.100000000000001" customHeight="1">
      <c r="A7" s="563" t="str">
        <f>'Attach 11'!A7</f>
        <v>Bidder’s Name and Address (Lead Partner) :</v>
      </c>
      <c r="E7" s="500" t="str">
        <f>'[14]Attach 3 (JV)'!F5</f>
        <v>To:</v>
      </c>
      <c r="G7" s="18"/>
      <c r="H7" s="4"/>
    </row>
    <row r="8" spans="1:8" ht="36" customHeight="1">
      <c r="A8" s="764">
        <f>'[15]Attach 3(JV)'!A8:D8</f>
        <v>0</v>
      </c>
      <c r="B8" s="764"/>
      <c r="C8" s="764"/>
      <c r="D8" s="764"/>
      <c r="E8" s="519" t="str">
        <f>'[14]Attach 3 (JV)'!F6</f>
        <v>Contract Services</v>
      </c>
      <c r="G8" s="18"/>
      <c r="H8" s="4"/>
    </row>
    <row r="9" spans="1:8">
      <c r="A9" s="5" t="s">
        <v>351</v>
      </c>
      <c r="B9" s="765" t="str">
        <f>'Attach 11'!B9:C9</f>
        <v/>
      </c>
      <c r="C9" s="765"/>
      <c r="D9" s="765"/>
      <c r="E9" s="519" t="str">
        <f>'[14]Attach 3 (JV)'!F7</f>
        <v>Power Grid Corporation of India Ltd.,</v>
      </c>
      <c r="G9" s="18"/>
      <c r="H9" s="4"/>
    </row>
    <row r="10" spans="1:8">
      <c r="A10" s="5" t="s">
        <v>353</v>
      </c>
      <c r="B10" s="676" t="str">
        <f>'Attach 11'!B10:C10</f>
        <v/>
      </c>
      <c r="C10" s="676"/>
      <c r="D10" s="676"/>
      <c r="E10" s="519" t="str">
        <f>'[14]Attach 3 (JV)'!F8</f>
        <v>"Saudamini", Plot No.-2</v>
      </c>
      <c r="G10" s="18"/>
      <c r="H10" s="4"/>
    </row>
    <row r="11" spans="1:8">
      <c r="B11" s="676" t="str">
        <f>'Attach 11'!B11:C11</f>
        <v/>
      </c>
      <c r="C11" s="676"/>
      <c r="D11" s="676"/>
      <c r="E11" s="519" t="str">
        <f>'[14]Attach 3 (JV)'!F9</f>
        <v xml:space="preserve">Sector-29, </v>
      </c>
    </row>
    <row r="12" spans="1:8">
      <c r="A12" s="562"/>
      <c r="B12" s="676" t="str">
        <f>'Attach 11'!B12:C12</f>
        <v/>
      </c>
      <c r="C12" s="676"/>
      <c r="D12" s="676"/>
      <c r="E12" s="564" t="str">
        <f>'[14]Attach 3 (JV)'!F10</f>
        <v>Gurgaon (Haryana) - 122001</v>
      </c>
    </row>
    <row r="13" spans="1:8" ht="9.9499999999999993" customHeight="1">
      <c r="A13" s="562"/>
      <c r="B13" s="136"/>
      <c r="C13" s="136"/>
      <c r="D13" s="136"/>
    </row>
    <row r="14" spans="1:8" ht="20.100000000000001" customHeight="1">
      <c r="A14" s="540" t="s">
        <v>346</v>
      </c>
    </row>
    <row r="15" spans="1:8" ht="45.75" customHeight="1">
      <c r="A15" s="766" t="s">
        <v>748</v>
      </c>
      <c r="B15" s="766"/>
      <c r="C15" s="766"/>
      <c r="D15" s="766"/>
      <c r="E15" s="766"/>
      <c r="F15" s="766"/>
    </row>
    <row r="16" spans="1:8" ht="75" customHeight="1">
      <c r="A16" s="565" t="s">
        <v>349</v>
      </c>
      <c r="B16" s="782" t="s">
        <v>629</v>
      </c>
      <c r="C16" s="783"/>
      <c r="D16" s="597" t="s">
        <v>630</v>
      </c>
      <c r="E16" s="565" t="s">
        <v>631</v>
      </c>
      <c r="F16" s="565" t="s">
        <v>742</v>
      </c>
    </row>
    <row r="17" spans="1:7" ht="13.5" customHeight="1">
      <c r="A17" s="566">
        <v>1</v>
      </c>
      <c r="B17" s="790">
        <v>2</v>
      </c>
      <c r="C17" s="790"/>
      <c r="D17" s="574">
        <v>3</v>
      </c>
      <c r="E17" s="566">
        <v>4</v>
      </c>
      <c r="F17" s="566">
        <v>5</v>
      </c>
    </row>
    <row r="18" spans="1:7" ht="32.25" customHeight="1">
      <c r="A18" s="539" t="s">
        <v>632</v>
      </c>
      <c r="B18" s="539"/>
      <c r="C18" s="539"/>
      <c r="D18" s="539"/>
      <c r="E18" s="539"/>
      <c r="F18" s="539"/>
    </row>
    <row r="19" spans="1:7" s="543" customFormat="1" ht="32.25" customHeight="1">
      <c r="A19" s="767" t="s">
        <v>730</v>
      </c>
      <c r="B19" s="768"/>
      <c r="C19" s="768"/>
      <c r="D19" s="768"/>
      <c r="E19" s="768"/>
      <c r="F19" s="769"/>
      <c r="G19" s="542"/>
    </row>
    <row r="20" spans="1:7" s="579" customFormat="1" ht="37.5" hidden="1" customHeight="1">
      <c r="A20" s="577" t="s">
        <v>394</v>
      </c>
      <c r="B20" s="772" t="s">
        <v>749</v>
      </c>
      <c r="C20" s="773"/>
      <c r="D20" s="773"/>
      <c r="E20" s="773"/>
      <c r="F20" s="774"/>
      <c r="G20" s="578"/>
    </row>
    <row r="21" spans="1:7" s="584" customFormat="1" ht="59.25" hidden="1" customHeight="1">
      <c r="A21" s="580" t="s">
        <v>633</v>
      </c>
      <c r="B21" s="770" t="s">
        <v>750</v>
      </c>
      <c r="C21" s="771"/>
      <c r="D21" s="581"/>
      <c r="E21" s="582" t="s">
        <v>751</v>
      </c>
      <c r="F21" s="583"/>
      <c r="G21" s="323"/>
    </row>
    <row r="22" spans="1:7" s="584" customFormat="1" ht="67.150000000000006" hidden="1" customHeight="1">
      <c r="A22" s="580" t="s">
        <v>641</v>
      </c>
      <c r="B22" s="770" t="s">
        <v>752</v>
      </c>
      <c r="C22" s="771"/>
      <c r="D22" s="581"/>
      <c r="E22" s="582" t="s">
        <v>753</v>
      </c>
      <c r="F22" s="583"/>
      <c r="G22" s="323"/>
    </row>
    <row r="23" spans="1:7" s="584" customFormat="1" ht="52.5" hidden="1" customHeight="1">
      <c r="A23" s="580" t="s">
        <v>642</v>
      </c>
      <c r="B23" s="770" t="s">
        <v>754</v>
      </c>
      <c r="C23" s="771"/>
      <c r="D23" s="581"/>
      <c r="E23" s="582" t="s">
        <v>755</v>
      </c>
      <c r="F23" s="583"/>
      <c r="G23" s="323"/>
    </row>
    <row r="24" spans="1:7" s="584" customFormat="1" ht="45.75" hidden="1" customHeight="1">
      <c r="A24" s="580" t="s">
        <v>643</v>
      </c>
      <c r="B24" s="770" t="s">
        <v>756</v>
      </c>
      <c r="C24" s="771"/>
      <c r="D24" s="581"/>
      <c r="E24" s="582" t="s">
        <v>757</v>
      </c>
      <c r="F24" s="583"/>
      <c r="G24" s="323"/>
    </row>
    <row r="25" spans="1:7" s="584" customFormat="1" ht="145.5" hidden="1" customHeight="1">
      <c r="A25" s="585" t="s">
        <v>650</v>
      </c>
      <c r="B25" s="770" t="s">
        <v>758</v>
      </c>
      <c r="C25" s="771"/>
      <c r="D25" s="581"/>
      <c r="E25" s="582" t="s">
        <v>759</v>
      </c>
      <c r="F25" s="583"/>
      <c r="G25" s="323"/>
    </row>
    <row r="26" spans="1:7" s="584" customFormat="1" ht="35.25" hidden="1" customHeight="1">
      <c r="A26" s="777" t="str">
        <f>IF(OR((SUM(D21:D25)&gt;0.85),SUM(D21:D25)&lt;0.85),"ERROR -Sum of all the coefficients including labour is not equal to 0.85","")</f>
        <v>ERROR -Sum of all the coefficients including labour is not equal to 0.85</v>
      </c>
      <c r="B26" s="777"/>
      <c r="C26" s="777"/>
      <c r="D26" s="777"/>
      <c r="E26" s="777"/>
      <c r="F26" s="778"/>
      <c r="G26" s="323"/>
    </row>
    <row r="27" spans="1:7" s="584" customFormat="1" ht="24.75" hidden="1" customHeight="1">
      <c r="A27" s="775" t="s">
        <v>760</v>
      </c>
      <c r="B27" s="775"/>
      <c r="C27" s="775"/>
      <c r="D27" s="775"/>
      <c r="E27" s="775"/>
      <c r="F27" s="776"/>
      <c r="G27" s="323"/>
    </row>
    <row r="28" spans="1:7" s="584" customFormat="1" ht="20.100000000000001" hidden="1" customHeight="1">
      <c r="A28" s="577" t="s">
        <v>398</v>
      </c>
      <c r="B28" s="772" t="s">
        <v>761</v>
      </c>
      <c r="C28" s="773"/>
      <c r="D28" s="773"/>
      <c r="E28" s="773"/>
      <c r="F28" s="774"/>
      <c r="G28" s="323"/>
    </row>
    <row r="29" spans="1:7" s="584" customFormat="1" ht="82.5" hidden="1">
      <c r="A29" s="580" t="s">
        <v>417</v>
      </c>
      <c r="B29" s="770" t="s">
        <v>762</v>
      </c>
      <c r="C29" s="771"/>
      <c r="D29" s="576">
        <v>0.85</v>
      </c>
      <c r="E29" s="335" t="s">
        <v>763</v>
      </c>
      <c r="F29" s="583"/>
      <c r="G29" s="323"/>
    </row>
    <row r="30" spans="1:7" s="545" customFormat="1" ht="20.100000000000001" customHeight="1">
      <c r="A30" s="573" t="s">
        <v>394</v>
      </c>
      <c r="B30" s="779" t="s">
        <v>765</v>
      </c>
      <c r="C30" s="780"/>
      <c r="D30" s="780"/>
      <c r="E30" s="780"/>
      <c r="F30" s="781"/>
      <c r="G30" s="544"/>
    </row>
    <row r="31" spans="1:7" ht="20.100000000000001" customHeight="1">
      <c r="A31" s="546" t="s">
        <v>417</v>
      </c>
      <c r="B31" s="546" t="s">
        <v>640</v>
      </c>
      <c r="C31" s="782"/>
      <c r="D31" s="783"/>
      <c r="E31" s="547"/>
      <c r="F31" s="547"/>
    </row>
    <row r="32" spans="1:7" ht="20.100000000000001" customHeight="1">
      <c r="A32" s="548" t="s">
        <v>633</v>
      </c>
      <c r="B32" s="549"/>
      <c r="C32" s="548" t="s">
        <v>766</v>
      </c>
      <c r="D32" s="549"/>
      <c r="E32" s="547" t="s">
        <v>734</v>
      </c>
      <c r="F32" s="550"/>
    </row>
    <row r="33" spans="1:7" ht="20.100000000000001" customHeight="1">
      <c r="A33" s="548" t="s">
        <v>641</v>
      </c>
      <c r="B33" s="549"/>
      <c r="C33" s="548" t="s">
        <v>767</v>
      </c>
      <c r="D33" s="549"/>
      <c r="E33" s="547" t="s">
        <v>734</v>
      </c>
      <c r="F33" s="550"/>
    </row>
    <row r="34" spans="1:7" ht="20.100000000000001" customHeight="1">
      <c r="A34" s="548" t="s">
        <v>642</v>
      </c>
      <c r="B34" s="549"/>
      <c r="C34" s="548" t="s">
        <v>768</v>
      </c>
      <c r="D34" s="549"/>
      <c r="E34" s="547" t="s">
        <v>734</v>
      </c>
      <c r="F34" s="550"/>
    </row>
    <row r="35" spans="1:7" ht="20.100000000000001" customHeight="1">
      <c r="A35" s="548" t="s">
        <v>643</v>
      </c>
      <c r="B35" s="549"/>
      <c r="C35" s="548" t="s">
        <v>769</v>
      </c>
      <c r="D35" s="549"/>
      <c r="E35" s="547" t="s">
        <v>734</v>
      </c>
      <c r="F35" s="550"/>
    </row>
    <row r="36" spans="1:7" ht="165">
      <c r="A36" s="548" t="s">
        <v>419</v>
      </c>
      <c r="B36" s="548" t="s">
        <v>770</v>
      </c>
      <c r="C36" s="548" t="s">
        <v>771</v>
      </c>
      <c r="D36" s="549"/>
      <c r="E36" s="548" t="s">
        <v>800</v>
      </c>
      <c r="F36" s="550"/>
    </row>
    <row r="37" spans="1:7" ht="36" customHeight="1">
      <c r="A37" s="784" t="s">
        <v>773</v>
      </c>
      <c r="B37" s="785"/>
      <c r="C37" s="785"/>
      <c r="D37" s="785"/>
      <c r="E37" s="785"/>
      <c r="F37" s="786"/>
    </row>
    <row r="38" spans="1:7" s="545" customFormat="1" ht="20.100000000000001" hidden="1" customHeight="1">
      <c r="A38" s="573" t="s">
        <v>398</v>
      </c>
      <c r="B38" s="779" t="s">
        <v>774</v>
      </c>
      <c r="C38" s="780"/>
      <c r="D38" s="780"/>
      <c r="E38" s="780"/>
      <c r="F38" s="781"/>
      <c r="G38" s="544"/>
    </row>
    <row r="39" spans="1:7" ht="20.100000000000001" hidden="1" customHeight="1">
      <c r="A39" s="546" t="s">
        <v>417</v>
      </c>
      <c r="B39" s="546" t="s">
        <v>640</v>
      </c>
      <c r="C39" s="546"/>
      <c r="D39" s="548"/>
      <c r="E39" s="547"/>
      <c r="F39" s="547"/>
    </row>
    <row r="40" spans="1:7" ht="20.100000000000001" hidden="1" customHeight="1">
      <c r="A40" s="548" t="s">
        <v>633</v>
      </c>
      <c r="B40" s="549"/>
      <c r="C40" s="548" t="s">
        <v>766</v>
      </c>
      <c r="D40" s="549"/>
      <c r="E40" s="547" t="s">
        <v>734</v>
      </c>
      <c r="F40" s="550"/>
    </row>
    <row r="41" spans="1:7" ht="20.100000000000001" hidden="1" customHeight="1">
      <c r="A41" s="548" t="s">
        <v>641</v>
      </c>
      <c r="B41" s="549"/>
      <c r="C41" s="548" t="s">
        <v>767</v>
      </c>
      <c r="D41" s="549"/>
      <c r="E41" s="547" t="s">
        <v>734</v>
      </c>
      <c r="F41" s="550"/>
    </row>
    <row r="42" spans="1:7" ht="20.100000000000001" hidden="1" customHeight="1">
      <c r="A42" s="548" t="s">
        <v>642</v>
      </c>
      <c r="B42" s="549"/>
      <c r="C42" s="548" t="s">
        <v>768</v>
      </c>
      <c r="D42" s="549"/>
      <c r="E42" s="547" t="s">
        <v>734</v>
      </c>
      <c r="F42" s="550"/>
    </row>
    <row r="43" spans="1:7" ht="20.100000000000001" hidden="1" customHeight="1">
      <c r="A43" s="548" t="s">
        <v>643</v>
      </c>
      <c r="B43" s="549"/>
      <c r="C43" s="548" t="s">
        <v>769</v>
      </c>
      <c r="D43" s="549"/>
      <c r="E43" s="547" t="s">
        <v>734</v>
      </c>
      <c r="F43" s="550"/>
    </row>
    <row r="44" spans="1:7" ht="165" hidden="1">
      <c r="A44" s="548" t="s">
        <v>419</v>
      </c>
      <c r="B44" s="548" t="s">
        <v>634</v>
      </c>
      <c r="C44" s="548" t="s">
        <v>771</v>
      </c>
      <c r="D44" s="549"/>
      <c r="E44" s="548" t="s">
        <v>772</v>
      </c>
      <c r="F44" s="550"/>
    </row>
    <row r="45" spans="1:7" ht="39" hidden="1" customHeight="1">
      <c r="A45" s="784" t="s">
        <v>773</v>
      </c>
      <c r="B45" s="785"/>
      <c r="C45" s="785"/>
      <c r="D45" s="785"/>
      <c r="E45" s="785"/>
      <c r="F45" s="786"/>
    </row>
    <row r="46" spans="1:7" s="545" customFormat="1" ht="20.100000000000001" customHeight="1">
      <c r="A46" s="573" t="s">
        <v>398</v>
      </c>
      <c r="B46" s="779" t="s">
        <v>775</v>
      </c>
      <c r="C46" s="780"/>
      <c r="D46" s="780"/>
      <c r="E46" s="780"/>
      <c r="F46" s="781"/>
      <c r="G46" s="544"/>
    </row>
    <row r="47" spans="1:7" ht="20.100000000000001" customHeight="1">
      <c r="A47" s="546" t="s">
        <v>417</v>
      </c>
      <c r="B47" s="546" t="s">
        <v>640</v>
      </c>
      <c r="C47" s="782"/>
      <c r="D47" s="783"/>
      <c r="E47" s="547"/>
      <c r="F47" s="547"/>
    </row>
    <row r="48" spans="1:7" ht="20.100000000000001" customHeight="1">
      <c r="A48" s="548" t="s">
        <v>633</v>
      </c>
      <c r="B48" s="549"/>
      <c r="C48" s="548" t="s">
        <v>766</v>
      </c>
      <c r="D48" s="549"/>
      <c r="E48" s="547" t="s">
        <v>734</v>
      </c>
      <c r="F48" s="550"/>
    </row>
    <row r="49" spans="1:7" ht="20.100000000000001" customHeight="1">
      <c r="A49" s="548" t="s">
        <v>641</v>
      </c>
      <c r="B49" s="549"/>
      <c r="C49" s="548" t="s">
        <v>767</v>
      </c>
      <c r="D49" s="549"/>
      <c r="E49" s="547" t="s">
        <v>734</v>
      </c>
      <c r="F49" s="550"/>
    </row>
    <row r="50" spans="1:7" ht="20.100000000000001" customHeight="1">
      <c r="A50" s="548" t="s">
        <v>642</v>
      </c>
      <c r="B50" s="549"/>
      <c r="C50" s="548" t="s">
        <v>768</v>
      </c>
      <c r="D50" s="549"/>
      <c r="E50" s="547" t="s">
        <v>734</v>
      </c>
      <c r="F50" s="550"/>
    </row>
    <row r="51" spans="1:7" ht="20.100000000000001" customHeight="1">
      <c r="A51" s="548" t="s">
        <v>643</v>
      </c>
      <c r="B51" s="549"/>
      <c r="C51" s="548" t="s">
        <v>769</v>
      </c>
      <c r="D51" s="549"/>
      <c r="E51" s="547" t="s">
        <v>734</v>
      </c>
      <c r="F51" s="550"/>
    </row>
    <row r="52" spans="1:7" ht="165">
      <c r="A52" s="548" t="s">
        <v>419</v>
      </c>
      <c r="B52" s="548" t="s">
        <v>770</v>
      </c>
      <c r="C52" s="548" t="s">
        <v>771</v>
      </c>
      <c r="D52" s="549"/>
      <c r="E52" s="548" t="s">
        <v>800</v>
      </c>
      <c r="F52" s="550"/>
    </row>
    <row r="53" spans="1:7" ht="36" customHeight="1">
      <c r="A53" s="784" t="s">
        <v>773</v>
      </c>
      <c r="B53" s="785"/>
      <c r="C53" s="785"/>
      <c r="D53" s="785"/>
      <c r="E53" s="785"/>
      <c r="F53" s="786"/>
    </row>
    <row r="54" spans="1:7" s="545" customFormat="1" ht="20.100000000000001" customHeight="1">
      <c r="A54" s="573" t="s">
        <v>642</v>
      </c>
      <c r="B54" s="779" t="s">
        <v>777</v>
      </c>
      <c r="C54" s="780"/>
      <c r="D54" s="780"/>
      <c r="E54" s="780"/>
      <c r="F54" s="781"/>
      <c r="G54" s="544"/>
    </row>
    <row r="55" spans="1:7" ht="20.100000000000001" customHeight="1">
      <c r="A55" s="546" t="s">
        <v>417</v>
      </c>
      <c r="B55" s="546" t="s">
        <v>640</v>
      </c>
      <c r="C55" s="782"/>
      <c r="D55" s="783"/>
      <c r="E55" s="547"/>
      <c r="F55" s="547"/>
    </row>
    <row r="56" spans="1:7" ht="20.100000000000001" customHeight="1">
      <c r="A56" s="548" t="s">
        <v>633</v>
      </c>
      <c r="B56" s="549"/>
      <c r="C56" s="548" t="s">
        <v>766</v>
      </c>
      <c r="D56" s="549"/>
      <c r="E56" s="547" t="s">
        <v>734</v>
      </c>
      <c r="F56" s="550"/>
    </row>
    <row r="57" spans="1:7" ht="20.100000000000001" customHeight="1">
      <c r="A57" s="548" t="s">
        <v>641</v>
      </c>
      <c r="B57" s="549"/>
      <c r="C57" s="548" t="s">
        <v>767</v>
      </c>
      <c r="D57" s="549"/>
      <c r="E57" s="547" t="s">
        <v>734</v>
      </c>
      <c r="F57" s="550"/>
    </row>
    <row r="58" spans="1:7" ht="20.100000000000001" customHeight="1">
      <c r="A58" s="548" t="s">
        <v>642</v>
      </c>
      <c r="B58" s="549"/>
      <c r="C58" s="548" t="s">
        <v>768</v>
      </c>
      <c r="D58" s="549"/>
      <c r="E58" s="547" t="s">
        <v>734</v>
      </c>
      <c r="F58" s="550"/>
    </row>
    <row r="59" spans="1:7" ht="20.100000000000001" customHeight="1">
      <c r="A59" s="548" t="s">
        <v>643</v>
      </c>
      <c r="B59" s="549"/>
      <c r="C59" s="548" t="s">
        <v>769</v>
      </c>
      <c r="D59" s="549"/>
      <c r="E59" s="547" t="s">
        <v>734</v>
      </c>
      <c r="F59" s="550"/>
    </row>
    <row r="60" spans="1:7" ht="165">
      <c r="A60" s="548" t="s">
        <v>419</v>
      </c>
      <c r="B60" s="548" t="s">
        <v>770</v>
      </c>
      <c r="C60" s="548" t="s">
        <v>771</v>
      </c>
      <c r="D60" s="549"/>
      <c r="E60" s="548" t="s">
        <v>800</v>
      </c>
      <c r="F60" s="550"/>
    </row>
    <row r="61" spans="1:7" ht="36" customHeight="1">
      <c r="A61" s="784" t="s">
        <v>773</v>
      </c>
      <c r="B61" s="785"/>
      <c r="C61" s="785"/>
      <c r="D61" s="785"/>
      <c r="E61" s="785"/>
      <c r="F61" s="786"/>
    </row>
    <row r="62" spans="1:7" s="545" customFormat="1" ht="20.100000000000001" customHeight="1">
      <c r="A62" s="573" t="s">
        <v>643</v>
      </c>
      <c r="B62" s="779" t="s">
        <v>774</v>
      </c>
      <c r="C62" s="780"/>
      <c r="D62" s="780"/>
      <c r="E62" s="780"/>
      <c r="F62" s="781"/>
      <c r="G62" s="544"/>
    </row>
    <row r="63" spans="1:7" ht="20.100000000000001" customHeight="1">
      <c r="A63" s="546" t="s">
        <v>417</v>
      </c>
      <c r="B63" s="546" t="s">
        <v>640</v>
      </c>
      <c r="C63" s="782"/>
      <c r="D63" s="783"/>
      <c r="E63" s="547"/>
      <c r="F63" s="547"/>
    </row>
    <row r="64" spans="1:7" ht="20.100000000000001" customHeight="1">
      <c r="A64" s="548" t="s">
        <v>633</v>
      </c>
      <c r="B64" s="549"/>
      <c r="C64" s="548" t="s">
        <v>766</v>
      </c>
      <c r="D64" s="549"/>
      <c r="E64" s="547" t="s">
        <v>734</v>
      </c>
      <c r="F64" s="550"/>
    </row>
    <row r="65" spans="1:7" ht="20.100000000000001" customHeight="1">
      <c r="A65" s="548" t="s">
        <v>641</v>
      </c>
      <c r="B65" s="549"/>
      <c r="C65" s="548" t="s">
        <v>767</v>
      </c>
      <c r="D65" s="549"/>
      <c r="E65" s="547" t="s">
        <v>734</v>
      </c>
      <c r="F65" s="550"/>
    </row>
    <row r="66" spans="1:7" ht="20.100000000000001" customHeight="1">
      <c r="A66" s="548" t="s">
        <v>642</v>
      </c>
      <c r="B66" s="549"/>
      <c r="C66" s="548" t="s">
        <v>768</v>
      </c>
      <c r="D66" s="549"/>
      <c r="E66" s="547" t="s">
        <v>734</v>
      </c>
      <c r="F66" s="550"/>
    </row>
    <row r="67" spans="1:7" ht="20.100000000000001" customHeight="1">
      <c r="A67" s="548" t="s">
        <v>643</v>
      </c>
      <c r="B67" s="549"/>
      <c r="C67" s="548" t="s">
        <v>769</v>
      </c>
      <c r="D67" s="549"/>
      <c r="E67" s="547" t="s">
        <v>734</v>
      </c>
      <c r="F67" s="550"/>
    </row>
    <row r="68" spans="1:7" ht="165">
      <c r="A68" s="548" t="s">
        <v>419</v>
      </c>
      <c r="B68" s="548" t="s">
        <v>770</v>
      </c>
      <c r="C68" s="548" t="s">
        <v>771</v>
      </c>
      <c r="D68" s="549"/>
      <c r="E68" s="548" t="s">
        <v>800</v>
      </c>
      <c r="F68" s="550"/>
    </row>
    <row r="69" spans="1:7" ht="36" customHeight="1">
      <c r="A69" s="784" t="s">
        <v>773</v>
      </c>
      <c r="B69" s="785"/>
      <c r="C69" s="785"/>
      <c r="D69" s="785"/>
      <c r="E69" s="785"/>
      <c r="F69" s="786"/>
    </row>
    <row r="70" spans="1:7" s="545" customFormat="1" ht="20.100000000000001" customHeight="1">
      <c r="A70" s="573" t="s">
        <v>776</v>
      </c>
      <c r="B70" s="779" t="s">
        <v>780</v>
      </c>
      <c r="C70" s="780"/>
      <c r="D70" s="780"/>
      <c r="E70" s="780"/>
      <c r="F70" s="781"/>
      <c r="G70" s="544"/>
    </row>
    <row r="71" spans="1:7" ht="20.100000000000001" customHeight="1">
      <c r="A71" s="546" t="s">
        <v>417</v>
      </c>
      <c r="B71" s="546" t="s">
        <v>640</v>
      </c>
      <c r="C71" s="546"/>
      <c r="D71" s="548"/>
      <c r="E71" s="547"/>
      <c r="F71" s="547"/>
    </row>
    <row r="72" spans="1:7" ht="20.100000000000001" customHeight="1">
      <c r="A72" s="548" t="s">
        <v>633</v>
      </c>
      <c r="B72" s="549"/>
      <c r="C72" s="548" t="s">
        <v>766</v>
      </c>
      <c r="D72" s="549"/>
      <c r="E72" s="547" t="s">
        <v>734</v>
      </c>
      <c r="F72" s="550"/>
    </row>
    <row r="73" spans="1:7" ht="20.100000000000001" customHeight="1">
      <c r="A73" s="548" t="s">
        <v>641</v>
      </c>
      <c r="B73" s="549"/>
      <c r="C73" s="548" t="s">
        <v>767</v>
      </c>
      <c r="D73" s="549"/>
      <c r="E73" s="547" t="s">
        <v>734</v>
      </c>
      <c r="F73" s="550"/>
    </row>
    <row r="74" spans="1:7" ht="20.100000000000001" customHeight="1">
      <c r="A74" s="548" t="s">
        <v>642</v>
      </c>
      <c r="B74" s="549"/>
      <c r="C74" s="548" t="s">
        <v>768</v>
      </c>
      <c r="D74" s="549"/>
      <c r="E74" s="547" t="s">
        <v>734</v>
      </c>
      <c r="F74" s="550"/>
    </row>
    <row r="75" spans="1:7" ht="20.100000000000001" customHeight="1">
      <c r="A75" s="548" t="s">
        <v>643</v>
      </c>
      <c r="B75" s="549"/>
      <c r="C75" s="548" t="s">
        <v>769</v>
      </c>
      <c r="D75" s="549"/>
      <c r="E75" s="547" t="s">
        <v>734</v>
      </c>
      <c r="F75" s="550"/>
    </row>
    <row r="76" spans="1:7" ht="181.5">
      <c r="A76" s="548" t="s">
        <v>419</v>
      </c>
      <c r="B76" s="548" t="s">
        <v>781</v>
      </c>
      <c r="C76" s="548" t="s">
        <v>782</v>
      </c>
      <c r="D76" s="549"/>
      <c r="E76" s="586" t="s">
        <v>801</v>
      </c>
      <c r="F76" s="550"/>
    </row>
    <row r="77" spans="1:7" ht="35.25" customHeight="1">
      <c r="A77" s="784" t="s">
        <v>773</v>
      </c>
      <c r="B77" s="785"/>
      <c r="C77" s="785"/>
      <c r="D77" s="785"/>
      <c r="E77" s="785"/>
      <c r="F77" s="786"/>
    </row>
    <row r="78" spans="1:7" s="545" customFormat="1" ht="20.100000000000001" customHeight="1">
      <c r="A78" s="573" t="s">
        <v>778</v>
      </c>
      <c r="B78" s="779" t="s">
        <v>644</v>
      </c>
      <c r="C78" s="780"/>
      <c r="D78" s="780"/>
      <c r="E78" s="780"/>
      <c r="F78" s="781"/>
      <c r="G78" s="544"/>
    </row>
    <row r="79" spans="1:7" ht="20.100000000000001" customHeight="1">
      <c r="A79" s="546" t="s">
        <v>417</v>
      </c>
      <c r="B79" s="546" t="s">
        <v>645</v>
      </c>
      <c r="C79" s="546"/>
      <c r="D79" s="551">
        <v>0.15</v>
      </c>
      <c r="E79" s="547"/>
      <c r="F79" s="547"/>
    </row>
    <row r="80" spans="1:7" ht="20.100000000000001" customHeight="1">
      <c r="A80" s="548" t="s">
        <v>419</v>
      </c>
      <c r="B80" s="548" t="s">
        <v>646</v>
      </c>
      <c r="C80" s="548"/>
      <c r="D80" s="549"/>
      <c r="E80" s="547" t="s">
        <v>734</v>
      </c>
      <c r="F80" s="550"/>
    </row>
    <row r="81" spans="1:7" ht="20.100000000000001" customHeight="1">
      <c r="A81" s="548"/>
      <c r="B81" s="548" t="s">
        <v>647</v>
      </c>
      <c r="C81" s="548"/>
      <c r="D81" s="549"/>
      <c r="E81" s="547" t="s">
        <v>734</v>
      </c>
      <c r="F81" s="550"/>
    </row>
    <row r="82" spans="1:7" ht="20.100000000000001" customHeight="1">
      <c r="A82" s="548"/>
      <c r="B82" s="548" t="s">
        <v>648</v>
      </c>
      <c r="C82" s="548"/>
      <c r="D82" s="549"/>
      <c r="E82" s="547" t="s">
        <v>734</v>
      </c>
      <c r="F82" s="550"/>
    </row>
    <row r="83" spans="1:7">
      <c r="A83" s="548" t="s">
        <v>420</v>
      </c>
      <c r="B83" s="795" t="s">
        <v>649</v>
      </c>
      <c r="C83" s="796"/>
      <c r="D83" s="796"/>
      <c r="E83" s="796"/>
      <c r="F83" s="797"/>
    </row>
    <row r="84" spans="1:7" ht="20.100000000000001" customHeight="1">
      <c r="A84" s="548"/>
      <c r="B84" s="549" t="s">
        <v>633</v>
      </c>
      <c r="C84" s="548"/>
      <c r="D84" s="549"/>
      <c r="E84" s="549"/>
      <c r="F84" s="549"/>
    </row>
    <row r="85" spans="1:7" ht="20.100000000000001" customHeight="1">
      <c r="A85" s="548"/>
      <c r="B85" s="549" t="s">
        <v>641</v>
      </c>
      <c r="C85" s="548"/>
      <c r="D85" s="549"/>
      <c r="E85" s="549"/>
      <c r="F85" s="549"/>
    </row>
    <row r="86" spans="1:7" ht="20.100000000000001" customHeight="1">
      <c r="A86" s="548"/>
      <c r="B86" s="549" t="s">
        <v>642</v>
      </c>
      <c r="C86" s="548"/>
      <c r="D86" s="549"/>
      <c r="E86" s="549"/>
      <c r="F86" s="549"/>
    </row>
    <row r="87" spans="1:7" ht="20.100000000000001" customHeight="1">
      <c r="A87" s="548"/>
      <c r="B87" s="549" t="s">
        <v>643</v>
      </c>
      <c r="C87" s="548"/>
      <c r="D87" s="549"/>
      <c r="E87" s="552"/>
      <c r="F87" s="549"/>
    </row>
    <row r="88" spans="1:7" ht="20.100000000000001" customHeight="1">
      <c r="A88" s="548"/>
      <c r="B88" s="549" t="s">
        <v>650</v>
      </c>
      <c r="C88" s="548"/>
      <c r="D88" s="549"/>
      <c r="E88" s="549"/>
      <c r="F88" s="549"/>
    </row>
    <row r="89" spans="1:7" s="545" customFormat="1" ht="20.100000000000001" customHeight="1">
      <c r="A89" s="573" t="s">
        <v>779</v>
      </c>
      <c r="B89" s="779" t="s">
        <v>783</v>
      </c>
      <c r="C89" s="780"/>
      <c r="D89" s="780"/>
      <c r="E89" s="780"/>
      <c r="F89" s="781"/>
      <c r="G89" s="544"/>
    </row>
    <row r="90" spans="1:7" ht="36.75" customHeight="1">
      <c r="A90" s="546" t="s">
        <v>633</v>
      </c>
      <c r="B90" s="791" t="s">
        <v>784</v>
      </c>
      <c r="C90" s="792"/>
      <c r="D90" s="792"/>
      <c r="E90" s="792"/>
      <c r="F90" s="793"/>
    </row>
    <row r="91" spans="1:7" ht="20.100000000000001" customHeight="1">
      <c r="A91" s="548" t="s">
        <v>417</v>
      </c>
      <c r="B91" s="548" t="s">
        <v>785</v>
      </c>
      <c r="C91" s="548"/>
      <c r="D91" s="587"/>
      <c r="E91" s="587"/>
      <c r="F91" s="588"/>
    </row>
    <row r="92" spans="1:7" ht="99.75" customHeight="1">
      <c r="A92" s="548" t="s">
        <v>633</v>
      </c>
      <c r="B92" s="548" t="s">
        <v>786</v>
      </c>
      <c r="C92" s="548"/>
      <c r="D92" s="589">
        <v>0.57999999999999996</v>
      </c>
      <c r="E92" s="548" t="s">
        <v>787</v>
      </c>
      <c r="F92" s="549"/>
    </row>
    <row r="93" spans="1:7" ht="57.75" customHeight="1">
      <c r="A93" s="548" t="s">
        <v>641</v>
      </c>
      <c r="B93" s="548" t="s">
        <v>788</v>
      </c>
      <c r="C93" s="548"/>
      <c r="D93" s="589">
        <v>0.16</v>
      </c>
      <c r="E93" s="547" t="s">
        <v>734</v>
      </c>
      <c r="F93" s="549"/>
    </row>
    <row r="94" spans="1:7" ht="181.5">
      <c r="A94" s="548" t="s">
        <v>419</v>
      </c>
      <c r="B94" s="548" t="s">
        <v>770</v>
      </c>
      <c r="C94" s="548"/>
      <c r="D94" s="589">
        <v>0.11</v>
      </c>
      <c r="E94" s="548" t="s">
        <v>801</v>
      </c>
      <c r="F94" s="549"/>
    </row>
    <row r="95" spans="1:7" ht="20.100000000000001" customHeight="1">
      <c r="A95" s="548"/>
      <c r="B95" s="548"/>
      <c r="C95" s="548"/>
      <c r="D95" s="548"/>
      <c r="E95" s="590"/>
      <c r="F95" s="547"/>
    </row>
    <row r="96" spans="1:7" s="545" customFormat="1" ht="33" hidden="1" customHeight="1">
      <c r="A96" s="553" t="s">
        <v>735</v>
      </c>
      <c r="B96" s="794" t="s">
        <v>736</v>
      </c>
      <c r="C96" s="794"/>
      <c r="D96" s="794"/>
      <c r="E96" s="794"/>
      <c r="F96" s="794"/>
      <c r="G96" s="544"/>
    </row>
    <row r="97" spans="1:11" s="545" customFormat="1" ht="21.75" hidden="1" customHeight="1">
      <c r="A97" s="546" t="s">
        <v>417</v>
      </c>
      <c r="B97" s="546" t="s">
        <v>640</v>
      </c>
      <c r="C97" s="546"/>
      <c r="D97" s="554"/>
      <c r="E97" s="554"/>
      <c r="F97" s="554"/>
      <c r="G97" s="544"/>
      <c r="K97" s="541" t="s">
        <v>737</v>
      </c>
    </row>
    <row r="98" spans="1:11" ht="47.25" hidden="1" customHeight="1">
      <c r="A98" s="548" t="s">
        <v>633</v>
      </c>
      <c r="B98" s="549" t="s">
        <v>738</v>
      </c>
      <c r="C98" s="549"/>
      <c r="D98" s="549"/>
      <c r="E98" s="549"/>
      <c r="F98" s="549"/>
      <c r="K98" s="541" t="s">
        <v>738</v>
      </c>
    </row>
    <row r="99" spans="1:11" ht="148.5" hidden="1">
      <c r="A99" s="546" t="s">
        <v>419</v>
      </c>
      <c r="B99" s="546" t="s">
        <v>634</v>
      </c>
      <c r="C99" s="546"/>
      <c r="D99" s="555">
        <f>0.85-D98</f>
        <v>0.85</v>
      </c>
      <c r="E99" s="556" t="s">
        <v>651</v>
      </c>
      <c r="F99" s="549"/>
    </row>
    <row r="100" spans="1:11" ht="37.5" hidden="1" customHeight="1">
      <c r="A100" s="775" t="s">
        <v>739</v>
      </c>
      <c r="B100" s="775"/>
      <c r="C100" s="775"/>
      <c r="D100" s="775"/>
      <c r="E100" s="775"/>
      <c r="F100" s="776"/>
    </row>
    <row r="101" spans="1:11" s="543" customFormat="1" ht="20.100000000000001" customHeight="1">
      <c r="A101" s="591" t="s">
        <v>709</v>
      </c>
      <c r="B101" s="767" t="s">
        <v>731</v>
      </c>
      <c r="C101" s="768"/>
      <c r="D101" s="768"/>
      <c r="E101" s="768"/>
      <c r="F101" s="769"/>
      <c r="G101" s="542"/>
    </row>
    <row r="102" spans="1:11" s="594" customFormat="1" ht="30" customHeight="1">
      <c r="A102" s="592" t="s">
        <v>394</v>
      </c>
      <c r="B102" s="787" t="s">
        <v>789</v>
      </c>
      <c r="C102" s="788"/>
      <c r="D102" s="788"/>
      <c r="E102" s="788"/>
      <c r="F102" s="789"/>
      <c r="G102" s="593"/>
    </row>
    <row r="103" spans="1:11" ht="148.5">
      <c r="A103" s="587" t="s">
        <v>633</v>
      </c>
      <c r="B103" s="587" t="s">
        <v>634</v>
      </c>
      <c r="C103" s="587"/>
      <c r="D103" s="595">
        <v>0.8</v>
      </c>
      <c r="E103" s="587" t="s">
        <v>802</v>
      </c>
      <c r="F103" s="549"/>
    </row>
    <row r="104" spans="1:11" s="594" customFormat="1" ht="20.100000000000001" customHeight="1">
      <c r="A104" s="592" t="s">
        <v>398</v>
      </c>
      <c r="B104" s="787" t="s">
        <v>790</v>
      </c>
      <c r="C104" s="788"/>
      <c r="D104" s="788"/>
      <c r="E104" s="788"/>
      <c r="F104" s="789"/>
      <c r="G104" s="593"/>
    </row>
    <row r="105" spans="1:11" ht="144" customHeight="1">
      <c r="A105" s="587" t="s">
        <v>633</v>
      </c>
      <c r="B105" s="587" t="s">
        <v>791</v>
      </c>
      <c r="C105" s="587"/>
      <c r="D105" s="595">
        <v>0.1</v>
      </c>
      <c r="E105" s="596" t="s">
        <v>792</v>
      </c>
      <c r="F105" s="549"/>
    </row>
    <row r="106" spans="1:11" ht="152.25" customHeight="1">
      <c r="A106" s="587" t="s">
        <v>641</v>
      </c>
      <c r="B106" s="587" t="s">
        <v>634</v>
      </c>
      <c r="C106" s="587"/>
      <c r="D106" s="595">
        <v>0.05</v>
      </c>
      <c r="E106" s="587" t="s">
        <v>802</v>
      </c>
      <c r="F106" s="549"/>
    </row>
    <row r="107" spans="1:11" ht="148.5">
      <c r="A107" s="587" t="s">
        <v>642</v>
      </c>
      <c r="B107" s="587" t="s">
        <v>793</v>
      </c>
      <c r="C107" s="587"/>
      <c r="D107" s="595">
        <v>0.65</v>
      </c>
      <c r="E107" s="596" t="s">
        <v>794</v>
      </c>
      <c r="F107" s="549"/>
    </row>
    <row r="108" spans="1:11" s="594" customFormat="1" ht="20.100000000000001" customHeight="1">
      <c r="A108" s="592" t="s">
        <v>764</v>
      </c>
      <c r="B108" s="787" t="s">
        <v>795</v>
      </c>
      <c r="C108" s="788"/>
      <c r="D108" s="788"/>
      <c r="E108" s="788"/>
      <c r="F108" s="789"/>
      <c r="G108" s="593"/>
    </row>
    <row r="109" spans="1:11" ht="176.25" customHeight="1">
      <c r="A109" s="587" t="s">
        <v>633</v>
      </c>
      <c r="B109" s="587" t="s">
        <v>791</v>
      </c>
      <c r="C109" s="587"/>
      <c r="D109" s="595">
        <v>0.2</v>
      </c>
      <c r="E109" s="596" t="s">
        <v>792</v>
      </c>
      <c r="F109" s="549"/>
    </row>
    <row r="110" spans="1:11" ht="153" customHeight="1">
      <c r="A110" s="587" t="s">
        <v>641</v>
      </c>
      <c r="B110" s="587" t="s">
        <v>634</v>
      </c>
      <c r="C110" s="587"/>
      <c r="D110" s="595">
        <v>0.1</v>
      </c>
      <c r="E110" s="596" t="s">
        <v>802</v>
      </c>
      <c r="F110" s="549"/>
    </row>
    <row r="111" spans="1:11" ht="147.75" customHeight="1">
      <c r="A111" s="587" t="s">
        <v>642</v>
      </c>
      <c r="B111" s="587" t="s">
        <v>796</v>
      </c>
      <c r="C111" s="587"/>
      <c r="D111" s="595">
        <v>0.3</v>
      </c>
      <c r="E111" s="596" t="s">
        <v>797</v>
      </c>
      <c r="F111" s="549"/>
    </row>
    <row r="112" spans="1:11" ht="155.25" customHeight="1">
      <c r="A112" s="587" t="s">
        <v>643</v>
      </c>
      <c r="B112" s="587" t="s">
        <v>798</v>
      </c>
      <c r="C112" s="587"/>
      <c r="D112" s="595">
        <v>0.2</v>
      </c>
      <c r="E112" s="596" t="s">
        <v>799</v>
      </c>
      <c r="F112" s="549"/>
    </row>
    <row r="113" spans="1:8" s="568" customFormat="1" ht="225" customHeight="1">
      <c r="A113" s="760" t="s">
        <v>740</v>
      </c>
      <c r="B113" s="761"/>
      <c r="C113" s="761"/>
      <c r="D113" s="761"/>
      <c r="E113" s="761"/>
      <c r="F113" s="762"/>
      <c r="G113" s="567"/>
    </row>
    <row r="114" spans="1:8" ht="20.100000000000001" customHeight="1">
      <c r="A114" s="569"/>
      <c r="B114" s="569"/>
      <c r="C114" s="569"/>
      <c r="D114" s="569"/>
      <c r="E114" s="539"/>
      <c r="F114" s="539"/>
    </row>
    <row r="115" spans="1:8" s="540" customFormat="1">
      <c r="A115" s="563" t="s">
        <v>6</v>
      </c>
      <c r="B115" s="570" t="str">
        <f>'Attach 11'!B27</f>
        <v>--</v>
      </c>
      <c r="C115" s="570"/>
      <c r="E115" s="563" t="s">
        <v>4</v>
      </c>
      <c r="F115" s="563" t="str">
        <f>'Attach 11'!E27</f>
        <v/>
      </c>
      <c r="H115" s="541"/>
    </row>
    <row r="116" spans="1:8" s="540" customFormat="1">
      <c r="A116" s="563" t="s">
        <v>7</v>
      </c>
      <c r="B116" s="563" t="str">
        <f>'Attach 11'!B28</f>
        <v/>
      </c>
      <c r="C116" s="563"/>
      <c r="E116" s="563" t="s">
        <v>155</v>
      </c>
      <c r="F116" s="571" t="str">
        <f>'Attach 11'!E28</f>
        <v/>
      </c>
      <c r="H116" s="541"/>
    </row>
    <row r="117" spans="1:8" s="540" customFormat="1">
      <c r="A117" s="571"/>
      <c r="B117" s="571"/>
      <c r="C117" s="571"/>
      <c r="D117" s="563"/>
      <c r="E117" s="572"/>
      <c r="F117" s="571"/>
      <c r="H117" s="541"/>
    </row>
  </sheetData>
  <sheetProtection password="BA13" sheet="1" formatColumns="0" formatRows="0" selectLockedCells="1"/>
  <customSheetViews>
    <customSheetView guid="{314A5725-88EF-4305-ADB5-71C2C0715870}" scale="80" showPageBreaks="1" showGridLines="0" zeroValues="0" printArea="1" hiddenRows="1" hiddenColumns="1" view="pageBreakPreview" topLeftCell="A104">
      <selection activeCell="A2" sqref="A2"/>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FB41F969-87BE-4AD1-A99C-A5F9EA1C8FCB}" scale="80" showPageBreaks="1" showGridLines="0" zeroValues="0" printArea="1" hiddenRows="1" hiddenColumns="1" view="pageBreakPreview" topLeftCell="A95">
      <selection activeCell="F105" sqref="F105"/>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7706378E-40E2-4583-90AF-E6E1DCB3696C}" scale="80" showPageBreaks="1" showGridLines="0" zeroValues="0" printArea="1" hiddenRows="1" hiddenColumns="1" view="pageBreakPreview">
      <selection activeCell="D21" sqref="D21"/>
      <pageMargins left="0.59" right="0.31" top="0.47" bottom="0.48" header="0.28000000000000003" footer="0.23"/>
      <pageSetup paperSize="9" scale="70" orientation="portrait" r:id="rId3"/>
      <headerFooter alignWithMargins="0">
        <oddFooter>&amp;R&amp;"Book Antiqua,Bold"&amp;8 Page &amp;P of &amp;N</oddFooter>
      </headerFooter>
    </customSheetView>
  </customSheetViews>
  <mergeCells count="48">
    <mergeCell ref="B104:F104"/>
    <mergeCell ref="B108:F108"/>
    <mergeCell ref="B16:C16"/>
    <mergeCell ref="B17:C17"/>
    <mergeCell ref="B90:F90"/>
    <mergeCell ref="B96:F96"/>
    <mergeCell ref="A100:F100"/>
    <mergeCell ref="B101:F101"/>
    <mergeCell ref="B102:F102"/>
    <mergeCell ref="B70:F70"/>
    <mergeCell ref="A77:F77"/>
    <mergeCell ref="B78:F78"/>
    <mergeCell ref="B83:F83"/>
    <mergeCell ref="B89:F89"/>
    <mergeCell ref="C55:D55"/>
    <mergeCell ref="A61:F61"/>
    <mergeCell ref="A69:F69"/>
    <mergeCell ref="A45:F45"/>
    <mergeCell ref="B46:F46"/>
    <mergeCell ref="C47:D47"/>
    <mergeCell ref="A53:F53"/>
    <mergeCell ref="B54:F54"/>
    <mergeCell ref="C31:D31"/>
    <mergeCell ref="A37:F37"/>
    <mergeCell ref="B38:F38"/>
    <mergeCell ref="B62:F62"/>
    <mergeCell ref="C63:D63"/>
    <mergeCell ref="B23:C23"/>
    <mergeCell ref="B24:C24"/>
    <mergeCell ref="A26:F26"/>
    <mergeCell ref="B29:C29"/>
    <mergeCell ref="B30:F30"/>
    <mergeCell ref="A113:F113"/>
    <mergeCell ref="A3:F3"/>
    <mergeCell ref="A5:F5"/>
    <mergeCell ref="A8:D8"/>
    <mergeCell ref="B9:D9"/>
    <mergeCell ref="B10:D10"/>
    <mergeCell ref="B11:D11"/>
    <mergeCell ref="B12:D12"/>
    <mergeCell ref="A15:F15"/>
    <mergeCell ref="A19:F19"/>
    <mergeCell ref="B21:C21"/>
    <mergeCell ref="B22:C22"/>
    <mergeCell ref="B20:F20"/>
    <mergeCell ref="B25:C25"/>
    <mergeCell ref="A27:F27"/>
    <mergeCell ref="B28:F28"/>
  </mergeCells>
  <dataValidations count="7">
    <dataValidation type="list" allowBlank="1" showInputMessage="1" showErrorMessage="1" sqref="D25">
      <formula1>"0.14,0.15,0.16,0.17"</formula1>
    </dataValidation>
    <dataValidation type="list" allowBlank="1" showInputMessage="1" showErrorMessage="1" sqref="D24">
      <formula1>"0.05,0.06"</formula1>
    </dataValidation>
    <dataValidation type="list" allowBlank="1" showInputMessage="1" showErrorMessage="1" sqref="D23">
      <formula1>"0.06,0.07,0.08"</formula1>
    </dataValidation>
    <dataValidation type="list" allowBlank="1" showInputMessage="1" showErrorMessage="1" sqref="D22">
      <formula1>"0.25,0.26,0.27,0.28,0.29,0.30,0.31"</formula1>
    </dataValidation>
    <dataValidation type="list" allowBlank="1" showInputMessage="1" showErrorMessage="1" sqref="D21">
      <formula1>"0.27,0.28,0.29,0.30,0.31,0.32,0.33"</formula1>
    </dataValidation>
    <dataValidation type="list" allowBlank="1" showInputMessage="1" showErrorMessage="1" sqref="D98">
      <formula1>"0.65,0.66,0.67,0.68,0.69,0.70,0.71,0.72,0.73"</formula1>
    </dataValidation>
    <dataValidation type="list" allowBlank="1" showInputMessage="1" showErrorMessage="1" prompt="Copper(a) /Aluminium(a)" sqref="B98:C98">
      <formula1>$K$97:$K$98</formula1>
    </dataValidation>
  </dataValidations>
  <pageMargins left="0.59" right="0.31" top="0.47" bottom="0.48" header="0.28000000000000003" footer="0.23"/>
  <pageSetup paperSize="9" scale="70" orientation="portrait" r:id="rId4"/>
  <headerFooter alignWithMargins="0">
    <oddFooter>&amp;R&amp;"Book Antiqua,Bold"&amp;8 Page &amp;P of &amp;N</oddFooter>
  </headerFooter>
  <drawing r:id="rId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indexed="39"/>
    <pageSetUpPr fitToPage="1"/>
  </sheetPr>
  <dimension ref="A1:I39"/>
  <sheetViews>
    <sheetView showGridLines="0" view="pageBreakPreview" zoomScaleNormal="100" zoomScaleSheetLayoutView="100" workbookViewId="0">
      <selection activeCell="E26" sqref="E26"/>
    </sheetView>
  </sheetViews>
  <sheetFormatPr defaultRowHeight="16.5"/>
  <cols>
    <col min="1" max="1" width="12.140625" style="17" customWidth="1"/>
    <col min="2" max="2" width="20.5703125" style="17" customWidth="1"/>
    <col min="3" max="3" width="11.42578125" style="17" customWidth="1"/>
    <col min="4" max="4" width="34.5703125" style="17" customWidth="1"/>
    <col min="5" max="5" width="39.28515625" style="17" customWidth="1"/>
    <col min="6" max="8" width="9.140625" style="12"/>
    <col min="9" max="16384" width="9.140625" style="13"/>
  </cols>
  <sheetData>
    <row r="1" spans="1:9">
      <c r="A1" s="9" t="str">
        <f>'Attach 3(JV)'!A1</f>
        <v>Specification No. :5002002280/SUB-STATION(EXCLUDIN/DOM/A06-CC CS -7</v>
      </c>
      <c r="B1" s="10"/>
      <c r="C1" s="10"/>
      <c r="D1" s="10"/>
      <c r="E1" s="11" t="str">
        <f>"Attachment-13 " &amp; 'Attach 3(JV)'!AT1</f>
        <v xml:space="preserve">Attachment-13 </v>
      </c>
    </row>
    <row r="3" spans="1:9" ht="81" customHeight="1">
      <c r="A3" s="730" t="str">
        <f>'Attach 3(JV)'!A3</f>
        <v xml:space="preserve">
765kV AIS Substation Extension Package (SS-91) under Transmission Network Expansion in Gujarat to increase its ATC from ISTS: Part C.
</v>
      </c>
      <c r="B3" s="731"/>
      <c r="C3" s="731"/>
      <c r="D3" s="731"/>
      <c r="E3" s="731"/>
      <c r="F3" s="14"/>
      <c r="G3" s="15"/>
      <c r="H3" s="14"/>
    </row>
    <row r="4" spans="1:9" ht="20.100000000000001" customHeight="1">
      <c r="A4" s="16"/>
      <c r="H4" s="18"/>
      <c r="I4" s="2"/>
    </row>
    <row r="5" spans="1:9" ht="20.100000000000001" customHeight="1">
      <c r="A5" s="666" t="s">
        <v>0</v>
      </c>
      <c r="B5" s="666"/>
      <c r="C5" s="666"/>
      <c r="D5" s="666"/>
      <c r="E5" s="666"/>
      <c r="F5" s="19"/>
      <c r="H5" s="18"/>
      <c r="I5" s="4"/>
    </row>
    <row r="6" spans="1:9" ht="20.100000000000001" customHeight="1">
      <c r="A6" s="20"/>
      <c r="H6" s="18"/>
      <c r="I6" s="4"/>
    </row>
    <row r="7" spans="1:9" ht="20.100000000000001" customHeight="1">
      <c r="A7" s="21" t="str">
        <f>'Attach 3(JV)'!A7</f>
        <v>Bidder’s Name and Address (Lead Partner) :</v>
      </c>
      <c r="E7" s="6" t="str">
        <f>'Attach 3(JV)'!E7</f>
        <v>To:</v>
      </c>
      <c r="H7" s="18"/>
      <c r="I7" s="4"/>
    </row>
    <row r="8" spans="1:9" ht="36" customHeight="1">
      <c r="A8" s="664" t="str">
        <f>'Attach 3(JV)'!A8</f>
        <v/>
      </c>
      <c r="B8" s="664"/>
      <c r="C8" s="664"/>
      <c r="D8" s="664"/>
      <c r="E8" s="3" t="str">
        <f>'Attach 3(JV)'!E8</f>
        <v>Contract Services</v>
      </c>
      <c r="H8" s="18"/>
      <c r="I8" s="4"/>
    </row>
    <row r="9" spans="1:9" ht="20.100000000000001" customHeight="1">
      <c r="A9" s="5" t="s">
        <v>351</v>
      </c>
      <c r="B9" s="676" t="str">
        <f>'Attach 3(JV)'!B9</f>
        <v/>
      </c>
      <c r="C9" s="676"/>
      <c r="D9" s="676"/>
      <c r="E9" s="3" t="str">
        <f>'Attach 3(JV)'!E9</f>
        <v>Power Grid Corporation of India Ltd.,</v>
      </c>
      <c r="H9" s="18"/>
      <c r="I9" s="4"/>
    </row>
    <row r="10" spans="1:9" ht="20.100000000000001" customHeight="1">
      <c r="A10" s="5" t="s">
        <v>353</v>
      </c>
      <c r="B10" s="676" t="str">
        <f>'Attach 3(JV)'!B10</f>
        <v/>
      </c>
      <c r="C10" s="676"/>
      <c r="D10" s="676"/>
      <c r="E10" s="3" t="str">
        <f>'Attach 3(JV)'!E10</f>
        <v>"Saudamini", Plot No. 2, Sector 29</v>
      </c>
      <c r="H10" s="18"/>
      <c r="I10" s="4"/>
    </row>
    <row r="11" spans="1:9" ht="20.100000000000001" customHeight="1">
      <c r="B11" s="676" t="str">
        <f>'Attach 3(JV)'!B11</f>
        <v/>
      </c>
      <c r="C11" s="676"/>
      <c r="D11" s="676"/>
      <c r="E11" s="3" t="str">
        <f>'Attach 3(JV)'!E11</f>
        <v>Gurgaon (Haryana) - 122001</v>
      </c>
      <c r="G11" s="50" t="s">
        <v>470</v>
      </c>
    </row>
    <row r="12" spans="1:9" ht="20.100000000000001" customHeight="1">
      <c r="A12" s="20"/>
      <c r="B12" s="676" t="str">
        <f>'Attach 3(JV)'!B12</f>
        <v/>
      </c>
      <c r="C12" s="676"/>
      <c r="D12" s="676"/>
      <c r="E12" s="3"/>
    </row>
    <row r="13" spans="1:9" ht="20.100000000000001" customHeight="1">
      <c r="A13" s="20"/>
      <c r="B13" s="136"/>
      <c r="C13" s="136"/>
      <c r="D13" s="136"/>
      <c r="E13" s="13"/>
    </row>
    <row r="14" spans="1:9" ht="20.100000000000001" customHeight="1">
      <c r="A14" s="17" t="s">
        <v>346</v>
      </c>
    </row>
    <row r="15" spans="1:9" ht="20.100000000000001" customHeight="1">
      <c r="A15" s="20"/>
    </row>
    <row r="16" spans="1:9" ht="45" customHeight="1">
      <c r="A16" s="672" t="s">
        <v>1</v>
      </c>
      <c r="B16" s="672"/>
      <c r="C16" s="672"/>
      <c r="D16" s="672"/>
      <c r="E16" s="672"/>
      <c r="F16" s="22"/>
      <c r="G16" s="22"/>
      <c r="H16" s="22"/>
    </row>
    <row r="17" spans="1:5" ht="20.100000000000001" customHeight="1">
      <c r="A17" s="20"/>
    </row>
    <row r="18" spans="1:5" ht="20.100000000000001" customHeight="1">
      <c r="A18" s="23"/>
    </row>
    <row r="19" spans="1:5" ht="20.100000000000001" customHeight="1"/>
    <row r="20" spans="1:5" ht="20.100000000000001" customHeight="1">
      <c r="A20" s="23"/>
    </row>
    <row r="21" spans="1:5" ht="20.100000000000001" customHeight="1">
      <c r="A21" s="23"/>
    </row>
    <row r="22" spans="1:5" ht="20.100000000000001" customHeight="1"/>
    <row r="23" spans="1:5" ht="33" customHeight="1">
      <c r="D23" s="25"/>
    </row>
    <row r="24" spans="1:5" ht="33" customHeight="1">
      <c r="A24" s="24" t="s">
        <v>6</v>
      </c>
      <c r="B24" s="60" t="str">
        <f>'Attach 3(JV)'!B24</f>
        <v>--</v>
      </c>
      <c r="C24" s="28"/>
      <c r="D24" s="25" t="s">
        <v>4</v>
      </c>
      <c r="E24" s="283" t="str">
        <f>'Attach 3(JV)'!E24</f>
        <v/>
      </c>
    </row>
    <row r="25" spans="1:5" ht="33" customHeight="1">
      <c r="A25" s="24" t="s">
        <v>7</v>
      </c>
      <c r="B25" s="283" t="str">
        <f>'Attach 3(JV)'!B25</f>
        <v/>
      </c>
      <c r="C25" s="28"/>
      <c r="D25" s="25" t="s">
        <v>5</v>
      </c>
      <c r="E25" s="283" t="str">
        <f>'Attach 3(JV)'!E25</f>
        <v/>
      </c>
    </row>
    <row r="26" spans="1:5" ht="33" customHeight="1">
      <c r="D26" s="25"/>
    </row>
    <row r="27" spans="1:5" ht="20.100000000000001" customHeight="1"/>
    <row r="28" spans="1:5" ht="20.100000000000001" customHeight="1">
      <c r="A28" s="26"/>
    </row>
    <row r="29" spans="1:5" ht="20.100000000000001" customHeight="1"/>
    <row r="30" spans="1:5" ht="20.100000000000001" customHeight="1"/>
    <row r="31" spans="1:5" ht="20.100000000000001" customHeight="1">
      <c r="A31" s="26"/>
    </row>
    <row r="32" spans="1:5" ht="20.100000000000001" customHeight="1"/>
    <row r="33" spans="1:1" ht="20.100000000000001" customHeight="1">
      <c r="A33" s="26"/>
    </row>
    <row r="34" spans="1:1" ht="20.100000000000001" customHeight="1"/>
    <row r="35" spans="1:1" ht="20.100000000000001" customHeight="1">
      <c r="A35" s="26"/>
    </row>
    <row r="36" spans="1:1" ht="20.100000000000001" customHeight="1"/>
    <row r="37" spans="1:1" ht="20.100000000000001" customHeight="1"/>
    <row r="38" spans="1:1" ht="20.100000000000001" customHeight="1"/>
    <row r="39" spans="1:1" ht="20.100000000000001" customHeight="1"/>
  </sheetData>
  <sheetProtection algorithmName="SHA-512" hashValue="AIFmciaIlsbs1PishKs5RNlh8bos3RL4eXoxMBJq1n3Kefa1TMp4JcszMED2eRJzcfqhzAYzhQpOhcbwb/V2xw==" saltValue="+Buvr4wem/CrS4d39HIcSw==" spinCount="100000" sheet="1" formatColumns="0" formatRows="0" selectLockedCells="1"/>
  <customSheetViews>
    <customSheetView guid="{314A5725-88EF-4305-ADB5-71C2C0715870}" showPageBreaks="1" showGridLines="0" fitToPage="1" printArea="1" view="pageBreakPreview">
      <selection activeCell="E26" sqref="E26"/>
      <pageMargins left="0.75" right="0.63" top="0.57999999999999996" bottom="0.6" header="0.34" footer="0.35"/>
      <pageSetup scale="86"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E26" sqref="E26"/>
      <pageMargins left="0.75" right="0.63" top="0.57999999999999996" bottom="0.6" header="0.34" footer="0.35"/>
      <pageSetup scale="86"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6"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86"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5"/>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2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6" orientation="portrait" r:id="rId27"/>
      <headerFooter alignWithMargins="0">
        <oddFooter>&amp;R&amp;"Book Antiqua,Bold"&amp;8 Page &amp;P of &amp;N</oddFooter>
      </headerFooter>
    </customSheetView>
    <customSheetView guid="{72B383D4-8341-48BE-BBCC-63C6785ABF81}" showGridLines="0" fitToPage="1">
      <selection activeCell="E26" sqref="E26"/>
      <pageMargins left="0.75" right="0.63" top="0.57999999999999996" bottom="0.6" header="0.34" footer="0.35"/>
      <pageSetup scale="86" orientation="portrait" r:id="rId28"/>
      <headerFooter alignWithMargins="0">
        <oddFooter>&amp;R&amp;"Book Antiqua,Bold"&amp;8 Page &amp;P of &amp;N</oddFooter>
      </headerFooter>
    </customSheetView>
    <customSheetView guid="{7706378E-40E2-4583-90AF-E6E1DCB3696C}" showPageBreaks="1" showGridLines="0" fitToPage="1" printArea="1" view="pageBreakPreview">
      <selection activeCell="E26" sqref="E26"/>
      <pageMargins left="0.75" right="0.63" top="0.57999999999999996" bottom="0.6" header="0.34" footer="0.35"/>
      <pageSetup scale="86" orientation="portrait" r:id="rId29"/>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0"/>
  <headerFooter alignWithMargins="0">
    <oddFooter>&amp;R&amp;"Book Antiqua,Bold"&amp;8 Page &amp;P of &amp;N</oddFooter>
  </headerFooter>
  <drawing r:id="rId3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FF0000"/>
    <pageSetUpPr fitToPage="1"/>
  </sheetPr>
  <dimension ref="A1:I39"/>
  <sheetViews>
    <sheetView showGridLines="0" view="pageBreakPreview" zoomScaleSheetLayoutView="100" workbookViewId="0">
      <selection activeCell="E28" sqref="E28"/>
    </sheetView>
  </sheetViews>
  <sheetFormatPr defaultRowHeight="16.5"/>
  <cols>
    <col min="1" max="1" width="12.140625" style="17" customWidth="1"/>
    <col min="2" max="2" width="20.5703125" style="17" customWidth="1"/>
    <col min="3" max="3" width="11.42578125" style="17" customWidth="1"/>
    <col min="4" max="4" width="32.5703125" style="17" customWidth="1"/>
    <col min="5" max="5" width="39.28515625" style="17" customWidth="1"/>
    <col min="6" max="8" width="9.140625" style="12"/>
    <col min="9" max="16384" width="9.140625" style="13"/>
  </cols>
  <sheetData>
    <row r="1" spans="1:9" ht="15">
      <c r="A1" s="674" t="str">
        <f>'Attach 3(JV)'!A1</f>
        <v>Specification No. :5002002280/SUB-STATION(EXCLUDIN/DOM/A06-CC CS -7</v>
      </c>
      <c r="B1" s="674"/>
      <c r="C1" s="674"/>
      <c r="D1" s="674"/>
      <c r="E1" s="359" t="str">
        <f>"Attachment-14 " &amp; 'Attach 3(JV)'!AT1</f>
        <v xml:space="preserve">Attachment-14 </v>
      </c>
    </row>
    <row r="3" spans="1:9" ht="79.5" customHeight="1">
      <c r="A3" s="730" t="str">
        <f>'Attach 3(JV)'!A3</f>
        <v xml:space="preserve">
765kV AIS Substation Extension Package (SS-91) under Transmission Network Expansion in Gujarat to increase its ATC from ISTS: Part C.
</v>
      </c>
      <c r="B3" s="731"/>
      <c r="C3" s="731"/>
      <c r="D3" s="731"/>
      <c r="E3" s="731"/>
      <c r="F3" s="14"/>
      <c r="G3" s="15"/>
      <c r="H3" s="14"/>
    </row>
    <row r="4" spans="1:9" ht="20.100000000000001" customHeight="1">
      <c r="A4" s="16"/>
      <c r="H4" s="18"/>
      <c r="I4" s="2"/>
    </row>
    <row r="5" spans="1:9" ht="20.100000000000001" customHeight="1">
      <c r="A5" s="666" t="s">
        <v>410</v>
      </c>
      <c r="B5" s="666"/>
      <c r="C5" s="666"/>
      <c r="D5" s="666"/>
      <c r="E5" s="666"/>
      <c r="F5" s="19"/>
      <c r="H5" s="18"/>
      <c r="I5" s="4"/>
    </row>
    <row r="6" spans="1:9" ht="20.100000000000001" customHeight="1">
      <c r="A6" s="20"/>
      <c r="H6" s="18"/>
      <c r="I6" s="4"/>
    </row>
    <row r="7" spans="1:9" ht="20.100000000000001" customHeight="1">
      <c r="A7" s="21" t="str">
        <f>'Attach 3(JV)'!A7</f>
        <v>Bidder’s Name and Address (Lead Partner) :</v>
      </c>
      <c r="E7" s="6" t="str">
        <f>'Attach 3(JV)'!E7</f>
        <v>To:</v>
      </c>
      <c r="H7" s="18"/>
      <c r="I7" s="4"/>
    </row>
    <row r="8" spans="1:9" ht="36" customHeight="1">
      <c r="A8" s="664" t="str">
        <f>'Attach 3(JV)'!A8</f>
        <v/>
      </c>
      <c r="B8" s="664"/>
      <c r="C8" s="664"/>
      <c r="D8" s="664"/>
      <c r="E8" s="3" t="str">
        <f>'Attach 3(JV)'!E8</f>
        <v>Contract Services</v>
      </c>
      <c r="H8" s="18"/>
      <c r="I8" s="4"/>
    </row>
    <row r="9" spans="1:9" ht="20.100000000000001" customHeight="1">
      <c r="A9" s="5" t="s">
        <v>351</v>
      </c>
      <c r="B9" s="676" t="str">
        <f>'Attach 3(JV)'!B9</f>
        <v/>
      </c>
      <c r="C9" s="676"/>
      <c r="D9" s="676"/>
      <c r="E9" s="3" t="str">
        <f>'Attach 3(JV)'!E9</f>
        <v>Power Grid Corporation of India Ltd.,</v>
      </c>
      <c r="H9" s="18"/>
      <c r="I9" s="4"/>
    </row>
    <row r="10" spans="1:9" ht="20.100000000000001" customHeight="1">
      <c r="A10" s="5" t="s">
        <v>353</v>
      </c>
      <c r="B10" s="676" t="str">
        <f>'Attach 3(JV)'!B10</f>
        <v/>
      </c>
      <c r="C10" s="676"/>
      <c r="D10" s="676"/>
      <c r="E10" s="3" t="str">
        <f>'Attach 3(JV)'!E10</f>
        <v>"Saudamini", Plot No. 2, Sector 29</v>
      </c>
      <c r="H10" s="18"/>
      <c r="I10" s="4"/>
    </row>
    <row r="11" spans="1:9" ht="20.100000000000001" customHeight="1">
      <c r="B11" s="676" t="str">
        <f>'Attach 3(JV)'!B11</f>
        <v/>
      </c>
      <c r="C11" s="676"/>
      <c r="D11" s="676"/>
      <c r="E11" s="3" t="str">
        <f>'Attach 3(JV)'!E11</f>
        <v>Gurgaon (Haryana) - 122001</v>
      </c>
    </row>
    <row r="12" spans="1:9" ht="20.100000000000001" customHeight="1">
      <c r="A12" s="20"/>
      <c r="B12" s="676" t="str">
        <f>'Attach 3(JV)'!B12</f>
        <v/>
      </c>
      <c r="C12" s="676"/>
      <c r="D12" s="676"/>
      <c r="E12" s="3"/>
    </row>
    <row r="13" spans="1:9" ht="20.100000000000001" customHeight="1">
      <c r="A13" s="20"/>
      <c r="B13" s="136"/>
      <c r="C13" s="136"/>
      <c r="D13" s="136"/>
      <c r="E13" s="13"/>
    </row>
    <row r="14" spans="1:9" ht="20.100000000000001" customHeight="1">
      <c r="A14" s="17" t="s">
        <v>346</v>
      </c>
    </row>
    <row r="15" spans="1:9" ht="20.100000000000001" customHeight="1">
      <c r="A15" s="20"/>
    </row>
    <row r="16" spans="1:9" ht="45" customHeight="1">
      <c r="A16" s="798" t="s">
        <v>468</v>
      </c>
      <c r="B16" s="798"/>
      <c r="C16" s="798"/>
      <c r="D16" s="798"/>
      <c r="E16" s="798"/>
      <c r="F16" s="22"/>
      <c r="G16" s="22"/>
      <c r="H16" s="22"/>
    </row>
    <row r="17" spans="1:5" ht="20.100000000000001" customHeight="1">
      <c r="A17" s="20"/>
    </row>
    <row r="18" spans="1:5" ht="20.100000000000001" customHeight="1">
      <c r="A18" s="23"/>
    </row>
    <row r="19" spans="1:5" ht="20.100000000000001" customHeight="1"/>
    <row r="20" spans="1:5" ht="20.100000000000001" customHeight="1">
      <c r="A20" s="23"/>
    </row>
    <row r="21" spans="1:5" ht="20.100000000000001" customHeight="1">
      <c r="A21" s="23"/>
    </row>
    <row r="22" spans="1:5" ht="20.100000000000001" customHeight="1"/>
    <row r="23" spans="1:5" ht="33" customHeight="1">
      <c r="D23" s="25"/>
    </row>
    <row r="24" spans="1:5" ht="33" customHeight="1">
      <c r="A24" s="24" t="s">
        <v>6</v>
      </c>
      <c r="B24" s="60" t="str">
        <f>'Attach 3(JV)'!B24</f>
        <v>--</v>
      </c>
      <c r="C24" s="28"/>
      <c r="D24" s="25" t="s">
        <v>4</v>
      </c>
      <c r="E24" s="283" t="str">
        <f>'Attach 3(JV)'!E24</f>
        <v/>
      </c>
    </row>
    <row r="25" spans="1:5" ht="33" customHeight="1">
      <c r="A25" s="24" t="s">
        <v>7</v>
      </c>
      <c r="B25" s="283" t="str">
        <f>'Attach 3(JV)'!B25</f>
        <v/>
      </c>
      <c r="C25" s="28"/>
      <c r="D25" s="25" t="s">
        <v>5</v>
      </c>
      <c r="E25" s="283" t="str">
        <f>'Attach 3(JV)'!E25</f>
        <v/>
      </c>
    </row>
    <row r="26" spans="1:5" ht="33" customHeight="1">
      <c r="D26" s="25"/>
    </row>
    <row r="27" spans="1:5" ht="20.100000000000001" customHeight="1"/>
    <row r="28" spans="1:5" ht="20.100000000000001" customHeight="1">
      <c r="A28" s="26"/>
    </row>
    <row r="29" spans="1:5" ht="20.100000000000001" customHeight="1"/>
    <row r="30" spans="1:5" ht="20.100000000000001" customHeight="1"/>
    <row r="31" spans="1:5" ht="20.100000000000001" customHeight="1">
      <c r="A31" s="26"/>
    </row>
    <row r="32" spans="1:5" ht="20.100000000000001" customHeight="1"/>
    <row r="33" spans="1:1" ht="20.100000000000001" customHeight="1">
      <c r="A33" s="26"/>
    </row>
    <row r="34" spans="1:1" ht="20.100000000000001" customHeight="1"/>
    <row r="35" spans="1:1" ht="20.100000000000001" customHeight="1">
      <c r="A35" s="26"/>
    </row>
    <row r="36" spans="1:1" ht="20.100000000000001" customHeight="1"/>
    <row r="37" spans="1:1" ht="20.100000000000001" customHeight="1"/>
    <row r="38" spans="1:1" ht="20.100000000000001" customHeight="1"/>
    <row r="39" spans="1:1" ht="20.100000000000001" customHeight="1"/>
  </sheetData>
  <sheetProtection algorithmName="SHA-512" hashValue="aglTbhGvBtbW0JPH4Fh2OVT+qJ+sFjMcwWr8Yxe7VLymu7bRXSjUTrhoqNNel+TLMZPJUQTwXrUAtAKQ8lyi+Q==" saltValue="V4TLM/Xbo3WSEK7nDLi1ow==" spinCount="100000" sheet="1" formatColumns="0" formatRows="0" selectLockedCells="1"/>
  <customSheetViews>
    <customSheetView guid="{314A5725-88EF-4305-ADB5-71C2C0715870}" showPageBreaks="1" showGridLines="0" fitToPage="1" printArea="1" view="pageBreakPreview">
      <selection activeCell="E28" sqref="E28"/>
      <pageMargins left="0.75" right="0.63" top="0.57999999999999996" bottom="0.6" header="0.34" footer="0.35"/>
      <pageSetup scale="87"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E28" sqref="E28"/>
      <pageMargins left="0.75" right="0.63" top="0.57999999999999996" bottom="0.6" header="0.34" footer="0.35"/>
      <pageSetup scale="86"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7"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J19" sqref="J19"/>
      <pageMargins left="0.75" right="0.63" top="0.57999999999999996" bottom="0.6" header="0.34" footer="0.35"/>
      <pageSetup scale="86"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0"/>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5"/>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6"/>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7"/>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18"/>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19"/>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2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21"/>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7" orientation="portrait" r:id="rId22"/>
      <headerFooter alignWithMargins="0">
        <oddFooter>&amp;R&amp;"Book Antiqua,Bold"&amp;8 Page &amp;P of &amp;N</oddFooter>
      </headerFooter>
    </customSheetView>
    <customSheetView guid="{72B383D4-8341-48BE-BBCC-63C6785ABF81}" showPageBreaks="1" showGridLines="0" fitToPage="1" printArea="1" view="pageBreakPreview" topLeftCell="A14">
      <selection activeCell="E28" sqref="E28"/>
      <pageMargins left="0.75" right="0.63" top="0.57999999999999996" bottom="0.6" header="0.34" footer="0.35"/>
      <pageSetup scale="87" orientation="portrait" r:id="rId23"/>
      <headerFooter alignWithMargins="0">
        <oddFooter>&amp;R&amp;"Book Antiqua,Bold"&amp;8 Page &amp;P of &amp;N</oddFooter>
      </headerFooter>
    </customSheetView>
    <customSheetView guid="{7706378E-40E2-4583-90AF-E6E1DCB3696C}" showPageBreaks="1" showGridLines="0" fitToPage="1" printArea="1" view="pageBreakPreview" topLeftCell="A4">
      <selection activeCell="E28" sqref="E28"/>
      <pageMargins left="0.75" right="0.63" top="0.57999999999999996" bottom="0.6" header="0.34" footer="0.35"/>
      <pageSetup scale="87" orientation="portrait" r:id="rId24"/>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25"/>
  <headerFooter alignWithMargins="0">
    <oddFooter>&amp;R&amp;"Book Antiqua,Bold"&amp;8 Page &amp;P of &amp;N</oddFooter>
  </headerFooter>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indexed="14"/>
    <pageSetUpPr fitToPage="1"/>
  </sheetPr>
  <dimension ref="A1:J233"/>
  <sheetViews>
    <sheetView view="pageBreakPreview" topLeftCell="A37" zoomScaleNormal="100" zoomScaleSheetLayoutView="100" workbookViewId="0">
      <selection activeCell="A45" sqref="A45:I45"/>
    </sheetView>
  </sheetViews>
  <sheetFormatPr defaultRowHeight="13.5"/>
  <cols>
    <col min="1" max="1" width="10" style="13" customWidth="1"/>
    <col min="2" max="2" width="10.7109375" style="13" customWidth="1"/>
    <col min="3" max="3" width="10.85546875" style="13" customWidth="1"/>
    <col min="4" max="4" width="16.85546875" style="13" customWidth="1"/>
    <col min="5" max="5" width="20" style="13" customWidth="1"/>
    <col min="6" max="8" width="10.7109375" style="13" customWidth="1"/>
    <col min="9" max="9" width="8.140625" style="13" customWidth="1"/>
    <col min="10" max="16384" width="9.140625" style="13"/>
  </cols>
  <sheetData>
    <row r="1" spans="1:9" s="309" customFormat="1" ht="32.1" customHeight="1">
      <c r="A1" s="800" t="s">
        <v>482</v>
      </c>
      <c r="B1" s="801"/>
      <c r="C1" s="801"/>
      <c r="D1" s="801"/>
      <c r="E1" s="801"/>
      <c r="F1" s="801"/>
      <c r="G1" s="801"/>
      <c r="H1" s="801"/>
      <c r="I1" s="802"/>
    </row>
    <row r="2" spans="1:9" s="309" customFormat="1" ht="32.1" customHeight="1">
      <c r="A2" s="306" t="s">
        <v>483</v>
      </c>
      <c r="B2" s="803" t="s">
        <v>484</v>
      </c>
      <c r="C2" s="803"/>
      <c r="D2" s="803"/>
      <c r="E2" s="803"/>
      <c r="F2" s="803"/>
      <c r="G2" s="803"/>
      <c r="H2" s="803"/>
      <c r="I2" s="804"/>
    </row>
    <row r="3" spans="1:9" s="309" customFormat="1" ht="32.1" customHeight="1">
      <c r="A3" s="306" t="s">
        <v>485</v>
      </c>
      <c r="B3" s="803" t="s">
        <v>486</v>
      </c>
      <c r="C3" s="803"/>
      <c r="D3" s="803"/>
      <c r="E3" s="803"/>
      <c r="F3" s="803"/>
      <c r="G3" s="803"/>
      <c r="H3" s="803"/>
      <c r="I3" s="804"/>
    </row>
    <row r="4" spans="1:9" s="309" customFormat="1" ht="32.1" customHeight="1">
      <c r="A4" s="306" t="s">
        <v>487</v>
      </c>
      <c r="B4" s="803" t="s">
        <v>488</v>
      </c>
      <c r="C4" s="803"/>
      <c r="D4" s="803"/>
      <c r="E4" s="803"/>
      <c r="F4" s="803"/>
      <c r="G4" s="803"/>
      <c r="H4" s="803"/>
      <c r="I4" s="804"/>
    </row>
    <row r="5" spans="1:9" s="309" customFormat="1" ht="32.1" customHeight="1">
      <c r="A5" s="306" t="s">
        <v>489</v>
      </c>
      <c r="B5" s="803" t="s">
        <v>490</v>
      </c>
      <c r="C5" s="803"/>
      <c r="D5" s="803"/>
      <c r="E5" s="803"/>
      <c r="F5" s="803"/>
      <c r="G5" s="803"/>
      <c r="H5" s="803"/>
      <c r="I5" s="804"/>
    </row>
    <row r="6" spans="1:9" s="309" customFormat="1" ht="32.1" customHeight="1">
      <c r="A6" s="307" t="s">
        <v>491</v>
      </c>
      <c r="B6" s="805" t="s">
        <v>611</v>
      </c>
      <c r="C6" s="805"/>
      <c r="D6" s="805"/>
      <c r="E6" s="805"/>
      <c r="F6" s="805"/>
      <c r="G6" s="805"/>
      <c r="H6" s="805"/>
      <c r="I6" s="806"/>
    </row>
    <row r="7" spans="1:9" s="309" customFormat="1" ht="32.1" customHeight="1">
      <c r="A7" s="308"/>
      <c r="C7" s="308"/>
      <c r="D7" s="308"/>
      <c r="E7" s="308"/>
      <c r="F7" s="308"/>
      <c r="G7" s="308"/>
      <c r="H7" s="308"/>
      <c r="I7" s="308"/>
    </row>
    <row r="24" spans="1:10" ht="6.75" customHeight="1"/>
    <row r="28" spans="1:10">
      <c r="A28" s="57"/>
      <c r="B28" s="57"/>
      <c r="C28" s="57"/>
      <c r="D28" s="57"/>
      <c r="E28" s="57"/>
      <c r="F28" s="57"/>
      <c r="G28" s="57"/>
      <c r="H28" s="57"/>
      <c r="I28" s="57"/>
      <c r="J28" s="57"/>
    </row>
    <row r="29" spans="1:10">
      <c r="A29" s="57"/>
      <c r="B29" s="57"/>
      <c r="C29" s="57"/>
      <c r="D29" s="57"/>
      <c r="E29" s="57"/>
      <c r="F29" s="57"/>
      <c r="G29" s="57"/>
      <c r="H29" s="57"/>
      <c r="I29" s="57"/>
      <c r="J29" s="57"/>
    </row>
    <row r="30" spans="1:10">
      <c r="A30" s="57"/>
      <c r="B30" s="57"/>
      <c r="C30" s="57"/>
      <c r="D30" s="57"/>
      <c r="E30" s="57"/>
      <c r="F30" s="57"/>
      <c r="G30" s="57"/>
      <c r="H30" s="57"/>
      <c r="I30" s="57"/>
      <c r="J30" s="57"/>
    </row>
    <row r="31" spans="1:10" ht="18.75">
      <c r="A31" s="815" t="s">
        <v>401</v>
      </c>
      <c r="B31" s="815"/>
      <c r="C31" s="815"/>
      <c r="D31" s="815"/>
      <c r="E31" s="815"/>
      <c r="F31" s="815"/>
      <c r="G31" s="815"/>
      <c r="H31" s="815"/>
      <c r="I31" s="815"/>
      <c r="J31" s="57"/>
    </row>
    <row r="32" spans="1:10" ht="15.75">
      <c r="A32" s="810" t="s">
        <v>402</v>
      </c>
      <c r="B32" s="810"/>
      <c r="C32" s="810"/>
      <c r="D32" s="810"/>
      <c r="E32" s="810"/>
      <c r="F32" s="810"/>
      <c r="G32" s="810"/>
      <c r="H32" s="810"/>
      <c r="I32" s="810"/>
      <c r="J32" s="57"/>
    </row>
    <row r="33" spans="1:10" ht="18.75">
      <c r="A33" s="816" t="s">
        <v>403</v>
      </c>
      <c r="B33" s="816"/>
      <c r="C33" s="816"/>
      <c r="D33" s="816"/>
      <c r="E33" s="816"/>
      <c r="F33" s="816"/>
      <c r="G33" s="816"/>
      <c r="H33" s="816"/>
      <c r="I33" s="816"/>
      <c r="J33" s="57"/>
    </row>
    <row r="34" spans="1:10" ht="36" customHeight="1">
      <c r="A34" s="817" t="s">
        <v>622</v>
      </c>
      <c r="B34" s="817"/>
      <c r="C34" s="817"/>
      <c r="D34" s="817"/>
      <c r="E34" s="817"/>
      <c r="F34" s="817"/>
      <c r="G34" s="817"/>
      <c r="H34" s="817"/>
      <c r="I34" s="817"/>
      <c r="J34" s="57"/>
    </row>
    <row r="35" spans="1:10" ht="16.5">
      <c r="A35" s="811" t="s">
        <v>538</v>
      </c>
      <c r="B35" s="811"/>
      <c r="C35" s="811"/>
      <c r="D35" s="811"/>
      <c r="E35" s="811"/>
      <c r="F35" s="811"/>
      <c r="G35" s="811"/>
      <c r="H35" s="811"/>
      <c r="I35" s="811"/>
      <c r="J35" s="57"/>
    </row>
    <row r="36" spans="1:10" ht="15.75">
      <c r="A36" s="810" t="s">
        <v>404</v>
      </c>
      <c r="B36" s="810"/>
      <c r="C36" s="810"/>
      <c r="D36" s="810"/>
      <c r="E36" s="810"/>
      <c r="F36" s="810"/>
      <c r="G36" s="810"/>
      <c r="H36" s="810"/>
      <c r="I36" s="810"/>
      <c r="J36" s="57"/>
    </row>
    <row r="37" spans="1:10" ht="15.75">
      <c r="A37" s="810">
        <f>'Names of Bidder'!D10</f>
        <v>0</v>
      </c>
      <c r="B37" s="810"/>
      <c r="C37" s="810"/>
      <c r="D37" s="810"/>
      <c r="E37" s="810"/>
      <c r="F37" s="810"/>
      <c r="G37" s="810"/>
      <c r="H37" s="810"/>
      <c r="I37" s="810"/>
      <c r="J37" s="57"/>
    </row>
    <row r="38" spans="1:10" ht="36.75" customHeight="1">
      <c r="A38" s="807" t="str">
        <f>" having its Registered Office at " &amp; 'Names of Bidder'!D11 &amp; " " &amp; 'Names of Bidder'!D12 &amp; " " &amp; 'Names of Bidder'!D13</f>
        <v xml:space="preserve"> having its Registered Office at   </v>
      </c>
      <c r="B38" s="807"/>
      <c r="C38" s="807"/>
      <c r="D38" s="807"/>
      <c r="E38" s="807"/>
      <c r="F38" s="807"/>
      <c r="G38" s="807"/>
      <c r="H38" s="807"/>
      <c r="I38" s="807"/>
      <c r="J38" s="57"/>
    </row>
    <row r="39" spans="1:10" ht="15.75">
      <c r="A39" s="810" t="str">
        <f>IF('Names of Bidder'!D6 = "Sole Bidder", " ", " and ")</f>
        <v xml:space="preserve"> and </v>
      </c>
      <c r="B39" s="810"/>
      <c r="C39" s="810"/>
      <c r="D39" s="810"/>
      <c r="E39" s="810"/>
      <c r="F39" s="810"/>
      <c r="G39" s="810"/>
      <c r="H39" s="810"/>
      <c r="I39" s="810"/>
      <c r="J39" s="57"/>
    </row>
    <row r="40" spans="1:10" ht="17.25" customHeight="1">
      <c r="A40" s="807" t="str">
        <f>IF('Names of Bidder'!D6= "Sole Bidder", "", IF('Names of Bidder'!D7=1,'Names of Bidder'!D15,IF('Names of Bidder'!D7=2,'Names of Bidder'!D15&amp;" &amp; "&amp;'Names of Bidder'!D20,"")))</f>
        <v/>
      </c>
      <c r="B40" s="807"/>
      <c r="C40" s="807"/>
      <c r="D40" s="807"/>
      <c r="E40" s="807"/>
      <c r="F40" s="807"/>
      <c r="G40" s="807"/>
      <c r="H40" s="807"/>
      <c r="I40" s="807"/>
      <c r="J40" s="57"/>
    </row>
    <row r="41" spans="1:10" ht="39" customHeight="1">
      <c r="A41" s="807"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having its Registered Office at FALSE</v>
      </c>
      <c r="B41" s="807"/>
      <c r="C41" s="807"/>
      <c r="D41" s="807"/>
      <c r="E41" s="807"/>
      <c r="F41" s="807"/>
      <c r="G41" s="807"/>
      <c r="H41" s="807"/>
      <c r="I41" s="807"/>
      <c r="J41" s="57"/>
    </row>
    <row r="42" spans="1:10" ht="15.75">
      <c r="A42" s="810" t="s">
        <v>405</v>
      </c>
      <c r="B42" s="810"/>
      <c r="C42" s="810"/>
      <c r="D42" s="810"/>
      <c r="E42" s="810"/>
      <c r="F42" s="810"/>
      <c r="G42" s="810"/>
      <c r="H42" s="810"/>
      <c r="I42" s="810"/>
      <c r="J42" s="57"/>
    </row>
    <row r="43" spans="1:10" ht="16.5">
      <c r="A43" s="811" t="s">
        <v>406</v>
      </c>
      <c r="B43" s="811"/>
      <c r="C43" s="811"/>
      <c r="D43" s="811"/>
      <c r="E43" s="811"/>
      <c r="F43" s="811"/>
      <c r="G43" s="811"/>
      <c r="H43" s="811"/>
      <c r="I43" s="811"/>
      <c r="J43" s="57"/>
    </row>
    <row r="44" spans="1:10" ht="16.5">
      <c r="A44" s="811" t="s">
        <v>407</v>
      </c>
      <c r="B44" s="811"/>
      <c r="C44" s="811"/>
      <c r="D44" s="811"/>
      <c r="E44" s="811"/>
      <c r="F44" s="811"/>
      <c r="G44" s="811"/>
      <c r="H44" s="811"/>
      <c r="I44" s="811"/>
      <c r="J44" s="57"/>
    </row>
    <row r="45" spans="1:10" ht="77.25" customHeight="1">
      <c r="A45" s="813" t="str">
        <f>"POWERGRID intends to award, under laid-down organisational procedures, contract(s) for " &amp; Basic!B1</f>
        <v xml:space="preserve">POWERGRID intends to award, under laid-down organisational procedures, contract(s) for 
765kV AIS Substation Extension Package (SS-91) under Transmission Network Expansion in Gujarat to increase its ATC from ISTS: Part C.
</v>
      </c>
      <c r="B45" s="813"/>
      <c r="C45" s="813"/>
      <c r="D45" s="813"/>
      <c r="E45" s="813"/>
      <c r="F45" s="813"/>
      <c r="G45" s="813"/>
      <c r="H45" s="813"/>
      <c r="I45" s="813"/>
      <c r="J45" s="57"/>
    </row>
    <row r="46" spans="1:10" ht="16.5" customHeight="1">
      <c r="A46" s="261"/>
      <c r="B46" s="263"/>
      <c r="C46" s="263"/>
      <c r="D46" s="263"/>
      <c r="E46" s="263"/>
      <c r="F46" s="261"/>
      <c r="G46" s="263"/>
      <c r="H46" s="263"/>
      <c r="I46" s="263"/>
      <c r="J46" s="57"/>
    </row>
    <row r="47" spans="1:10" ht="21" customHeight="1">
      <c r="A47" s="677" t="s">
        <v>408</v>
      </c>
      <c r="B47" s="677"/>
      <c r="C47" s="677"/>
      <c r="D47" s="677"/>
      <c r="E47" s="812" t="s">
        <v>408</v>
      </c>
      <c r="F47" s="812"/>
      <c r="G47" s="812"/>
      <c r="H47" s="812"/>
      <c r="I47" s="812"/>
      <c r="J47" s="57"/>
    </row>
    <row r="48" spans="1:10" ht="32.25" customHeight="1">
      <c r="A48" s="808" t="s">
        <v>492</v>
      </c>
      <c r="B48" s="808"/>
      <c r="C48" s="808"/>
      <c r="D48" s="808"/>
      <c r="E48" s="809" t="s">
        <v>717</v>
      </c>
      <c r="F48" s="809"/>
      <c r="G48" s="809"/>
      <c r="H48" s="809"/>
      <c r="I48" s="809"/>
      <c r="J48" s="57"/>
    </row>
    <row r="49" spans="1:10" ht="18.75" customHeight="1">
      <c r="A49" s="264" t="s">
        <v>410</v>
      </c>
      <c r="B49" s="265"/>
      <c r="C49" s="265"/>
      <c r="D49" s="265"/>
      <c r="E49" s="265"/>
      <c r="F49" s="265"/>
      <c r="G49" s="265"/>
      <c r="H49" s="265"/>
      <c r="I49" s="266" t="s">
        <v>411</v>
      </c>
      <c r="J49" s="57"/>
    </row>
    <row r="50" spans="1:10" ht="107.25" customHeight="1">
      <c r="A50" s="813" t="str">
        <f>Basic!B1 &amp; " Package and Specification Number " &amp;  Basic!B3 &amp; " POWERGRID values full compliance with all relevant laws of the land, rules,  regulations, economic use of resources, and of fairness /  transparency in its relations with its Bidders/ Contractors."</f>
        <v xml:space="preserve">
765kV AIS Substation Extension Package (SS-91) under Transmission Network Expansion in Gujarat to increase its ATC from ISTS: Part C.
 Package and Specification Number 5002002280/SUB-STATION(EXCLUDIN/DOM/A06-CC CS -7 POWERGRID values full compliance with all relevant laws of the land, rules,  regulations, economic use of resources, and of fairness /  transparency in its relations with its Bidders/ Contractors.</v>
      </c>
      <c r="B50" s="813"/>
      <c r="C50" s="813"/>
      <c r="D50" s="813"/>
      <c r="E50" s="813"/>
      <c r="F50" s="813"/>
      <c r="G50" s="813"/>
      <c r="H50" s="813"/>
      <c r="I50" s="813"/>
    </row>
    <row r="51" spans="1:10" ht="8.1" customHeight="1">
      <c r="A51" s="267"/>
      <c r="B51" s="268"/>
      <c r="C51" s="268"/>
      <c r="D51" s="268"/>
      <c r="E51" s="268"/>
      <c r="F51" s="268"/>
      <c r="G51" s="268"/>
      <c r="H51" s="268"/>
      <c r="I51" s="268"/>
    </row>
    <row r="52" spans="1:10" ht="35.25" customHeight="1">
      <c r="A52" s="813" t="s">
        <v>412</v>
      </c>
      <c r="B52" s="813"/>
      <c r="C52" s="813"/>
      <c r="D52" s="813"/>
      <c r="E52" s="813"/>
      <c r="F52" s="813"/>
      <c r="G52" s="813"/>
      <c r="H52" s="813"/>
      <c r="I52" s="813"/>
    </row>
    <row r="53" spans="1:10" ht="8.1" customHeight="1">
      <c r="A53" s="269"/>
      <c r="B53" s="268"/>
      <c r="C53" s="268"/>
      <c r="D53" s="268"/>
      <c r="E53" s="268"/>
      <c r="F53" s="268"/>
      <c r="G53" s="268"/>
      <c r="H53" s="268"/>
      <c r="I53" s="268"/>
    </row>
    <row r="54" spans="1:10" ht="15.75">
      <c r="A54" s="818" t="s">
        <v>413</v>
      </c>
      <c r="B54" s="818"/>
      <c r="C54" s="818"/>
      <c r="D54" s="818"/>
      <c r="E54" s="818"/>
      <c r="F54" s="818"/>
      <c r="G54" s="818"/>
      <c r="H54" s="818"/>
      <c r="I54" s="818"/>
    </row>
    <row r="55" spans="1:10" ht="8.1" customHeight="1">
      <c r="A55" s="269"/>
      <c r="B55" s="268"/>
      <c r="C55" s="268"/>
      <c r="D55" s="268"/>
      <c r="E55" s="268"/>
      <c r="F55" s="268"/>
      <c r="G55" s="268"/>
      <c r="H55" s="268"/>
      <c r="I55" s="268"/>
    </row>
    <row r="56" spans="1:10" ht="16.5">
      <c r="A56" s="814" t="s">
        <v>414</v>
      </c>
      <c r="B56" s="814"/>
      <c r="C56" s="814"/>
      <c r="D56" s="814"/>
      <c r="E56" s="814"/>
      <c r="F56" s="814"/>
      <c r="G56" s="814"/>
      <c r="H56" s="814"/>
      <c r="I56" s="814"/>
    </row>
    <row r="57" spans="1:10" ht="8.1" customHeight="1">
      <c r="A57" s="270"/>
      <c r="B57" s="268"/>
      <c r="C57" s="268"/>
      <c r="D57" s="268"/>
      <c r="E57" s="268"/>
      <c r="F57" s="268"/>
      <c r="G57" s="268"/>
      <c r="H57" s="268"/>
      <c r="I57" s="268"/>
    </row>
    <row r="58" spans="1:10" ht="37.5" customHeight="1">
      <c r="A58" s="271" t="s">
        <v>415</v>
      </c>
      <c r="B58" s="799" t="s">
        <v>416</v>
      </c>
      <c r="C58" s="799"/>
      <c r="D58" s="799"/>
      <c r="E58" s="799"/>
      <c r="F58" s="799"/>
      <c r="G58" s="799"/>
      <c r="H58" s="799"/>
      <c r="I58" s="799"/>
    </row>
    <row r="59" spans="1:10" ht="8.1" customHeight="1">
      <c r="A59" s="269"/>
      <c r="B59" s="268"/>
      <c r="C59" s="268"/>
      <c r="D59" s="268"/>
      <c r="E59" s="268"/>
      <c r="F59" s="268"/>
      <c r="G59" s="268"/>
      <c r="H59" s="268"/>
      <c r="I59" s="268"/>
    </row>
    <row r="60" spans="1:10" ht="67.5" customHeight="1">
      <c r="A60" s="268"/>
      <c r="B60" s="271" t="s">
        <v>417</v>
      </c>
      <c r="C60" s="799" t="s">
        <v>418</v>
      </c>
      <c r="D60" s="799"/>
      <c r="E60" s="799"/>
      <c r="F60" s="799"/>
      <c r="G60" s="799"/>
      <c r="H60" s="799"/>
      <c r="I60" s="799"/>
    </row>
    <row r="61" spans="1:10" ht="8.1" customHeight="1">
      <c r="A61" s="268"/>
      <c r="B61" s="271"/>
      <c r="C61" s="272"/>
      <c r="D61" s="272"/>
      <c r="E61" s="272"/>
      <c r="F61" s="272"/>
      <c r="G61" s="272"/>
      <c r="H61" s="272"/>
      <c r="I61" s="272"/>
    </row>
    <row r="62" spans="1:10" ht="83.25" customHeight="1">
      <c r="A62" s="268"/>
      <c r="B62" s="271" t="s">
        <v>419</v>
      </c>
      <c r="C62" s="799" t="s">
        <v>666</v>
      </c>
      <c r="D62" s="799"/>
      <c r="E62" s="799"/>
      <c r="F62" s="799"/>
      <c r="G62" s="799"/>
      <c r="H62" s="799"/>
      <c r="I62" s="799"/>
    </row>
    <row r="63" spans="1:10" ht="8.1" customHeight="1">
      <c r="A63" s="268"/>
      <c r="B63" s="271"/>
      <c r="C63" s="272"/>
      <c r="D63" s="272"/>
      <c r="E63" s="272"/>
      <c r="F63" s="272"/>
      <c r="G63" s="272"/>
      <c r="H63" s="272"/>
      <c r="I63" s="272"/>
    </row>
    <row r="64" spans="1:10" ht="50.25" customHeight="1">
      <c r="A64" s="268"/>
      <c r="B64" s="271" t="s">
        <v>420</v>
      </c>
      <c r="C64" s="799" t="s">
        <v>667</v>
      </c>
      <c r="D64" s="799"/>
      <c r="E64" s="799"/>
      <c r="F64" s="799"/>
      <c r="G64" s="799"/>
      <c r="H64" s="799"/>
      <c r="I64" s="799"/>
    </row>
    <row r="65" spans="1:10" ht="8.1" customHeight="1">
      <c r="A65" s="268"/>
      <c r="B65" s="271"/>
      <c r="C65" s="272"/>
      <c r="D65" s="272"/>
      <c r="E65" s="272"/>
      <c r="F65" s="272"/>
      <c r="G65" s="272"/>
      <c r="H65" s="272"/>
      <c r="I65" s="272"/>
    </row>
    <row r="66" spans="1:10" ht="69" customHeight="1">
      <c r="A66" s="271" t="s">
        <v>421</v>
      </c>
      <c r="B66" s="799" t="s">
        <v>668</v>
      </c>
      <c r="C66" s="799"/>
      <c r="D66" s="799"/>
      <c r="E66" s="799"/>
      <c r="F66" s="799"/>
      <c r="G66" s="799"/>
      <c r="H66" s="799"/>
      <c r="I66" s="799"/>
    </row>
    <row r="67" spans="1:10" ht="8.1" customHeight="1">
      <c r="A67" s="268"/>
      <c r="B67" s="271"/>
      <c r="C67" s="272"/>
      <c r="D67" s="272"/>
      <c r="E67" s="272"/>
      <c r="F67" s="272"/>
      <c r="G67" s="272"/>
      <c r="H67" s="272"/>
      <c r="I67" s="272"/>
    </row>
    <row r="68" spans="1:10" ht="16.5">
      <c r="A68" s="814" t="s">
        <v>422</v>
      </c>
      <c r="B68" s="814"/>
      <c r="C68" s="814"/>
      <c r="D68" s="814"/>
      <c r="E68" s="814"/>
      <c r="F68" s="814"/>
      <c r="G68" s="814"/>
      <c r="H68" s="814"/>
      <c r="I68" s="814"/>
    </row>
    <row r="69" spans="1:10" ht="8.1" customHeight="1">
      <c r="A69" s="268"/>
      <c r="B69" s="271"/>
      <c r="C69" s="272"/>
      <c r="D69" s="272"/>
      <c r="E69" s="272"/>
      <c r="F69" s="272"/>
      <c r="G69" s="272"/>
      <c r="H69" s="272"/>
      <c r="I69" s="272"/>
    </row>
    <row r="70" spans="1:10" ht="49.5" customHeight="1">
      <c r="A70" s="271" t="s">
        <v>415</v>
      </c>
      <c r="B70" s="799" t="s">
        <v>669</v>
      </c>
      <c r="C70" s="799"/>
      <c r="D70" s="799"/>
      <c r="E70" s="799"/>
      <c r="F70" s="799"/>
      <c r="G70" s="799"/>
      <c r="H70" s="799"/>
      <c r="I70" s="799"/>
    </row>
    <row r="71" spans="1:10" ht="24" customHeight="1">
      <c r="A71" s="261"/>
      <c r="B71" s="265"/>
      <c r="C71" s="265"/>
      <c r="D71" s="265"/>
      <c r="E71" s="265"/>
      <c r="F71" s="261"/>
      <c r="G71" s="265"/>
      <c r="H71" s="265"/>
      <c r="I71" s="265"/>
      <c r="J71" s="57"/>
    </row>
    <row r="72" spans="1:10" ht="21" customHeight="1">
      <c r="A72" s="677" t="s">
        <v>408</v>
      </c>
      <c r="B72" s="677"/>
      <c r="C72" s="677"/>
      <c r="D72" s="677"/>
      <c r="E72" s="812" t="s">
        <v>408</v>
      </c>
      <c r="F72" s="812"/>
      <c r="G72" s="812"/>
      <c r="H72" s="812"/>
      <c r="I72" s="812"/>
      <c r="J72" s="57"/>
    </row>
    <row r="73" spans="1:10" ht="33" customHeight="1">
      <c r="A73" s="808" t="s">
        <v>409</v>
      </c>
      <c r="B73" s="808"/>
      <c r="C73" s="808"/>
      <c r="D73" s="808"/>
      <c r="E73" s="809" t="s">
        <v>717</v>
      </c>
      <c r="F73" s="809"/>
      <c r="G73" s="809"/>
      <c r="H73" s="809"/>
      <c r="I73" s="809"/>
      <c r="J73" s="57"/>
    </row>
    <row r="74" spans="1:10" ht="15.75">
      <c r="A74" s="264" t="s">
        <v>410</v>
      </c>
      <c r="B74" s="265"/>
      <c r="C74" s="265"/>
      <c r="D74" s="265"/>
      <c r="E74" s="265"/>
      <c r="F74" s="265"/>
      <c r="G74" s="265"/>
      <c r="H74" s="265"/>
      <c r="I74" s="266" t="s">
        <v>423</v>
      </c>
      <c r="J74" s="57"/>
    </row>
    <row r="75" spans="1:10" ht="99" customHeight="1">
      <c r="A75" s="268"/>
      <c r="B75" s="271" t="s">
        <v>424</v>
      </c>
      <c r="C75" s="799" t="s">
        <v>670</v>
      </c>
      <c r="D75" s="799"/>
      <c r="E75" s="799"/>
      <c r="F75" s="799"/>
      <c r="G75" s="799"/>
      <c r="H75" s="799"/>
      <c r="I75" s="799"/>
    </row>
    <row r="76" spans="1:10" ht="9.9499999999999993" customHeight="1">
      <c r="A76" s="268"/>
      <c r="B76" s="273"/>
      <c r="C76" s="269"/>
      <c r="D76" s="269"/>
      <c r="E76" s="269"/>
      <c r="F76" s="269"/>
      <c r="G76" s="269"/>
      <c r="H76" s="269"/>
      <c r="I76" s="269"/>
    </row>
    <row r="77" spans="1:10" ht="84.75" customHeight="1">
      <c r="A77" s="268"/>
      <c r="B77" s="271" t="s">
        <v>419</v>
      </c>
      <c r="C77" s="799" t="s">
        <v>671</v>
      </c>
      <c r="D77" s="799"/>
      <c r="E77" s="799"/>
      <c r="F77" s="799"/>
      <c r="G77" s="799"/>
      <c r="H77" s="799"/>
      <c r="I77" s="799"/>
    </row>
    <row r="78" spans="1:10" ht="9.9499999999999993" customHeight="1">
      <c r="A78" s="268"/>
      <c r="B78" s="271"/>
      <c r="C78" s="274"/>
      <c r="D78" s="274"/>
      <c r="E78" s="274"/>
      <c r="F78" s="274"/>
      <c r="G78" s="274"/>
      <c r="H78" s="274"/>
      <c r="I78" s="274"/>
    </row>
    <row r="79" spans="1:10" ht="63" customHeight="1">
      <c r="A79" s="268"/>
      <c r="B79" s="271" t="s">
        <v>420</v>
      </c>
      <c r="C79" s="799" t="s">
        <v>672</v>
      </c>
      <c r="D79" s="799"/>
      <c r="E79" s="799"/>
      <c r="F79" s="799"/>
      <c r="G79" s="799"/>
      <c r="H79" s="799"/>
      <c r="I79" s="799"/>
    </row>
    <row r="80" spans="1:10" ht="9.9499999999999993" customHeight="1">
      <c r="A80" s="268"/>
      <c r="B80" s="271"/>
      <c r="C80" s="274"/>
      <c r="D80" s="274"/>
      <c r="E80" s="274"/>
      <c r="F80" s="274"/>
      <c r="G80" s="274"/>
      <c r="H80" s="274"/>
      <c r="I80" s="274"/>
    </row>
    <row r="81" spans="1:10" ht="80.25" customHeight="1">
      <c r="A81" s="268"/>
      <c r="B81" s="271" t="s">
        <v>425</v>
      </c>
      <c r="C81" s="799" t="s">
        <v>426</v>
      </c>
      <c r="D81" s="799"/>
      <c r="E81" s="799"/>
      <c r="F81" s="799"/>
      <c r="G81" s="799"/>
      <c r="H81" s="799"/>
      <c r="I81" s="799"/>
    </row>
    <row r="82" spans="1:10" ht="9.9499999999999993" customHeight="1">
      <c r="A82" s="268"/>
      <c r="B82" s="271"/>
      <c r="C82" s="274"/>
      <c r="D82" s="274"/>
      <c r="E82" s="274"/>
      <c r="F82" s="274"/>
      <c r="G82" s="274"/>
      <c r="H82" s="274"/>
      <c r="I82" s="274"/>
    </row>
    <row r="83" spans="1:10" ht="66" customHeight="1">
      <c r="A83" s="268"/>
      <c r="B83" s="271" t="s">
        <v>427</v>
      </c>
      <c r="C83" s="799" t="s">
        <v>673</v>
      </c>
      <c r="D83" s="799"/>
      <c r="E83" s="799"/>
      <c r="F83" s="799"/>
      <c r="G83" s="799"/>
      <c r="H83" s="799"/>
      <c r="I83" s="799"/>
    </row>
    <row r="84" spans="1:10" ht="9.9499999999999993" customHeight="1">
      <c r="A84" s="268"/>
      <c r="B84" s="271"/>
      <c r="C84" s="274"/>
      <c r="D84" s="274"/>
      <c r="E84" s="274"/>
      <c r="F84" s="274"/>
      <c r="G84" s="274"/>
      <c r="H84" s="274"/>
      <c r="I84" s="274"/>
    </row>
    <row r="85" spans="1:10" ht="50.25" customHeight="1">
      <c r="A85" s="268"/>
      <c r="B85" s="271" t="s">
        <v>428</v>
      </c>
      <c r="C85" s="799" t="s">
        <v>674</v>
      </c>
      <c r="D85" s="799"/>
      <c r="E85" s="799"/>
      <c r="F85" s="799"/>
      <c r="G85" s="799"/>
      <c r="H85" s="799"/>
      <c r="I85" s="799"/>
    </row>
    <row r="86" spans="1:10" ht="36" customHeight="1">
      <c r="A86" s="268"/>
      <c r="B86" s="271" t="s">
        <v>675</v>
      </c>
      <c r="C86" s="799" t="s">
        <v>676</v>
      </c>
      <c r="D86" s="799"/>
      <c r="E86" s="799"/>
      <c r="F86" s="799"/>
      <c r="G86" s="799"/>
      <c r="H86" s="799"/>
      <c r="I86" s="799"/>
    </row>
    <row r="87" spans="1:10" ht="8.1" customHeight="1">
      <c r="A87" s="268"/>
      <c r="B87" s="274"/>
      <c r="C87" s="274"/>
      <c r="D87" s="274"/>
      <c r="E87" s="274"/>
      <c r="F87" s="274"/>
      <c r="G87" s="274"/>
      <c r="H87" s="274"/>
      <c r="I87" s="274"/>
    </row>
    <row r="88" spans="1:10" ht="37.5" customHeight="1">
      <c r="A88" s="271" t="s">
        <v>421</v>
      </c>
      <c r="B88" s="799" t="s">
        <v>429</v>
      </c>
      <c r="C88" s="799"/>
      <c r="D88" s="799"/>
      <c r="E88" s="799"/>
      <c r="F88" s="799"/>
      <c r="G88" s="799"/>
      <c r="H88" s="799"/>
      <c r="I88" s="799"/>
    </row>
    <row r="89" spans="1:10" ht="36" customHeight="1">
      <c r="A89" s="261"/>
      <c r="B89" s="265"/>
      <c r="C89" s="265"/>
      <c r="D89" s="265"/>
      <c r="E89" s="265"/>
      <c r="F89" s="261"/>
      <c r="G89" s="265"/>
      <c r="H89" s="265"/>
      <c r="I89" s="265"/>
      <c r="J89" s="57"/>
    </row>
    <row r="90" spans="1:10" ht="21" customHeight="1">
      <c r="A90" s="677" t="s">
        <v>408</v>
      </c>
      <c r="B90" s="677"/>
      <c r="C90" s="677"/>
      <c r="D90" s="677"/>
      <c r="E90" s="812" t="s">
        <v>408</v>
      </c>
      <c r="F90" s="812"/>
      <c r="G90" s="812"/>
      <c r="H90" s="812"/>
      <c r="I90" s="812"/>
      <c r="J90" s="57"/>
    </row>
    <row r="91" spans="1:10" ht="33" customHeight="1">
      <c r="A91" s="808" t="s">
        <v>409</v>
      </c>
      <c r="B91" s="808"/>
      <c r="C91" s="808"/>
      <c r="D91" s="808"/>
      <c r="E91" s="809" t="s">
        <v>717</v>
      </c>
      <c r="F91" s="809"/>
      <c r="G91" s="809"/>
      <c r="H91" s="809"/>
      <c r="I91" s="809"/>
      <c r="J91" s="57"/>
    </row>
    <row r="92" spans="1:10" ht="15.75">
      <c r="A92" s="264" t="s">
        <v>410</v>
      </c>
      <c r="B92" s="265"/>
      <c r="C92" s="265"/>
      <c r="D92" s="265"/>
      <c r="E92" s="265"/>
      <c r="F92" s="265"/>
      <c r="G92" s="265"/>
      <c r="H92" s="265"/>
      <c r="I92" s="266" t="s">
        <v>430</v>
      </c>
      <c r="J92" s="57"/>
    </row>
    <row r="93" spans="1:10" ht="15.75">
      <c r="A93" s="264"/>
      <c r="B93" s="265"/>
      <c r="C93" s="265"/>
      <c r="D93" s="265"/>
      <c r="E93" s="265"/>
      <c r="F93" s="265"/>
      <c r="G93" s="265"/>
      <c r="H93" s="265"/>
      <c r="I93" s="266"/>
      <c r="J93" s="57"/>
    </row>
    <row r="94" spans="1:10" ht="16.5">
      <c r="A94" s="814" t="s">
        <v>431</v>
      </c>
      <c r="B94" s="814"/>
      <c r="C94" s="814"/>
      <c r="D94" s="814"/>
      <c r="E94" s="814"/>
      <c r="F94" s="814"/>
      <c r="G94" s="814"/>
      <c r="H94" s="814"/>
      <c r="I94" s="814"/>
    </row>
    <row r="95" spans="1:10" ht="8.1" customHeight="1">
      <c r="A95" s="268"/>
      <c r="B95" s="274"/>
      <c r="C95" s="274"/>
      <c r="D95" s="274"/>
      <c r="E95" s="274"/>
      <c r="F95" s="274"/>
      <c r="G95" s="274"/>
      <c r="H95" s="274"/>
      <c r="I95" s="274"/>
    </row>
    <row r="96" spans="1:10" ht="80.25" customHeight="1">
      <c r="A96" s="271" t="s">
        <v>415</v>
      </c>
      <c r="B96" s="799" t="s">
        <v>677</v>
      </c>
      <c r="C96" s="799"/>
      <c r="D96" s="799"/>
      <c r="E96" s="799"/>
      <c r="F96" s="799"/>
      <c r="G96" s="799"/>
      <c r="H96" s="799"/>
      <c r="I96" s="799"/>
    </row>
    <row r="97" spans="1:10" ht="8.1" customHeight="1">
      <c r="A97" s="268"/>
      <c r="B97" s="274"/>
      <c r="C97" s="274"/>
      <c r="D97" s="274"/>
      <c r="E97" s="274"/>
      <c r="F97" s="274"/>
      <c r="G97" s="274"/>
      <c r="H97" s="274"/>
      <c r="I97" s="274"/>
    </row>
    <row r="98" spans="1:10" ht="160.5" customHeight="1">
      <c r="A98" s="271" t="s">
        <v>421</v>
      </c>
      <c r="B98" s="799" t="s">
        <v>678</v>
      </c>
      <c r="C98" s="799"/>
      <c r="D98" s="799"/>
      <c r="E98" s="799"/>
      <c r="F98" s="799"/>
      <c r="G98" s="799"/>
      <c r="H98" s="799"/>
      <c r="I98" s="799"/>
    </row>
    <row r="99" spans="1:10" ht="8.1" customHeight="1">
      <c r="A99" s="268"/>
      <c r="B99" s="274"/>
      <c r="C99" s="274"/>
      <c r="D99" s="274"/>
      <c r="E99" s="274"/>
      <c r="F99" s="274"/>
      <c r="G99" s="274"/>
      <c r="H99" s="274"/>
      <c r="I99" s="274"/>
    </row>
    <row r="100" spans="1:10" ht="51.75" customHeight="1">
      <c r="A100" s="271" t="s">
        <v>432</v>
      </c>
      <c r="B100" s="799" t="s">
        <v>679</v>
      </c>
      <c r="C100" s="799"/>
      <c r="D100" s="799"/>
      <c r="E100" s="799"/>
      <c r="F100" s="799"/>
      <c r="G100" s="799"/>
      <c r="H100" s="799"/>
      <c r="I100" s="799"/>
    </row>
    <row r="101" spans="1:10" ht="15" customHeight="1">
      <c r="A101" s="269"/>
      <c r="B101" s="268"/>
      <c r="C101" s="268"/>
      <c r="D101" s="268"/>
      <c r="E101" s="268"/>
      <c r="F101" s="268"/>
      <c r="G101" s="268"/>
      <c r="H101" s="268"/>
      <c r="I101" s="268"/>
    </row>
    <row r="102" spans="1:10" ht="16.5">
      <c r="A102" s="814" t="s">
        <v>433</v>
      </c>
      <c r="B102" s="814"/>
      <c r="C102" s="814"/>
      <c r="D102" s="814"/>
      <c r="E102" s="814"/>
      <c r="F102" s="814"/>
      <c r="G102" s="814"/>
      <c r="H102" s="814"/>
      <c r="I102" s="814"/>
    </row>
    <row r="103" spans="1:10" ht="8.1" customHeight="1">
      <c r="A103" s="268"/>
      <c r="B103" s="274"/>
      <c r="C103" s="274"/>
      <c r="D103" s="274"/>
      <c r="E103" s="274"/>
      <c r="F103" s="274"/>
      <c r="G103" s="274"/>
      <c r="H103" s="274"/>
      <c r="I103" s="274"/>
    </row>
    <row r="104" spans="1:10" ht="40.5" customHeight="1">
      <c r="A104" s="271" t="s">
        <v>415</v>
      </c>
      <c r="B104" s="813" t="s">
        <v>680</v>
      </c>
      <c r="C104" s="813"/>
      <c r="D104" s="813"/>
      <c r="E104" s="813"/>
      <c r="F104" s="813"/>
      <c r="G104" s="813"/>
      <c r="H104" s="813"/>
      <c r="I104" s="813"/>
    </row>
    <row r="105" spans="1:10" ht="8.1" customHeight="1">
      <c r="A105" s="268"/>
      <c r="B105" s="274"/>
      <c r="C105" s="274"/>
      <c r="D105" s="274"/>
      <c r="E105" s="274"/>
      <c r="F105" s="274"/>
      <c r="G105" s="274"/>
      <c r="H105" s="274"/>
      <c r="I105" s="274"/>
    </row>
    <row r="106" spans="1:10" ht="66" customHeight="1">
      <c r="A106" s="271" t="s">
        <v>421</v>
      </c>
      <c r="B106" s="813" t="s">
        <v>681</v>
      </c>
      <c r="C106" s="813"/>
      <c r="D106" s="813"/>
      <c r="E106" s="813"/>
      <c r="F106" s="813"/>
      <c r="G106" s="813"/>
      <c r="H106" s="813"/>
      <c r="I106" s="813"/>
    </row>
    <row r="107" spans="1:10" ht="8.1" customHeight="1">
      <c r="A107" s="268"/>
      <c r="B107" s="274"/>
      <c r="C107" s="274"/>
      <c r="D107" s="274"/>
      <c r="E107" s="274"/>
      <c r="F107" s="274"/>
      <c r="G107" s="274"/>
      <c r="H107" s="274"/>
      <c r="I107" s="274"/>
    </row>
    <row r="108" spans="1:10" ht="16.5">
      <c r="A108" s="814" t="s">
        <v>434</v>
      </c>
      <c r="B108" s="814"/>
      <c r="C108" s="814"/>
      <c r="D108" s="814"/>
      <c r="E108" s="814"/>
      <c r="F108" s="814"/>
      <c r="G108" s="814"/>
      <c r="H108" s="814"/>
      <c r="I108" s="814"/>
    </row>
    <row r="109" spans="1:10" ht="15" customHeight="1">
      <c r="A109" s="270"/>
      <c r="B109" s="268"/>
      <c r="C109" s="268"/>
      <c r="D109" s="268"/>
      <c r="E109" s="268"/>
      <c r="F109" s="268"/>
      <c r="G109" s="268"/>
      <c r="H109" s="268"/>
      <c r="I109" s="268"/>
    </row>
    <row r="110" spans="1:10" ht="51.75" customHeight="1">
      <c r="A110" s="271" t="s">
        <v>415</v>
      </c>
      <c r="B110" s="813" t="s">
        <v>682</v>
      </c>
      <c r="C110" s="813"/>
      <c r="D110" s="813"/>
      <c r="E110" s="813"/>
      <c r="F110" s="813"/>
      <c r="G110" s="813"/>
      <c r="H110" s="813"/>
      <c r="I110" s="813"/>
    </row>
    <row r="111" spans="1:10" ht="43.5" customHeight="1">
      <c r="A111" s="271"/>
      <c r="B111" s="262"/>
      <c r="C111" s="262"/>
      <c r="D111" s="262"/>
      <c r="E111" s="262"/>
      <c r="F111" s="262"/>
      <c r="G111" s="262"/>
      <c r="H111" s="262"/>
      <c r="I111" s="262"/>
    </row>
    <row r="112" spans="1:10" ht="26.25" customHeight="1">
      <c r="A112" s="268"/>
      <c r="B112" s="268"/>
      <c r="C112" s="268"/>
      <c r="D112" s="268"/>
      <c r="E112" s="268"/>
      <c r="F112" s="268"/>
      <c r="G112" s="268"/>
      <c r="H112" s="268"/>
      <c r="I112" s="268"/>
      <c r="J112" s="57"/>
    </row>
    <row r="113" spans="1:10" ht="21" customHeight="1">
      <c r="A113" s="677" t="s">
        <v>408</v>
      </c>
      <c r="B113" s="677"/>
      <c r="C113" s="677"/>
      <c r="D113" s="677"/>
      <c r="E113" s="812" t="s">
        <v>408</v>
      </c>
      <c r="F113" s="812"/>
      <c r="G113" s="812"/>
      <c r="H113" s="812"/>
      <c r="I113" s="812"/>
      <c r="J113" s="57"/>
    </row>
    <row r="114" spans="1:10" ht="33" customHeight="1">
      <c r="A114" s="808" t="s">
        <v>409</v>
      </c>
      <c r="B114" s="808"/>
      <c r="C114" s="808"/>
      <c r="D114" s="808"/>
      <c r="E114" s="809" t="s">
        <v>717</v>
      </c>
      <c r="F114" s="809"/>
      <c r="G114" s="809"/>
      <c r="H114" s="809"/>
      <c r="I114" s="809"/>
      <c r="J114" s="57"/>
    </row>
    <row r="115" spans="1:10" ht="15.75">
      <c r="A115" s="264" t="s">
        <v>410</v>
      </c>
      <c r="B115" s="265"/>
      <c r="C115" s="265"/>
      <c r="D115" s="265"/>
      <c r="E115" s="265"/>
      <c r="F115" s="265"/>
      <c r="G115" s="265"/>
      <c r="H115" s="265"/>
      <c r="I115" s="266" t="s">
        <v>435</v>
      </c>
      <c r="J115" s="57"/>
    </row>
    <row r="116" spans="1:10" ht="15.95" customHeight="1">
      <c r="A116" s="269"/>
      <c r="B116" s="268"/>
      <c r="C116" s="268"/>
      <c r="D116" s="268"/>
      <c r="E116" s="268"/>
      <c r="F116" s="268"/>
      <c r="G116" s="268"/>
      <c r="H116" s="268"/>
      <c r="I116" s="268"/>
    </row>
    <row r="117" spans="1:10" ht="50.25" customHeight="1">
      <c r="A117" s="271" t="s">
        <v>421</v>
      </c>
      <c r="B117" s="813" t="s">
        <v>683</v>
      </c>
      <c r="C117" s="813"/>
      <c r="D117" s="813"/>
      <c r="E117" s="813"/>
      <c r="F117" s="813"/>
      <c r="G117" s="813"/>
      <c r="H117" s="813"/>
      <c r="I117" s="813"/>
    </row>
    <row r="118" spans="1:10" ht="12" customHeight="1">
      <c r="A118" s="269"/>
      <c r="B118" s="268"/>
      <c r="C118" s="268"/>
      <c r="D118" s="268"/>
      <c r="E118" s="268"/>
      <c r="F118" s="268"/>
      <c r="G118" s="268"/>
      <c r="H118" s="268"/>
      <c r="I118" s="268"/>
    </row>
    <row r="119" spans="1:10" ht="16.5">
      <c r="A119" s="814" t="s">
        <v>436</v>
      </c>
      <c r="B119" s="814"/>
      <c r="C119" s="814"/>
      <c r="D119" s="814"/>
      <c r="E119" s="814"/>
      <c r="F119" s="814"/>
      <c r="G119" s="814"/>
      <c r="H119" s="814"/>
      <c r="I119" s="814"/>
    </row>
    <row r="120" spans="1:10" ht="15.95" customHeight="1">
      <c r="A120" s="269"/>
      <c r="B120" s="268"/>
      <c r="C120" s="268"/>
      <c r="D120" s="268"/>
      <c r="E120" s="268"/>
      <c r="F120" s="268"/>
      <c r="G120" s="268"/>
      <c r="H120" s="268"/>
      <c r="I120" s="268"/>
    </row>
    <row r="121" spans="1:10" ht="38.25" customHeight="1">
      <c r="A121" s="271" t="s">
        <v>415</v>
      </c>
      <c r="B121" s="813" t="s">
        <v>437</v>
      </c>
      <c r="C121" s="813"/>
      <c r="D121" s="813"/>
      <c r="E121" s="813"/>
      <c r="F121" s="813"/>
      <c r="G121" s="813"/>
      <c r="H121" s="813"/>
      <c r="I121" s="813"/>
    </row>
    <row r="122" spans="1:10" ht="8.1" customHeight="1">
      <c r="A122" s="268"/>
      <c r="B122" s="274"/>
      <c r="C122" s="274"/>
      <c r="D122" s="274"/>
      <c r="E122" s="274"/>
      <c r="F122" s="274"/>
      <c r="G122" s="274"/>
      <c r="H122" s="274"/>
      <c r="I122" s="274"/>
    </row>
    <row r="123" spans="1:10" ht="34.5" customHeight="1">
      <c r="A123" s="271" t="s">
        <v>421</v>
      </c>
      <c r="B123" s="818" t="s">
        <v>438</v>
      </c>
      <c r="C123" s="818"/>
      <c r="D123" s="818"/>
      <c r="E123" s="818"/>
      <c r="F123" s="818"/>
      <c r="G123" s="818"/>
      <c r="H123" s="818"/>
      <c r="I123" s="818"/>
    </row>
    <row r="124" spans="1:10" ht="12" customHeight="1">
      <c r="A124" s="269"/>
      <c r="B124" s="268"/>
      <c r="C124" s="268"/>
      <c r="D124" s="268"/>
      <c r="E124" s="268"/>
      <c r="F124" s="268"/>
      <c r="G124" s="268"/>
      <c r="H124" s="268"/>
      <c r="I124" s="268"/>
    </row>
    <row r="125" spans="1:10" ht="16.5">
      <c r="A125" s="814" t="s">
        <v>439</v>
      </c>
      <c r="B125" s="814"/>
      <c r="C125" s="814"/>
      <c r="D125" s="814"/>
      <c r="E125" s="814"/>
      <c r="F125" s="814"/>
      <c r="G125" s="814"/>
      <c r="H125" s="814"/>
      <c r="I125" s="814"/>
    </row>
    <row r="126" spans="1:10" ht="15.95" customHeight="1">
      <c r="A126" s="269"/>
      <c r="B126" s="268"/>
      <c r="C126" s="268"/>
      <c r="D126" s="268"/>
      <c r="E126" s="268"/>
      <c r="F126" s="268"/>
      <c r="G126" s="268"/>
      <c r="H126" s="268"/>
      <c r="I126" s="268"/>
    </row>
    <row r="127" spans="1:10" ht="82.5" customHeight="1">
      <c r="A127" s="813" t="s">
        <v>684</v>
      </c>
      <c r="B127" s="813"/>
      <c r="C127" s="813"/>
      <c r="D127" s="813"/>
      <c r="E127" s="813"/>
      <c r="F127" s="813"/>
      <c r="G127" s="813"/>
      <c r="H127" s="813"/>
      <c r="I127" s="813"/>
    </row>
    <row r="128" spans="1:10" ht="12" customHeight="1">
      <c r="A128" s="269"/>
      <c r="B128" s="268"/>
      <c r="C128" s="268"/>
      <c r="D128" s="268"/>
      <c r="E128" s="268"/>
      <c r="F128" s="268"/>
      <c r="G128" s="268"/>
      <c r="H128" s="268"/>
      <c r="I128" s="268"/>
    </row>
    <row r="129" spans="1:10" ht="21.75" customHeight="1">
      <c r="A129" s="814" t="s">
        <v>440</v>
      </c>
      <c r="B129" s="814"/>
      <c r="C129" s="814"/>
      <c r="D129" s="814"/>
      <c r="E129" s="814"/>
      <c r="F129" s="814"/>
      <c r="G129" s="814"/>
      <c r="H129" s="814"/>
      <c r="I129" s="814"/>
    </row>
    <row r="130" spans="1:10" ht="15.95" customHeight="1">
      <c r="A130" s="270"/>
      <c r="B130" s="268"/>
      <c r="C130" s="268"/>
      <c r="D130" s="268"/>
      <c r="E130" s="268"/>
      <c r="F130" s="268"/>
      <c r="G130" s="268"/>
      <c r="H130" s="268"/>
      <c r="I130" s="268"/>
    </row>
    <row r="131" spans="1:10" ht="69" customHeight="1">
      <c r="A131" s="271" t="s">
        <v>415</v>
      </c>
      <c r="B131" s="813" t="s">
        <v>685</v>
      </c>
      <c r="C131" s="813"/>
      <c r="D131" s="813"/>
      <c r="E131" s="813"/>
      <c r="F131" s="813"/>
      <c r="G131" s="813"/>
      <c r="H131" s="813"/>
      <c r="I131" s="813"/>
    </row>
    <row r="132" spans="1:10" ht="8.1" customHeight="1">
      <c r="A132" s="268"/>
      <c r="B132" s="274"/>
      <c r="C132" s="274"/>
      <c r="D132" s="274"/>
      <c r="E132" s="274"/>
      <c r="F132" s="274"/>
      <c r="G132" s="274"/>
      <c r="H132" s="274"/>
      <c r="I132" s="274"/>
    </row>
    <row r="133" spans="1:10" ht="121.5" customHeight="1">
      <c r="A133" s="271" t="s">
        <v>421</v>
      </c>
      <c r="B133" s="813" t="s">
        <v>686</v>
      </c>
      <c r="C133" s="813"/>
      <c r="D133" s="813"/>
      <c r="E133" s="813"/>
      <c r="F133" s="813"/>
      <c r="G133" s="813"/>
      <c r="H133" s="813"/>
      <c r="I133" s="813"/>
    </row>
    <row r="134" spans="1:10" ht="28.5" customHeight="1">
      <c r="A134" s="271"/>
      <c r="B134" s="262"/>
      <c r="C134" s="262"/>
      <c r="D134" s="262"/>
      <c r="E134" s="262"/>
      <c r="F134" s="262"/>
      <c r="G134" s="262"/>
      <c r="H134" s="262"/>
      <c r="I134" s="262"/>
    </row>
    <row r="135" spans="1:10" ht="24.95" customHeight="1">
      <c r="A135" s="271"/>
      <c r="B135" s="262"/>
      <c r="C135" s="262"/>
      <c r="D135" s="262"/>
      <c r="E135" s="262"/>
      <c r="F135" s="262"/>
      <c r="G135" s="262"/>
      <c r="H135" s="262"/>
      <c r="I135" s="262"/>
    </row>
    <row r="136" spans="1:10" ht="21" customHeight="1">
      <c r="A136" s="677" t="s">
        <v>408</v>
      </c>
      <c r="B136" s="677"/>
      <c r="C136" s="677"/>
      <c r="D136" s="677"/>
      <c r="E136" s="812" t="s">
        <v>408</v>
      </c>
      <c r="F136" s="812"/>
      <c r="G136" s="812"/>
      <c r="H136" s="812"/>
      <c r="I136" s="812"/>
      <c r="J136" s="57"/>
    </row>
    <row r="137" spans="1:10" ht="33" customHeight="1">
      <c r="A137" s="808" t="s">
        <v>409</v>
      </c>
      <c r="B137" s="808"/>
      <c r="C137" s="808"/>
      <c r="D137" s="808"/>
      <c r="E137" s="809" t="s">
        <v>717</v>
      </c>
      <c r="F137" s="809"/>
      <c r="G137" s="809"/>
      <c r="H137" s="809"/>
      <c r="I137" s="809"/>
      <c r="J137" s="57"/>
    </row>
    <row r="138" spans="1:10" ht="15.75">
      <c r="A138" s="264" t="s">
        <v>410</v>
      </c>
      <c r="B138" s="265"/>
      <c r="C138" s="265"/>
      <c r="D138" s="265"/>
      <c r="E138" s="265"/>
      <c r="F138" s="265"/>
      <c r="G138" s="265"/>
      <c r="H138" s="265"/>
      <c r="I138" s="266" t="s">
        <v>441</v>
      </c>
      <c r="J138" s="57"/>
    </row>
    <row r="139" spans="1:10" ht="15.75">
      <c r="A139" s="264"/>
      <c r="B139" s="265"/>
      <c r="C139" s="265"/>
      <c r="D139" s="265"/>
      <c r="E139" s="265"/>
      <c r="F139" s="265"/>
      <c r="G139" s="265"/>
      <c r="H139" s="265"/>
      <c r="I139" s="266"/>
      <c r="J139" s="57"/>
    </row>
    <row r="140" spans="1:10" ht="8.25" customHeight="1">
      <c r="A140" s="264"/>
      <c r="B140" s="265"/>
      <c r="C140" s="265"/>
      <c r="D140" s="265"/>
      <c r="E140" s="265"/>
      <c r="F140" s="265"/>
      <c r="G140" s="265"/>
      <c r="H140" s="265"/>
      <c r="I140" s="266"/>
      <c r="J140" s="57"/>
    </row>
    <row r="141" spans="1:10" ht="54" customHeight="1">
      <c r="A141" s="271" t="s">
        <v>432</v>
      </c>
      <c r="B141" s="813" t="s">
        <v>687</v>
      </c>
      <c r="C141" s="813"/>
      <c r="D141" s="813"/>
      <c r="E141" s="813"/>
      <c r="F141" s="813"/>
      <c r="G141" s="813"/>
      <c r="H141" s="813"/>
      <c r="I141" s="813"/>
    </row>
    <row r="142" spans="1:10" ht="12" customHeight="1">
      <c r="A142" s="271"/>
      <c r="B142" s="813"/>
      <c r="C142" s="813"/>
      <c r="D142" s="813"/>
      <c r="E142" s="813"/>
      <c r="F142" s="813"/>
      <c r="G142" s="813"/>
      <c r="H142" s="813"/>
      <c r="I142" s="813"/>
    </row>
    <row r="143" spans="1:10" ht="124.5" customHeight="1">
      <c r="A143" s="271" t="s">
        <v>442</v>
      </c>
      <c r="B143" s="813" t="s">
        <v>688</v>
      </c>
      <c r="C143" s="813"/>
      <c r="D143" s="813"/>
      <c r="E143" s="813"/>
      <c r="F143" s="813"/>
      <c r="G143" s="813"/>
      <c r="H143" s="813"/>
      <c r="I143" s="813"/>
    </row>
    <row r="144" spans="1:10" ht="12" customHeight="1">
      <c r="A144" s="271"/>
      <c r="B144" s="813"/>
      <c r="C144" s="813"/>
      <c r="D144" s="813"/>
      <c r="E144" s="813"/>
      <c r="F144" s="813"/>
      <c r="G144" s="813"/>
      <c r="H144" s="813"/>
      <c r="I144" s="813"/>
    </row>
    <row r="145" spans="1:10" ht="99" customHeight="1">
      <c r="A145" s="271" t="s">
        <v>443</v>
      </c>
      <c r="B145" s="813" t="s">
        <v>689</v>
      </c>
      <c r="C145" s="813"/>
      <c r="D145" s="813"/>
      <c r="E145" s="813"/>
      <c r="F145" s="813"/>
      <c r="G145" s="813"/>
      <c r="H145" s="813"/>
      <c r="I145" s="813"/>
    </row>
    <row r="146" spans="1:10" ht="12" customHeight="1">
      <c r="A146" s="271"/>
      <c r="B146" s="813"/>
      <c r="C146" s="813"/>
      <c r="D146" s="813"/>
      <c r="E146" s="813"/>
      <c r="F146" s="813"/>
      <c r="G146" s="813"/>
      <c r="H146" s="813"/>
      <c r="I146" s="813"/>
    </row>
    <row r="147" spans="1:10" ht="145.5" customHeight="1">
      <c r="A147" s="271" t="s">
        <v>444</v>
      </c>
      <c r="B147" s="813" t="s">
        <v>690</v>
      </c>
      <c r="C147" s="813"/>
      <c r="D147" s="813"/>
      <c r="E147" s="813"/>
      <c r="F147" s="813"/>
      <c r="G147" s="813"/>
      <c r="H147" s="813"/>
      <c r="I147" s="813"/>
    </row>
    <row r="148" spans="1:10" ht="12" customHeight="1">
      <c r="A148" s="271"/>
      <c r="B148" s="813"/>
      <c r="C148" s="813"/>
      <c r="D148" s="813"/>
      <c r="E148" s="813"/>
      <c r="F148" s="813"/>
      <c r="G148" s="813"/>
      <c r="H148" s="813"/>
      <c r="I148" s="813"/>
    </row>
    <row r="149" spans="1:10" ht="70.5" customHeight="1">
      <c r="A149" s="271" t="s">
        <v>445</v>
      </c>
      <c r="B149" s="813" t="s">
        <v>446</v>
      </c>
      <c r="C149" s="813"/>
      <c r="D149" s="813"/>
      <c r="E149" s="813"/>
      <c r="F149" s="813"/>
      <c r="G149" s="813"/>
      <c r="H149" s="813"/>
      <c r="I149" s="813"/>
    </row>
    <row r="150" spans="1:10" ht="12" customHeight="1">
      <c r="A150" s="271"/>
      <c r="B150" s="813"/>
      <c r="C150" s="813"/>
      <c r="D150" s="813"/>
      <c r="E150" s="813"/>
      <c r="F150" s="813"/>
      <c r="G150" s="813"/>
      <c r="H150" s="813"/>
      <c r="I150" s="813"/>
    </row>
    <row r="151" spans="1:10" ht="102.75" customHeight="1">
      <c r="A151" s="271" t="s">
        <v>447</v>
      </c>
      <c r="B151" s="813" t="s">
        <v>691</v>
      </c>
      <c r="C151" s="813"/>
      <c r="D151" s="813"/>
      <c r="E151" s="813"/>
      <c r="F151" s="813"/>
      <c r="G151" s="813"/>
      <c r="H151" s="813"/>
      <c r="I151" s="813"/>
    </row>
    <row r="152" spans="1:10" ht="51" customHeight="1">
      <c r="A152" s="271"/>
      <c r="B152" s="262"/>
      <c r="C152" s="262"/>
      <c r="D152" s="262"/>
      <c r="E152" s="262"/>
      <c r="F152" s="262"/>
      <c r="G152" s="262"/>
      <c r="H152" s="262"/>
      <c r="I152" s="262"/>
    </row>
    <row r="153" spans="1:10" ht="24.95" customHeight="1">
      <c r="A153" s="271"/>
      <c r="B153" s="262"/>
      <c r="C153" s="262"/>
      <c r="D153" s="262"/>
      <c r="E153" s="262"/>
      <c r="F153" s="262"/>
      <c r="G153" s="262"/>
      <c r="H153" s="262"/>
      <c r="I153" s="262"/>
    </row>
    <row r="154" spans="1:10" ht="21" customHeight="1">
      <c r="A154" s="677" t="s">
        <v>408</v>
      </c>
      <c r="B154" s="677"/>
      <c r="C154" s="677"/>
      <c r="D154" s="677"/>
      <c r="E154" s="812" t="s">
        <v>408</v>
      </c>
      <c r="F154" s="812"/>
      <c r="G154" s="812"/>
      <c r="H154" s="812"/>
      <c r="I154" s="812"/>
      <c r="J154" s="57"/>
    </row>
    <row r="155" spans="1:10" ht="33" customHeight="1">
      <c r="A155" s="808" t="s">
        <v>409</v>
      </c>
      <c r="B155" s="808"/>
      <c r="C155" s="808"/>
      <c r="D155" s="808"/>
      <c r="E155" s="809" t="s">
        <v>717</v>
      </c>
      <c r="F155" s="809"/>
      <c r="G155" s="809"/>
      <c r="H155" s="809"/>
      <c r="I155" s="809"/>
      <c r="J155" s="57"/>
    </row>
    <row r="156" spans="1:10" ht="15.75">
      <c r="A156" s="264" t="s">
        <v>410</v>
      </c>
      <c r="B156" s="265"/>
      <c r="C156" s="265"/>
      <c r="D156" s="265"/>
      <c r="E156" s="265"/>
      <c r="F156" s="265"/>
      <c r="G156" s="265"/>
      <c r="H156" s="265"/>
      <c r="I156" s="266" t="s">
        <v>448</v>
      </c>
      <c r="J156" s="57"/>
    </row>
    <row r="157" spans="1:10" ht="15.75">
      <c r="A157" s="264"/>
      <c r="B157" s="265"/>
      <c r="C157" s="265"/>
      <c r="D157" s="265"/>
      <c r="E157" s="265"/>
      <c r="F157" s="265"/>
      <c r="G157" s="265"/>
      <c r="H157" s="265"/>
      <c r="I157" s="266"/>
      <c r="J157" s="57"/>
    </row>
    <row r="158" spans="1:10" ht="57.75" customHeight="1">
      <c r="A158" s="271" t="s">
        <v>449</v>
      </c>
      <c r="B158" s="813" t="s">
        <v>693</v>
      </c>
      <c r="C158" s="813"/>
      <c r="D158" s="813"/>
      <c r="E158" s="813"/>
      <c r="F158" s="813"/>
      <c r="G158" s="813"/>
      <c r="H158" s="813"/>
      <c r="I158" s="813"/>
      <c r="J158" s="57"/>
    </row>
    <row r="159" spans="1:10" ht="21" customHeight="1">
      <c r="A159" s="271" t="s">
        <v>692</v>
      </c>
      <c r="B159" s="813" t="s">
        <v>450</v>
      </c>
      <c r="C159" s="813"/>
      <c r="D159" s="813"/>
      <c r="E159" s="813"/>
      <c r="F159" s="813"/>
      <c r="G159" s="813"/>
      <c r="H159" s="813"/>
      <c r="I159" s="813"/>
    </row>
    <row r="160" spans="1:10" ht="8.1" customHeight="1">
      <c r="A160" s="271"/>
      <c r="B160" s="268"/>
      <c r="C160" s="268"/>
      <c r="D160" s="268"/>
      <c r="E160" s="268"/>
      <c r="F160" s="268"/>
      <c r="G160" s="268"/>
      <c r="H160" s="268"/>
      <c r="I160" s="268"/>
    </row>
    <row r="161" spans="1:9" ht="74.25" customHeight="1">
      <c r="A161" s="271" t="s">
        <v>451</v>
      </c>
      <c r="B161" s="813" t="s">
        <v>452</v>
      </c>
      <c r="C161" s="813"/>
      <c r="D161" s="813"/>
      <c r="E161" s="813"/>
      <c r="F161" s="813"/>
      <c r="G161" s="813"/>
      <c r="H161" s="813"/>
      <c r="I161" s="813"/>
    </row>
    <row r="162" spans="1:9" ht="8.1" customHeight="1">
      <c r="A162" s="269"/>
      <c r="B162" s="268"/>
      <c r="C162" s="268"/>
      <c r="D162" s="268"/>
      <c r="E162" s="268"/>
      <c r="F162" s="268"/>
      <c r="G162" s="268"/>
      <c r="H162" s="268"/>
      <c r="I162" s="268"/>
    </row>
    <row r="163" spans="1:9" ht="16.5">
      <c r="A163" s="814" t="s">
        <v>453</v>
      </c>
      <c r="B163" s="814"/>
      <c r="C163" s="814"/>
      <c r="D163" s="814"/>
      <c r="E163" s="814"/>
      <c r="F163" s="814"/>
      <c r="G163" s="814"/>
      <c r="H163" s="814"/>
      <c r="I163" s="814"/>
    </row>
    <row r="164" spans="1:9" ht="8.1" customHeight="1">
      <c r="A164" s="269"/>
      <c r="B164" s="268"/>
      <c r="C164" s="268"/>
      <c r="D164" s="268"/>
      <c r="E164" s="268"/>
      <c r="F164" s="268"/>
      <c r="G164" s="268"/>
      <c r="H164" s="268"/>
      <c r="I164" s="268"/>
    </row>
    <row r="165" spans="1:9" ht="54.75" customHeight="1">
      <c r="A165" s="813" t="s">
        <v>454</v>
      </c>
      <c r="B165" s="813"/>
      <c r="C165" s="813"/>
      <c r="D165" s="813"/>
      <c r="E165" s="813"/>
      <c r="F165" s="813"/>
      <c r="G165" s="813"/>
      <c r="H165" s="813"/>
      <c r="I165" s="813"/>
    </row>
    <row r="166" spans="1:9" ht="8.1" customHeight="1">
      <c r="A166" s="270"/>
      <c r="B166" s="268"/>
      <c r="C166" s="268"/>
      <c r="D166" s="268"/>
      <c r="E166" s="268"/>
      <c r="F166" s="268"/>
      <c r="G166" s="268"/>
      <c r="H166" s="268"/>
      <c r="I166" s="268"/>
    </row>
    <row r="167" spans="1:9" ht="16.5">
      <c r="A167" s="814" t="s">
        <v>455</v>
      </c>
      <c r="B167" s="814"/>
      <c r="C167" s="814"/>
      <c r="D167" s="814"/>
      <c r="E167" s="814"/>
      <c r="F167" s="814"/>
      <c r="G167" s="814"/>
      <c r="H167" s="814"/>
      <c r="I167" s="814"/>
    </row>
    <row r="168" spans="1:9" ht="8.1" customHeight="1">
      <c r="A168" s="269"/>
      <c r="B168" s="268"/>
      <c r="C168" s="268"/>
      <c r="D168" s="268"/>
      <c r="E168" s="268"/>
      <c r="F168" s="268"/>
      <c r="G168" s="268"/>
      <c r="H168" s="268"/>
      <c r="I168" s="268"/>
    </row>
    <row r="169" spans="1:9" ht="70.5" customHeight="1">
      <c r="A169" s="271" t="s">
        <v>415</v>
      </c>
      <c r="B169" s="813" t="s">
        <v>694</v>
      </c>
      <c r="C169" s="813"/>
      <c r="D169" s="813"/>
      <c r="E169" s="813"/>
      <c r="F169" s="813"/>
      <c r="G169" s="813"/>
      <c r="H169" s="813"/>
      <c r="I169" s="813"/>
    </row>
    <row r="170" spans="1:9" ht="8.1" customHeight="1">
      <c r="A170" s="273"/>
      <c r="B170" s="268"/>
      <c r="C170" s="268"/>
      <c r="D170" s="268"/>
      <c r="E170" s="268"/>
      <c r="F170" s="268"/>
      <c r="G170" s="268"/>
      <c r="H170" s="268"/>
      <c r="I170" s="268"/>
    </row>
    <row r="171" spans="1:9" ht="39.75" customHeight="1">
      <c r="A171" s="271" t="s">
        <v>421</v>
      </c>
      <c r="B171" s="813" t="s">
        <v>695</v>
      </c>
      <c r="C171" s="813"/>
      <c r="D171" s="813"/>
      <c r="E171" s="813"/>
      <c r="F171" s="813"/>
      <c r="G171" s="813"/>
      <c r="H171" s="813"/>
      <c r="I171" s="813"/>
    </row>
    <row r="172" spans="1:9" ht="8.1" customHeight="1">
      <c r="A172" s="273"/>
      <c r="B172" s="268"/>
      <c r="C172" s="268"/>
      <c r="D172" s="268"/>
      <c r="E172" s="268"/>
      <c r="F172" s="268"/>
      <c r="G172" s="268"/>
      <c r="H172" s="268"/>
      <c r="I172" s="268"/>
    </row>
    <row r="173" spans="1:9" ht="52.5" customHeight="1">
      <c r="A173" s="271" t="s">
        <v>432</v>
      </c>
      <c r="B173" s="813" t="s">
        <v>456</v>
      </c>
      <c r="C173" s="813"/>
      <c r="D173" s="813"/>
      <c r="E173" s="813"/>
      <c r="F173" s="813"/>
      <c r="G173" s="813"/>
      <c r="H173" s="813"/>
      <c r="I173" s="813"/>
    </row>
    <row r="174" spans="1:9" ht="8.1" customHeight="1">
      <c r="A174" s="271"/>
      <c r="B174" s="268"/>
      <c r="C174" s="268"/>
      <c r="D174" s="268"/>
      <c r="E174" s="268"/>
      <c r="F174" s="268"/>
      <c r="G174" s="268"/>
      <c r="H174" s="268"/>
      <c r="I174" s="268"/>
    </row>
    <row r="175" spans="1:9" ht="49.5" customHeight="1">
      <c r="A175" s="271" t="s">
        <v>442</v>
      </c>
      <c r="B175" s="813" t="s">
        <v>457</v>
      </c>
      <c r="C175" s="813"/>
      <c r="D175" s="813"/>
      <c r="E175" s="813"/>
      <c r="F175" s="813"/>
      <c r="G175" s="813"/>
      <c r="H175" s="813"/>
      <c r="I175" s="813"/>
    </row>
    <row r="176" spans="1:9" ht="8.1" customHeight="1">
      <c r="A176" s="271"/>
      <c r="B176" s="268"/>
      <c r="C176" s="268"/>
      <c r="D176" s="268"/>
      <c r="E176" s="268"/>
      <c r="F176" s="268"/>
      <c r="G176" s="268"/>
      <c r="H176" s="268"/>
      <c r="I176" s="268"/>
    </row>
    <row r="177" spans="1:10" ht="30" customHeight="1">
      <c r="A177" s="271" t="s">
        <v>443</v>
      </c>
      <c r="B177" s="819" t="s">
        <v>696</v>
      </c>
      <c r="C177" s="819"/>
      <c r="D177" s="819"/>
      <c r="E177" s="819"/>
      <c r="F177" s="819"/>
      <c r="G177" s="819"/>
      <c r="H177" s="819"/>
      <c r="I177" s="819"/>
    </row>
    <row r="178" spans="1:10" ht="88.5" customHeight="1">
      <c r="A178" s="271" t="s">
        <v>444</v>
      </c>
      <c r="B178" s="813" t="s">
        <v>697</v>
      </c>
      <c r="C178" s="813"/>
      <c r="D178" s="813"/>
      <c r="E178" s="813"/>
      <c r="F178" s="813"/>
      <c r="G178" s="813"/>
      <c r="H178" s="813"/>
      <c r="I178" s="813"/>
    </row>
    <row r="179" spans="1:10" ht="8.1" customHeight="1">
      <c r="A179" s="271"/>
      <c r="B179" s="268"/>
      <c r="C179" s="268"/>
      <c r="D179" s="268"/>
      <c r="E179" s="268"/>
      <c r="F179" s="268"/>
      <c r="G179" s="268"/>
      <c r="H179" s="268"/>
      <c r="I179" s="268"/>
    </row>
    <row r="180" spans="1:10" ht="72" customHeight="1">
      <c r="A180" s="271" t="s">
        <v>458</v>
      </c>
      <c r="B180" s="813" t="s">
        <v>459</v>
      </c>
      <c r="C180" s="813"/>
      <c r="D180" s="813"/>
      <c r="E180" s="813"/>
      <c r="F180" s="813"/>
      <c r="G180" s="813"/>
      <c r="H180" s="813"/>
      <c r="I180" s="813"/>
    </row>
    <row r="181" spans="1:10" ht="31.5" customHeight="1">
      <c r="A181" s="271"/>
      <c r="B181" s="262"/>
      <c r="C181" s="262"/>
      <c r="D181" s="262"/>
      <c r="E181" s="262"/>
      <c r="F181" s="262"/>
      <c r="G181" s="262"/>
      <c r="H181" s="262"/>
      <c r="I181" s="262"/>
    </row>
    <row r="182" spans="1:10" ht="31.5" customHeight="1">
      <c r="A182" s="271"/>
      <c r="B182" s="262"/>
      <c r="C182" s="262"/>
      <c r="D182" s="262"/>
      <c r="E182" s="262"/>
      <c r="F182" s="262"/>
      <c r="G182" s="262"/>
      <c r="H182" s="262"/>
      <c r="I182" s="262"/>
    </row>
    <row r="183" spans="1:10" ht="21" customHeight="1">
      <c r="A183" s="677" t="s">
        <v>408</v>
      </c>
      <c r="B183" s="677"/>
      <c r="C183" s="677"/>
      <c r="D183" s="677"/>
      <c r="E183" s="812" t="s">
        <v>408</v>
      </c>
      <c r="F183" s="812"/>
      <c r="G183" s="812"/>
      <c r="H183" s="812"/>
      <c r="I183" s="812"/>
      <c r="J183" s="57"/>
    </row>
    <row r="184" spans="1:10" ht="33" customHeight="1">
      <c r="A184" s="808" t="s">
        <v>409</v>
      </c>
      <c r="B184" s="808"/>
      <c r="C184" s="808"/>
      <c r="D184" s="808"/>
      <c r="E184" s="809" t="s">
        <v>717</v>
      </c>
      <c r="F184" s="809"/>
      <c r="G184" s="809"/>
      <c r="H184" s="809"/>
      <c r="I184" s="809"/>
      <c r="J184" s="57"/>
    </row>
    <row r="185" spans="1:10" ht="15.75">
      <c r="A185" s="264" t="s">
        <v>410</v>
      </c>
      <c r="B185" s="265"/>
      <c r="C185" s="265"/>
      <c r="D185" s="265"/>
      <c r="E185" s="265"/>
      <c r="F185" s="265"/>
      <c r="G185" s="265"/>
      <c r="H185" s="265"/>
      <c r="I185" s="266" t="s">
        <v>460</v>
      </c>
      <c r="J185" s="57"/>
    </row>
    <row r="186" spans="1:10" ht="15.75">
      <c r="A186" s="264"/>
      <c r="B186" s="265"/>
      <c r="C186" s="265"/>
      <c r="D186" s="265"/>
      <c r="E186" s="265"/>
      <c r="F186" s="265"/>
      <c r="G186" s="265"/>
      <c r="H186" s="265"/>
      <c r="I186" s="266"/>
      <c r="J186" s="57"/>
    </row>
    <row r="187" spans="1:10" ht="53.25" customHeight="1">
      <c r="A187" s="271" t="s">
        <v>445</v>
      </c>
      <c r="B187" s="813" t="s">
        <v>461</v>
      </c>
      <c r="C187" s="813"/>
      <c r="D187" s="813"/>
      <c r="E187" s="813"/>
      <c r="F187" s="813"/>
      <c r="G187" s="813"/>
      <c r="H187" s="813"/>
      <c r="I187" s="813"/>
    </row>
    <row r="188" spans="1:10" ht="15.75">
      <c r="A188" s="269"/>
      <c r="B188" s="268"/>
      <c r="C188" s="268"/>
      <c r="D188" s="268"/>
      <c r="E188" s="268"/>
      <c r="F188" s="268"/>
      <c r="G188" s="268"/>
      <c r="H188" s="268"/>
      <c r="I188" s="268"/>
    </row>
    <row r="189" spans="1:10" ht="21.95" customHeight="1">
      <c r="A189" s="268"/>
      <c r="B189" s="261"/>
      <c r="C189" s="275"/>
      <c r="D189" s="275"/>
      <c r="E189" s="275"/>
      <c r="F189" s="261"/>
      <c r="G189" s="275"/>
      <c r="H189" s="275"/>
      <c r="I189" s="275"/>
    </row>
    <row r="190" spans="1:10" ht="21.95" customHeight="1">
      <c r="A190" s="268"/>
      <c r="B190" s="276" t="s">
        <v>462</v>
      </c>
      <c r="C190" s="276"/>
      <c r="D190" s="276"/>
      <c r="E190" s="276"/>
      <c r="F190" s="276" t="s">
        <v>462</v>
      </c>
      <c r="G190" s="276"/>
      <c r="H190" s="276"/>
      <c r="I190" s="276"/>
    </row>
    <row r="191" spans="1:10" ht="35.25" customHeight="1">
      <c r="A191" s="268"/>
      <c r="B191" s="820" t="s">
        <v>409</v>
      </c>
      <c r="C191" s="820"/>
      <c r="D191" s="820"/>
      <c r="E191" s="820"/>
      <c r="F191" s="820" t="s">
        <v>717</v>
      </c>
      <c r="G191" s="820"/>
      <c r="H191" s="820"/>
      <c r="I191" s="820"/>
    </row>
    <row r="192" spans="1:10" ht="21.95" customHeight="1">
      <c r="A192" s="268"/>
      <c r="B192" s="277"/>
      <c r="C192" s="278"/>
      <c r="D192" s="278"/>
      <c r="E192" s="278"/>
      <c r="F192" s="279"/>
      <c r="G192" s="279"/>
      <c r="H192" s="279"/>
      <c r="I192" s="279"/>
    </row>
    <row r="193" spans="1:9" ht="21.95" customHeight="1">
      <c r="A193" s="268"/>
      <c r="B193" s="677" t="s">
        <v>463</v>
      </c>
      <c r="C193" s="677"/>
      <c r="D193" s="677"/>
      <c r="E193" s="677"/>
      <c r="F193" s="677" t="s">
        <v>463</v>
      </c>
      <c r="G193" s="677"/>
      <c r="H193" s="677"/>
      <c r="I193" s="677"/>
    </row>
    <row r="194" spans="1:9" ht="21.95" customHeight="1">
      <c r="A194" s="268"/>
      <c r="B194" s="261"/>
      <c r="C194" s="278"/>
      <c r="D194" s="278"/>
      <c r="E194" s="278"/>
      <c r="F194" s="261"/>
      <c r="G194" s="278"/>
      <c r="H194" s="278"/>
      <c r="I194" s="278"/>
    </row>
    <row r="195" spans="1:9" ht="21.95" customHeight="1">
      <c r="A195" s="268"/>
      <c r="B195" s="261"/>
      <c r="C195" s="278"/>
      <c r="D195" s="278"/>
      <c r="E195" s="278"/>
      <c r="F195" s="261"/>
      <c r="G195" s="278"/>
      <c r="H195" s="278"/>
      <c r="I195" s="278"/>
    </row>
    <row r="196" spans="1:9" ht="24.75" customHeight="1">
      <c r="A196" s="268"/>
      <c r="B196" s="265" t="s">
        <v>464</v>
      </c>
      <c r="C196" s="280"/>
      <c r="D196" s="265"/>
      <c r="E196" s="265"/>
      <c r="F196" s="821" t="s">
        <v>464</v>
      </c>
      <c r="G196" s="822"/>
      <c r="H196" s="822"/>
      <c r="I196" s="822"/>
    </row>
    <row r="197" spans="1:9" ht="21.95" customHeight="1">
      <c r="A197" s="268"/>
      <c r="B197" s="265" t="s">
        <v>5</v>
      </c>
      <c r="C197" s="280"/>
      <c r="D197" s="265"/>
      <c r="E197" s="265"/>
      <c r="F197" s="821" t="s">
        <v>5</v>
      </c>
      <c r="G197" s="822"/>
      <c r="H197" s="822"/>
      <c r="I197" s="822"/>
    </row>
    <row r="198" spans="1:9" ht="21.95" customHeight="1">
      <c r="A198" s="268"/>
      <c r="B198" s="276"/>
      <c r="C198" s="278"/>
      <c r="D198" s="278"/>
      <c r="E198" s="278"/>
      <c r="F198" s="276"/>
      <c r="G198" s="278"/>
      <c r="H198" s="278"/>
      <c r="I198" s="278"/>
    </row>
    <row r="199" spans="1:9" ht="21.95" customHeight="1">
      <c r="A199" s="268"/>
      <c r="B199" s="677" t="s">
        <v>465</v>
      </c>
      <c r="C199" s="677"/>
      <c r="D199" s="677"/>
      <c r="E199" s="677"/>
      <c r="F199" s="677" t="s">
        <v>465</v>
      </c>
      <c r="G199" s="677"/>
      <c r="H199" s="677"/>
      <c r="I199" s="677"/>
    </row>
    <row r="200" spans="1:9" ht="21.95" customHeight="1">
      <c r="A200" s="268"/>
      <c r="B200" s="265" t="s">
        <v>464</v>
      </c>
      <c r="C200" s="265"/>
      <c r="D200" s="265"/>
      <c r="E200" s="265"/>
      <c r="F200" s="265" t="s">
        <v>464</v>
      </c>
      <c r="G200" s="276"/>
      <c r="H200" s="276"/>
      <c r="I200" s="276"/>
    </row>
    <row r="201" spans="1:9" ht="21.95" customHeight="1">
      <c r="A201" s="268"/>
      <c r="B201" s="265" t="s">
        <v>5</v>
      </c>
      <c r="C201" s="265"/>
      <c r="D201" s="265"/>
      <c r="E201" s="265"/>
      <c r="F201" s="265" t="s">
        <v>5</v>
      </c>
      <c r="G201" s="268"/>
      <c r="H201" s="268"/>
      <c r="I201" s="268"/>
    </row>
    <row r="202" spans="1:9" ht="21.95" customHeight="1">
      <c r="A202" s="268"/>
      <c r="B202" s="268"/>
      <c r="C202" s="268"/>
      <c r="D202" s="268"/>
      <c r="E202" s="268"/>
      <c r="F202" s="268"/>
      <c r="G202" s="268"/>
      <c r="H202" s="268"/>
      <c r="I202" s="268"/>
    </row>
    <row r="203" spans="1:9" ht="21.95" customHeight="1">
      <c r="A203" s="268"/>
      <c r="B203" s="677" t="s">
        <v>610</v>
      </c>
      <c r="C203" s="677"/>
      <c r="D203" s="677"/>
      <c r="E203" s="677"/>
      <c r="F203" s="677" t="s">
        <v>610</v>
      </c>
      <c r="G203" s="677"/>
      <c r="H203" s="677"/>
      <c r="I203" s="677"/>
    </row>
    <row r="204" spans="1:9" ht="21.95" customHeight="1">
      <c r="A204" s="268"/>
      <c r="B204" s="265" t="s">
        <v>464</v>
      </c>
      <c r="C204" s="265"/>
      <c r="D204" s="265"/>
      <c r="E204" s="265"/>
      <c r="F204" s="265" t="s">
        <v>464</v>
      </c>
      <c r="G204" s="276"/>
      <c r="H204" s="276"/>
      <c r="I204" s="276"/>
    </row>
    <row r="205" spans="1:9" ht="21.95" customHeight="1">
      <c r="A205" s="268"/>
      <c r="B205" s="265" t="s">
        <v>5</v>
      </c>
      <c r="C205" s="265"/>
      <c r="D205" s="265"/>
      <c r="E205" s="265"/>
      <c r="F205" s="265" t="s">
        <v>5</v>
      </c>
      <c r="G205" s="268"/>
      <c r="H205" s="268"/>
      <c r="I205" s="268"/>
    </row>
    <row r="206" spans="1:9" ht="21.95" customHeight="1">
      <c r="A206" s="268"/>
      <c r="B206" s="265"/>
      <c r="C206" s="265"/>
      <c r="D206" s="265"/>
      <c r="E206" s="265"/>
      <c r="F206" s="265"/>
      <c r="G206" s="268"/>
      <c r="H206" s="268"/>
      <c r="I206" s="268"/>
    </row>
    <row r="207" spans="1:9" ht="21.95" customHeight="1">
      <c r="A207" s="268"/>
      <c r="B207" s="265"/>
      <c r="C207" s="265"/>
      <c r="D207" s="265"/>
      <c r="E207" s="265"/>
      <c r="F207" s="265"/>
      <c r="G207" s="268"/>
      <c r="H207" s="268"/>
      <c r="I207" s="268"/>
    </row>
    <row r="208" spans="1:9" ht="21.95" customHeight="1">
      <c r="A208" s="268"/>
      <c r="B208" s="265"/>
      <c r="C208" s="265"/>
      <c r="D208" s="265"/>
      <c r="E208" s="265"/>
      <c r="F208" s="265"/>
      <c r="G208" s="268"/>
      <c r="H208" s="268"/>
      <c r="I208" s="268"/>
    </row>
    <row r="209" spans="1:9" ht="21.95" customHeight="1">
      <c r="A209" s="268"/>
      <c r="B209" s="265"/>
      <c r="C209" s="265"/>
      <c r="D209" s="265"/>
      <c r="E209" s="265"/>
      <c r="F209" s="265"/>
      <c r="G209" s="268"/>
      <c r="H209" s="268"/>
      <c r="I209" s="268"/>
    </row>
    <row r="210" spans="1:9" ht="21.95" customHeight="1">
      <c r="A210" s="268"/>
      <c r="B210" s="265"/>
      <c r="C210" s="265"/>
      <c r="D210" s="265"/>
      <c r="E210" s="265"/>
      <c r="F210" s="265"/>
      <c r="G210" s="268"/>
      <c r="H210" s="268"/>
      <c r="I210" s="268"/>
    </row>
    <row r="211" spans="1:9" ht="21.95" customHeight="1">
      <c r="A211" s="268"/>
      <c r="B211" s="265"/>
      <c r="C211" s="265"/>
      <c r="D211" s="265"/>
      <c r="E211" s="265"/>
      <c r="F211" s="265"/>
      <c r="G211" s="268"/>
      <c r="H211" s="268"/>
      <c r="I211" s="268"/>
    </row>
    <row r="212" spans="1:9" ht="21.95" customHeight="1">
      <c r="A212" s="268"/>
      <c r="B212" s="265"/>
      <c r="C212" s="265"/>
      <c r="D212" s="265"/>
      <c r="E212" s="265"/>
      <c r="F212" s="265"/>
      <c r="G212" s="268"/>
      <c r="H212" s="268"/>
      <c r="I212" s="268"/>
    </row>
    <row r="213" spans="1:9" ht="21.95" customHeight="1">
      <c r="A213" s="268"/>
      <c r="B213" s="265"/>
      <c r="C213" s="265"/>
      <c r="D213" s="265"/>
      <c r="E213" s="265"/>
      <c r="F213" s="265"/>
      <c r="G213" s="268"/>
      <c r="H213" s="268"/>
      <c r="I213" s="268"/>
    </row>
    <row r="214" spans="1:9" ht="21.95" customHeight="1">
      <c r="A214" s="268"/>
      <c r="B214" s="265"/>
      <c r="C214" s="265"/>
      <c r="D214" s="265"/>
      <c r="E214" s="265"/>
      <c r="F214" s="265"/>
      <c r="G214" s="268"/>
      <c r="H214" s="268"/>
      <c r="I214" s="268"/>
    </row>
    <row r="215" spans="1:9" ht="21.95" customHeight="1">
      <c r="A215" s="268"/>
      <c r="B215" s="265"/>
      <c r="C215" s="265"/>
      <c r="D215" s="265"/>
      <c r="E215" s="265"/>
      <c r="F215" s="265"/>
      <c r="G215" s="268"/>
      <c r="H215" s="268"/>
      <c r="I215" s="268"/>
    </row>
    <row r="216" spans="1:9" ht="21.95" customHeight="1">
      <c r="A216" s="268"/>
      <c r="B216" s="265"/>
      <c r="C216" s="265"/>
      <c r="D216" s="265"/>
      <c r="E216" s="265"/>
      <c r="F216" s="265"/>
      <c r="G216" s="268"/>
      <c r="H216" s="268"/>
      <c r="I216" s="268"/>
    </row>
    <row r="217" spans="1:9" ht="21.95" customHeight="1">
      <c r="A217" s="268"/>
      <c r="B217" s="265"/>
      <c r="C217" s="265"/>
      <c r="D217" s="265"/>
      <c r="E217" s="265"/>
      <c r="F217" s="265"/>
      <c r="G217" s="268"/>
      <c r="H217" s="268"/>
      <c r="I217" s="268"/>
    </row>
    <row r="218" spans="1:9" ht="15.75" customHeight="1">
      <c r="A218" s="268"/>
      <c r="B218" s="265"/>
      <c r="C218" s="265"/>
      <c r="D218" s="265"/>
      <c r="E218" s="265"/>
      <c r="F218" s="265"/>
      <c r="G218" s="268"/>
      <c r="H218" s="268"/>
      <c r="I218" s="268"/>
    </row>
    <row r="219" spans="1:9" ht="15.75">
      <c r="A219" s="281"/>
      <c r="B219" s="281"/>
      <c r="C219" s="281"/>
      <c r="D219" s="281"/>
      <c r="E219" s="281"/>
      <c r="F219" s="281"/>
      <c r="G219" s="281"/>
      <c r="H219" s="281"/>
      <c r="I219" s="281"/>
    </row>
    <row r="220" spans="1:9" ht="15.75">
      <c r="A220" s="264" t="s">
        <v>410</v>
      </c>
      <c r="B220" s="265"/>
      <c r="C220" s="265"/>
      <c r="D220" s="265"/>
      <c r="E220" s="265"/>
      <c r="F220" s="265"/>
      <c r="G220" s="265"/>
      <c r="H220" s="265"/>
      <c r="I220" s="266" t="s">
        <v>466</v>
      </c>
    </row>
    <row r="221" spans="1:9" ht="15.75">
      <c r="A221" s="268"/>
      <c r="B221" s="268"/>
      <c r="C221" s="268"/>
      <c r="D221" s="268"/>
      <c r="E221" s="268"/>
      <c r="F221" s="268"/>
      <c r="G221" s="268"/>
      <c r="H221" s="268"/>
      <c r="I221" s="268"/>
    </row>
    <row r="222" spans="1:9" ht="15.75">
      <c r="A222" s="268"/>
      <c r="B222" s="268"/>
      <c r="C222" s="268"/>
      <c r="D222" s="268"/>
      <c r="E222" s="268"/>
      <c r="F222" s="268"/>
      <c r="G222" s="268"/>
      <c r="H222" s="268"/>
      <c r="I222" s="268"/>
    </row>
    <row r="223" spans="1:9" ht="15.75">
      <c r="A223" s="268"/>
      <c r="B223" s="268"/>
      <c r="C223" s="268"/>
      <c r="D223" s="268"/>
      <c r="E223" s="268"/>
      <c r="F223" s="268"/>
      <c r="G223" s="268"/>
      <c r="H223" s="268"/>
      <c r="I223" s="268"/>
    </row>
    <row r="224" spans="1:9" ht="15.75">
      <c r="A224" s="268"/>
      <c r="B224" s="268"/>
      <c r="C224" s="268"/>
      <c r="D224" s="268"/>
      <c r="E224" s="268"/>
      <c r="F224" s="268"/>
      <c r="G224" s="268"/>
      <c r="H224" s="268"/>
      <c r="I224" s="268"/>
    </row>
    <row r="225" spans="1:9" ht="15.75">
      <c r="A225" s="268"/>
      <c r="B225" s="268"/>
      <c r="C225" s="268"/>
      <c r="D225" s="268"/>
      <c r="E225" s="268"/>
      <c r="F225" s="268"/>
      <c r="G225" s="268"/>
      <c r="H225" s="268"/>
      <c r="I225" s="268"/>
    </row>
    <row r="226" spans="1:9" ht="15.75">
      <c r="A226" s="268"/>
      <c r="B226" s="268"/>
      <c r="C226" s="268"/>
      <c r="D226" s="268"/>
      <c r="E226" s="268"/>
      <c r="F226" s="268"/>
      <c r="G226" s="268"/>
      <c r="H226" s="268"/>
      <c r="I226" s="268"/>
    </row>
    <row r="227" spans="1:9" ht="15.75">
      <c r="A227" s="268"/>
      <c r="B227" s="268"/>
      <c r="C227" s="268"/>
      <c r="D227" s="268"/>
      <c r="E227" s="268"/>
      <c r="F227" s="268"/>
      <c r="G227" s="268"/>
      <c r="H227" s="268"/>
      <c r="I227" s="268"/>
    </row>
    <row r="228" spans="1:9" ht="15.75">
      <c r="A228" s="268"/>
      <c r="B228" s="268"/>
      <c r="C228" s="268"/>
      <c r="D228" s="268"/>
      <c r="E228" s="268"/>
      <c r="F228" s="268"/>
      <c r="G228" s="268"/>
      <c r="H228" s="268"/>
      <c r="I228" s="268"/>
    </row>
    <row r="229" spans="1:9" ht="15.75">
      <c r="A229" s="268"/>
      <c r="B229" s="268"/>
      <c r="C229" s="268"/>
      <c r="D229" s="268"/>
      <c r="E229" s="268"/>
      <c r="F229" s="268"/>
      <c r="G229" s="268"/>
      <c r="H229" s="268"/>
      <c r="I229" s="268"/>
    </row>
    <row r="230" spans="1:9" ht="15.75">
      <c r="A230" s="268"/>
      <c r="B230" s="268"/>
      <c r="C230" s="268"/>
      <c r="D230" s="268"/>
      <c r="E230" s="268"/>
      <c r="F230" s="268"/>
      <c r="G230" s="268"/>
      <c r="H230" s="268"/>
      <c r="I230" s="268"/>
    </row>
    <row r="231" spans="1:9" ht="15.75">
      <c r="A231" s="268"/>
      <c r="B231" s="268"/>
      <c r="C231" s="268"/>
      <c r="D231" s="268"/>
      <c r="E231" s="268"/>
      <c r="F231" s="268"/>
      <c r="G231" s="268"/>
      <c r="H231" s="268"/>
      <c r="I231" s="268"/>
    </row>
    <row r="232" spans="1:9" ht="15.75">
      <c r="A232" s="268"/>
      <c r="B232" s="268"/>
      <c r="C232" s="268"/>
      <c r="D232" s="268"/>
      <c r="E232" s="268"/>
      <c r="F232" s="268"/>
      <c r="G232" s="268"/>
      <c r="H232" s="268"/>
      <c r="I232" s="268"/>
    </row>
    <row r="233" spans="1:9" ht="15.75">
      <c r="A233" s="268"/>
      <c r="B233" s="268"/>
      <c r="C233" s="268"/>
      <c r="D233" s="268"/>
      <c r="E233" s="268"/>
      <c r="F233" s="268"/>
      <c r="G233" s="268"/>
      <c r="H233" s="268"/>
      <c r="I233" s="268"/>
    </row>
  </sheetData>
  <sheetProtection password="EE0B" sheet="1" objects="1" scenarios="1" formatColumns="0" formatRows="0" selectLockedCells="1" selectUnlockedCells="1"/>
  <customSheetViews>
    <customSheetView guid="{314A5725-88EF-4305-ADB5-71C2C0715870}" showPageBreaks="1" fitToPage="1" printArea="1" view="pageBreakPreview" topLeftCell="A37">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FB41F969-87BE-4AD1-A99C-A5F9EA1C8FCB}" showPageBreaks="1" fitToPage="1" printArea="1" view="pageBreakPreview" topLeftCell="A31">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9" fitToHeight="0" orientation="portrait" r:id="rId2"/>
      <headerFooter alignWithMargins="0">
        <oddFooter>&amp;C&amp;A</oddFooter>
      </headerFooter>
    </customSheetView>
    <customSheetView guid="{47D52ECC-373D-4A7A-838F-7112A4A0A94F}"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BA86FE7A-199D-4ABD-A444-AE6BFDF4BCC9}" scale="115" showPageBreaks="1" fitToPage="1" printArea="1" view="pageBreakPreview" topLeftCell="A28">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9" fitToHeight="0" orientation="portrait" r:id="rId4"/>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5"/>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1"/>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1"/>
      <headerFooter alignWithMargins="0">
        <oddFooter>&amp;C&amp;A</oddFooter>
      </headerFooter>
    </customSheetView>
    <customSheetView guid="{347D9A5E-5167-4CD7-A121-BEAF211F64E4}"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2"/>
      <headerFooter alignWithMargins="0">
        <oddFooter>&amp;C&amp;A</oddFooter>
      </headerFooter>
    </customSheetView>
    <customSheetView guid="{72B383D4-8341-48BE-BBCC-63C6785ABF81}" showPageBreaks="1" fitToPage="1" printArea="1" view="pageBreakPreview" topLeftCell="A25">
      <selection activeCell="A41" sqref="A41:I41"/>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3"/>
      <headerFooter alignWithMargins="0">
        <oddFooter>&amp;C&amp;A</oddFooter>
      </headerFooter>
    </customSheetView>
    <customSheetView guid="{7706378E-40E2-4583-90AF-E6E1DCB3696C}" showPageBreaks="1" fitToPage="1" printArea="1" view="pageBreakPreview" topLeftCell="A19">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4"/>
      <headerFooter alignWithMargins="0">
        <oddFooter>&amp;C&amp;A</oddFooter>
      </headerFooter>
    </customSheetView>
  </customSheetViews>
  <mergeCells count="121">
    <mergeCell ref="B199:E199"/>
    <mergeCell ref="F199:I199"/>
    <mergeCell ref="B203:E203"/>
    <mergeCell ref="F203:I203"/>
    <mergeCell ref="B187:I187"/>
    <mergeCell ref="B191:E191"/>
    <mergeCell ref="F191:I191"/>
    <mergeCell ref="B193:E193"/>
    <mergeCell ref="F196:I196"/>
    <mergeCell ref="F197:I197"/>
    <mergeCell ref="F193:I193"/>
    <mergeCell ref="B173:I173"/>
    <mergeCell ref="B175:I175"/>
    <mergeCell ref="B178:I178"/>
    <mergeCell ref="B180:I180"/>
    <mergeCell ref="A183:D183"/>
    <mergeCell ref="E183:I183"/>
    <mergeCell ref="A184:D184"/>
    <mergeCell ref="E184:I184"/>
    <mergeCell ref="B161:I161"/>
    <mergeCell ref="A163:I163"/>
    <mergeCell ref="A165:I165"/>
    <mergeCell ref="A167:I167"/>
    <mergeCell ref="B169:I169"/>
    <mergeCell ref="B171:I171"/>
    <mergeCell ref="B177:I177"/>
    <mergeCell ref="A154:D154"/>
    <mergeCell ref="E154:I154"/>
    <mergeCell ref="A155:D155"/>
    <mergeCell ref="E155:I155"/>
    <mergeCell ref="B150:I150"/>
    <mergeCell ref="B159:I159"/>
    <mergeCell ref="B145:I145"/>
    <mergeCell ref="B147:I147"/>
    <mergeCell ref="B146:I146"/>
    <mergeCell ref="B148:I148"/>
    <mergeCell ref="B149:I149"/>
    <mergeCell ref="B151:I151"/>
    <mergeCell ref="B158:I158"/>
    <mergeCell ref="A137:D137"/>
    <mergeCell ref="E137:I137"/>
    <mergeCell ref="B141:I141"/>
    <mergeCell ref="B142:I142"/>
    <mergeCell ref="B143:I143"/>
    <mergeCell ref="B144:I144"/>
    <mergeCell ref="A125:I125"/>
    <mergeCell ref="A127:I127"/>
    <mergeCell ref="A129:I129"/>
    <mergeCell ref="B131:I131"/>
    <mergeCell ref="B133:I133"/>
    <mergeCell ref="A136:D136"/>
    <mergeCell ref="E136:I136"/>
    <mergeCell ref="A114:D114"/>
    <mergeCell ref="E114:I114"/>
    <mergeCell ref="B117:I117"/>
    <mergeCell ref="A119:I119"/>
    <mergeCell ref="B121:I121"/>
    <mergeCell ref="B123:I123"/>
    <mergeCell ref="A102:I102"/>
    <mergeCell ref="B104:I104"/>
    <mergeCell ref="B106:I106"/>
    <mergeCell ref="A108:I108"/>
    <mergeCell ref="B110:I110"/>
    <mergeCell ref="A113:D113"/>
    <mergeCell ref="E113:I113"/>
    <mergeCell ref="A91:D91"/>
    <mergeCell ref="E91:I91"/>
    <mergeCell ref="A94:I94"/>
    <mergeCell ref="B96:I96"/>
    <mergeCell ref="B98:I98"/>
    <mergeCell ref="B100:I100"/>
    <mergeCell ref="E72:I72"/>
    <mergeCell ref="A73:D73"/>
    <mergeCell ref="E73:I73"/>
    <mergeCell ref="C86:I86"/>
    <mergeCell ref="C75:I75"/>
    <mergeCell ref="C77:I77"/>
    <mergeCell ref="C79:I79"/>
    <mergeCell ref="C81:I81"/>
    <mergeCell ref="C85:I85"/>
    <mergeCell ref="B88:I88"/>
    <mergeCell ref="A90:D90"/>
    <mergeCell ref="E90:I90"/>
    <mergeCell ref="A72:D72"/>
    <mergeCell ref="A40:I40"/>
    <mergeCell ref="A36:I36"/>
    <mergeCell ref="A37:I37"/>
    <mergeCell ref="A38:I38"/>
    <mergeCell ref="A39:I39"/>
    <mergeCell ref="A56:I56"/>
    <mergeCell ref="B58:I58"/>
    <mergeCell ref="C64:I64"/>
    <mergeCell ref="A50:I50"/>
    <mergeCell ref="A52:I52"/>
    <mergeCell ref="A54:I54"/>
    <mergeCell ref="C60:I60"/>
    <mergeCell ref="C62:I62"/>
    <mergeCell ref="B66:I66"/>
    <mergeCell ref="C83:I83"/>
    <mergeCell ref="A1:I1"/>
    <mergeCell ref="B2:I2"/>
    <mergeCell ref="B3:I3"/>
    <mergeCell ref="B4:I4"/>
    <mergeCell ref="B5:I5"/>
    <mergeCell ref="B6:I6"/>
    <mergeCell ref="A41:I41"/>
    <mergeCell ref="A48:D48"/>
    <mergeCell ref="E48:I48"/>
    <mergeCell ref="A42:I42"/>
    <mergeCell ref="A43:I43"/>
    <mergeCell ref="A47:D47"/>
    <mergeCell ref="E47:I47"/>
    <mergeCell ref="A44:I44"/>
    <mergeCell ref="A45:I45"/>
    <mergeCell ref="A68:I68"/>
    <mergeCell ref="B70:I70"/>
    <mergeCell ref="A31:I31"/>
    <mergeCell ref="A32:I32"/>
    <mergeCell ref="A33:I33"/>
    <mergeCell ref="A34:I34"/>
    <mergeCell ref="A35:I35"/>
  </mergeCells>
  <printOptions horizontalCentered="1"/>
  <pageMargins left="0.75" right="0.75" top="0.68" bottom="0.19" header="0.5" footer="0.15"/>
  <pageSetup paperSize="9" scale="88" fitToHeight="0" orientation="portrait" r:id="rId25"/>
  <headerFooter alignWithMargins="0">
    <oddFooter>&amp;C&amp;A</oddFooter>
  </headerFooter>
  <rowBreaks count="7" manualBreakCount="7">
    <brk id="49" max="8" man="1"/>
    <brk id="74" max="8" man="1"/>
    <brk id="92" max="8" man="1"/>
    <brk id="115" max="8" man="1"/>
    <brk id="138" max="8" man="1"/>
    <brk id="156" max="8" man="1"/>
    <brk id="185" max="8" man="1"/>
  </rowBreaks>
  <drawing r:id="rId26"/>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indexed="24"/>
    <pageSetUpPr fitToPage="1"/>
  </sheetPr>
  <dimension ref="A1:AE125"/>
  <sheetViews>
    <sheetView showGridLines="0" view="pageBreakPreview" topLeftCell="A41" zoomScaleNormal="100" zoomScaleSheetLayoutView="100" workbookViewId="0">
      <selection activeCell="E20" sqref="E20"/>
    </sheetView>
  </sheetViews>
  <sheetFormatPr defaultRowHeight="16.5"/>
  <cols>
    <col min="1" max="1" width="12.140625" style="17" customWidth="1"/>
    <col min="2" max="2" width="36.42578125" style="17" customWidth="1"/>
    <col min="3" max="3" width="11.42578125" style="17" customWidth="1"/>
    <col min="4" max="4" width="15.42578125" style="17" customWidth="1"/>
    <col min="5" max="5" width="39.28515625" style="30" customWidth="1"/>
    <col min="6" max="7" width="9.140625" style="217"/>
    <col min="8" max="8" width="0" style="217" hidden="1" customWidth="1"/>
    <col min="9" max="9" width="9.140625" style="217"/>
    <col min="10" max="10" width="0" style="217" hidden="1" customWidth="1"/>
    <col min="11" max="31" width="9.140625" style="217"/>
    <col min="32" max="16384" width="9.140625" style="13"/>
  </cols>
  <sheetData>
    <row r="1" spans="1:31" ht="38.25" customHeight="1">
      <c r="A1" s="674" t="str">
        <f>'Attach 3(JV)'!A1</f>
        <v>Specification No. :5002002280/SUB-STATION(EXCLUDIN/DOM/A06-CC CS -7</v>
      </c>
      <c r="B1" s="674"/>
      <c r="C1" s="674"/>
      <c r="D1" s="674"/>
      <c r="E1" s="359" t="str">
        <f>"Attachment-15 " &amp; 'Attach 3(JV)'!AT1</f>
        <v xml:space="preserve">Attachment-15 </v>
      </c>
      <c r="F1" s="216"/>
      <c r="G1" s="216"/>
      <c r="H1" s="216"/>
      <c r="I1" s="216"/>
      <c r="J1" s="216"/>
      <c r="K1" s="216"/>
      <c r="L1" s="216"/>
      <c r="M1" s="216"/>
      <c r="N1" s="216"/>
      <c r="O1" s="216"/>
      <c r="P1" s="216"/>
      <c r="Q1" s="216"/>
      <c r="R1" s="216"/>
      <c r="S1" s="216"/>
      <c r="T1" s="216"/>
      <c r="U1" s="216"/>
      <c r="V1" s="216"/>
      <c r="W1" s="216"/>
      <c r="X1" s="216"/>
      <c r="Y1" s="216"/>
      <c r="Z1" s="216"/>
      <c r="AA1" s="216"/>
      <c r="AB1" s="216"/>
      <c r="AC1" s="216"/>
      <c r="AD1" s="216"/>
      <c r="AE1" s="216"/>
    </row>
    <row r="2" spans="1:31" ht="12" customHeight="1"/>
    <row r="3" spans="1:31" ht="93" customHeight="1">
      <c r="A3" s="730" t="str">
        <f>Basic!B1</f>
        <v xml:space="preserve">
765kV AIS Substation Extension Package (SS-91) under Transmission Network Expansion in Gujarat to increase its ATC from ISTS: Part C.
</v>
      </c>
      <c r="B3" s="731"/>
      <c r="C3" s="731"/>
      <c r="D3" s="731"/>
      <c r="E3" s="731"/>
      <c r="F3" s="216"/>
      <c r="G3" s="216"/>
      <c r="H3" s="216"/>
      <c r="I3" s="216"/>
      <c r="J3" s="216"/>
      <c r="K3" s="216"/>
      <c r="L3" s="216"/>
      <c r="M3" s="216"/>
      <c r="N3" s="216"/>
      <c r="O3" s="216"/>
      <c r="P3" s="216"/>
      <c r="Q3" s="216"/>
      <c r="R3" s="216"/>
      <c r="S3" s="216"/>
      <c r="T3" s="216"/>
      <c r="U3" s="216"/>
      <c r="V3" s="216"/>
      <c r="W3" s="216"/>
      <c r="X3" s="216"/>
      <c r="Y3" s="216"/>
      <c r="Z3" s="216"/>
      <c r="AA3" s="216"/>
      <c r="AB3" s="216"/>
      <c r="AC3" s="216"/>
      <c r="AD3" s="216"/>
      <c r="AE3" s="216"/>
    </row>
    <row r="4" spans="1:31" ht="9" customHeight="1">
      <c r="A4" s="16"/>
      <c r="F4" s="216"/>
      <c r="G4" s="216"/>
      <c r="H4" s="216"/>
      <c r="I4" s="216"/>
      <c r="J4" s="216"/>
      <c r="K4" s="216"/>
      <c r="L4" s="216"/>
      <c r="M4" s="216"/>
      <c r="N4" s="216"/>
      <c r="O4" s="216"/>
      <c r="P4" s="216"/>
      <c r="Q4" s="216"/>
      <c r="R4" s="216"/>
      <c r="S4" s="216"/>
      <c r="T4" s="216"/>
      <c r="U4" s="216"/>
      <c r="V4" s="216"/>
      <c r="W4" s="216"/>
      <c r="X4" s="216"/>
      <c r="Y4" s="216"/>
      <c r="Z4" s="216"/>
      <c r="AA4" s="216"/>
      <c r="AB4" s="216"/>
      <c r="AC4" s="216"/>
      <c r="AD4" s="216"/>
      <c r="AE4" s="216"/>
    </row>
    <row r="5" spans="1:31" ht="39.75" customHeight="1">
      <c r="A5" s="849" t="s">
        <v>806</v>
      </c>
      <c r="B5" s="849"/>
      <c r="C5" s="849"/>
      <c r="D5" s="849"/>
      <c r="E5" s="849"/>
      <c r="F5" s="216"/>
      <c r="G5" s="216"/>
      <c r="H5" s="216"/>
      <c r="I5" s="216"/>
      <c r="J5" s="216"/>
      <c r="K5" s="216"/>
      <c r="L5" s="216"/>
      <c r="M5" s="216"/>
      <c r="N5" s="216"/>
      <c r="O5" s="216"/>
      <c r="P5" s="216"/>
      <c r="Q5" s="216"/>
      <c r="R5" s="216"/>
      <c r="S5" s="216"/>
      <c r="T5" s="216"/>
      <c r="U5" s="216"/>
      <c r="V5" s="216"/>
      <c r="W5" s="216"/>
      <c r="X5" s="216"/>
      <c r="Y5" s="216"/>
      <c r="Z5" s="216"/>
      <c r="AA5" s="216"/>
      <c r="AB5" s="216"/>
      <c r="AC5" s="216"/>
      <c r="AD5" s="216"/>
      <c r="AE5" s="216"/>
    </row>
    <row r="6" spans="1:31" ht="6" customHeight="1">
      <c r="A6" s="20"/>
      <c r="F6" s="216"/>
      <c r="G6" s="216"/>
      <c r="H6" s="216"/>
      <c r="I6" s="216"/>
      <c r="J6" s="216"/>
      <c r="K6" s="216"/>
      <c r="L6" s="216"/>
      <c r="M6" s="216"/>
      <c r="N6" s="216"/>
      <c r="O6" s="216"/>
      <c r="P6" s="216"/>
      <c r="Q6" s="216"/>
      <c r="R6" s="216"/>
      <c r="S6" s="216"/>
      <c r="T6" s="216"/>
      <c r="U6" s="216"/>
      <c r="V6" s="216"/>
      <c r="W6" s="216"/>
      <c r="X6" s="216"/>
      <c r="Y6" s="216"/>
      <c r="Z6" s="216"/>
      <c r="AA6" s="216"/>
      <c r="AB6" s="216"/>
      <c r="AC6" s="216"/>
      <c r="AD6" s="216"/>
      <c r="AE6" s="216"/>
    </row>
    <row r="7" spans="1:31" ht="20.100000000000001" customHeight="1">
      <c r="A7" s="21"/>
      <c r="E7" s="6" t="str">
        <f>'Attach 3(JV)'!E7</f>
        <v>To:</v>
      </c>
      <c r="F7" s="216"/>
      <c r="G7" s="216"/>
      <c r="H7" s="216"/>
      <c r="I7" s="216"/>
      <c r="J7" s="216"/>
      <c r="K7" s="216"/>
      <c r="L7" s="216"/>
      <c r="M7" s="216"/>
      <c r="N7" s="216"/>
      <c r="O7" s="216"/>
      <c r="P7" s="216"/>
      <c r="Q7" s="216"/>
      <c r="R7" s="216"/>
      <c r="S7" s="216"/>
      <c r="T7" s="216"/>
      <c r="U7" s="216"/>
      <c r="V7" s="216"/>
      <c r="W7" s="216"/>
      <c r="X7" s="216"/>
      <c r="Y7" s="216"/>
      <c r="Z7" s="216"/>
      <c r="AA7" s="216"/>
      <c r="AB7" s="216"/>
      <c r="AC7" s="216"/>
      <c r="AD7" s="216"/>
      <c r="AE7" s="216"/>
    </row>
    <row r="8" spans="1:31" ht="36" customHeight="1">
      <c r="A8" s="664" t="str">
        <f>'Attach 3(JV)'!A7</f>
        <v>Bidder’s Name and Address (Lead Partner) :</v>
      </c>
      <c r="B8" s="664"/>
      <c r="C8" s="664"/>
      <c r="D8" s="664"/>
      <c r="E8" s="65" t="str">
        <f>'Attach 3(JV)'!E8</f>
        <v>Contract Services</v>
      </c>
      <c r="F8" s="216"/>
      <c r="G8" s="216"/>
      <c r="H8" s="216"/>
      <c r="I8" s="216"/>
      <c r="J8" s="216"/>
      <c r="K8" s="606"/>
      <c r="L8" s="216"/>
      <c r="M8" s="216"/>
      <c r="N8" s="216"/>
      <c r="O8" s="216"/>
      <c r="P8" s="216"/>
      <c r="Q8" s="216"/>
      <c r="R8" s="216"/>
      <c r="S8" s="216"/>
      <c r="T8" s="216"/>
      <c r="U8" s="216"/>
      <c r="V8" s="216"/>
      <c r="W8" s="216"/>
      <c r="X8" s="216"/>
      <c r="Y8" s="216"/>
      <c r="Z8" s="216"/>
      <c r="AA8" s="216"/>
      <c r="AB8" s="216"/>
      <c r="AC8" s="216"/>
      <c r="AD8" s="216"/>
      <c r="AE8" s="216"/>
    </row>
    <row r="9" spans="1:31" ht="36" customHeight="1">
      <c r="A9" s="678" t="str">
        <f>'Attach 3(JV)'!A8</f>
        <v/>
      </c>
      <c r="B9" s="678"/>
      <c r="C9" s="505"/>
      <c r="D9" s="505"/>
      <c r="E9" s="65"/>
      <c r="F9" s="216"/>
      <c r="G9" s="216"/>
      <c r="H9" s="216"/>
      <c r="I9" s="216"/>
      <c r="J9" s="216"/>
      <c r="K9" s="216"/>
      <c r="L9" s="216"/>
      <c r="M9" s="216"/>
      <c r="N9" s="216"/>
      <c r="O9" s="216"/>
      <c r="P9" s="216"/>
      <c r="Q9" s="216"/>
      <c r="R9" s="216"/>
      <c r="S9" s="216"/>
      <c r="T9" s="216"/>
      <c r="U9" s="216"/>
      <c r="V9" s="216"/>
      <c r="W9" s="216"/>
      <c r="X9" s="216"/>
      <c r="Y9" s="216"/>
      <c r="Z9" s="216"/>
      <c r="AA9" s="216"/>
      <c r="AB9" s="216"/>
      <c r="AC9" s="216"/>
      <c r="AD9" s="216"/>
      <c r="AE9" s="216"/>
    </row>
    <row r="10" spans="1:31" ht="20.100000000000001" customHeight="1">
      <c r="A10" s="5" t="s">
        <v>351</v>
      </c>
      <c r="B10" s="850" t="str">
        <f>'Attach 3(JV)'!B9:D9</f>
        <v/>
      </c>
      <c r="C10" s="850"/>
      <c r="D10" s="850"/>
      <c r="E10" s="65" t="str">
        <f>'Attach 3(JV)'!E9</f>
        <v>Power Grid Corporation of India Ltd.,</v>
      </c>
      <c r="F10" s="216"/>
      <c r="G10" s="216"/>
      <c r="H10" s="216"/>
      <c r="I10" s="216"/>
      <c r="J10" s="216"/>
      <c r="K10" s="216"/>
      <c r="L10" s="216"/>
      <c r="M10" s="216"/>
      <c r="N10" s="216"/>
      <c r="O10" s="216"/>
      <c r="P10" s="216"/>
      <c r="Q10" s="216"/>
      <c r="R10" s="216"/>
      <c r="S10" s="216"/>
      <c r="T10" s="216"/>
      <c r="U10" s="216"/>
      <c r="V10" s="216"/>
      <c r="W10" s="216"/>
      <c r="X10" s="216"/>
      <c r="Y10" s="216"/>
      <c r="Z10" s="216"/>
      <c r="AA10" s="216"/>
      <c r="AB10" s="216"/>
      <c r="AC10" s="216"/>
      <c r="AD10" s="216"/>
      <c r="AE10" s="216"/>
    </row>
    <row r="11" spans="1:31" ht="20.100000000000001" customHeight="1">
      <c r="A11" s="5" t="s">
        <v>353</v>
      </c>
      <c r="B11" s="676" t="str">
        <f>'Attach 3(JV)'!B10:D10</f>
        <v/>
      </c>
      <c r="C11" s="676"/>
      <c r="D11" s="676"/>
      <c r="E11" s="65" t="str">
        <f>'Attach 3(JV)'!E10</f>
        <v>"Saudamini", Plot No. 2, Sector 29</v>
      </c>
      <c r="F11" s="216"/>
      <c r="G11" s="216"/>
      <c r="H11" s="216"/>
      <c r="I11" s="216"/>
      <c r="J11" s="216"/>
      <c r="K11" s="216"/>
      <c r="L11" s="216"/>
      <c r="M11" s="216"/>
      <c r="N11" s="216"/>
      <c r="O11" s="216"/>
      <c r="P11" s="216"/>
      <c r="Q11" s="216"/>
      <c r="R11" s="216"/>
      <c r="S11" s="216"/>
      <c r="T11" s="216"/>
      <c r="U11" s="216"/>
      <c r="V11" s="216"/>
      <c r="W11" s="216"/>
      <c r="X11" s="216"/>
      <c r="Y11" s="216"/>
      <c r="Z11" s="216"/>
      <c r="AA11" s="216"/>
      <c r="AB11" s="216"/>
      <c r="AC11" s="216"/>
      <c r="AD11" s="216"/>
      <c r="AE11" s="216"/>
    </row>
    <row r="12" spans="1:31" ht="17.25" customHeight="1">
      <c r="B12" s="676" t="str">
        <f>'Attach 3(JV)'!B11:D11</f>
        <v/>
      </c>
      <c r="C12" s="676"/>
      <c r="D12" s="676"/>
      <c r="E12" s="65" t="str">
        <f>'Attach 3(JV)'!E11</f>
        <v>Gurgaon (Haryana) - 122001</v>
      </c>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c r="AD12" s="216"/>
      <c r="AE12" s="216"/>
    </row>
    <row r="13" spans="1:31" ht="17.25" customHeight="1">
      <c r="A13" s="20"/>
      <c r="B13" s="676" t="str">
        <f>'Attach 3(JV)'!B12</f>
        <v/>
      </c>
      <c r="C13" s="676"/>
      <c r="D13" s="676"/>
      <c r="E13" s="65"/>
      <c r="F13" s="216"/>
      <c r="G13" s="216"/>
      <c r="H13" s="216"/>
      <c r="I13" s="216"/>
      <c r="J13" s="216"/>
      <c r="K13" s="216"/>
      <c r="L13" s="216"/>
      <c r="M13" s="216"/>
      <c r="N13" s="216"/>
      <c r="O13" s="216"/>
      <c r="P13" s="216"/>
      <c r="Q13" s="216"/>
      <c r="R13" s="216"/>
      <c r="S13" s="216"/>
      <c r="T13" s="216"/>
      <c r="U13" s="216"/>
      <c r="V13" s="216"/>
      <c r="W13" s="216"/>
      <c r="X13" s="216"/>
      <c r="Y13" s="216"/>
      <c r="Z13" s="216"/>
      <c r="AA13" s="216"/>
      <c r="AB13" s="216"/>
      <c r="AC13" s="216"/>
      <c r="AD13" s="216"/>
      <c r="AE13" s="216"/>
    </row>
    <row r="14" spans="1:31" ht="13.5" customHeight="1">
      <c r="A14" s="20"/>
      <c r="B14" s="676"/>
      <c r="C14" s="676"/>
      <c r="D14" s="676"/>
      <c r="F14" s="216"/>
      <c r="G14" s="216"/>
      <c r="H14" s="216"/>
      <c r="I14" s="216"/>
      <c r="J14" s="216"/>
      <c r="K14" s="216"/>
      <c r="L14" s="216"/>
      <c r="M14" s="216"/>
      <c r="N14" s="216"/>
      <c r="O14" s="216"/>
      <c r="P14" s="216"/>
      <c r="Q14" s="216"/>
      <c r="R14" s="216"/>
      <c r="S14" s="216"/>
      <c r="T14" s="216"/>
      <c r="U14" s="216"/>
      <c r="V14" s="216"/>
      <c r="W14" s="216"/>
      <c r="X14" s="216"/>
      <c r="Y14" s="216"/>
      <c r="Z14" s="216"/>
      <c r="AA14" s="216"/>
      <c r="AB14" s="216"/>
      <c r="AC14" s="216"/>
      <c r="AD14" s="216"/>
      <c r="AE14" s="216"/>
    </row>
    <row r="15" spans="1:31" ht="17.25" customHeight="1">
      <c r="A15" s="17" t="s">
        <v>346</v>
      </c>
      <c r="F15" s="216"/>
      <c r="G15" s="216"/>
      <c r="H15" s="216"/>
      <c r="I15" s="216"/>
      <c r="J15" s="216"/>
      <c r="K15" s="216"/>
      <c r="L15" s="216"/>
      <c r="M15" s="216"/>
      <c r="N15" s="216"/>
      <c r="O15" s="216"/>
      <c r="P15" s="216"/>
      <c r="Q15" s="216"/>
      <c r="R15" s="216"/>
      <c r="S15" s="216"/>
      <c r="T15" s="216"/>
      <c r="U15" s="216"/>
      <c r="V15" s="216"/>
      <c r="W15" s="216"/>
      <c r="X15" s="216"/>
      <c r="Y15" s="216"/>
      <c r="Z15" s="216"/>
      <c r="AA15" s="216"/>
      <c r="AB15" s="216"/>
      <c r="AC15" s="216"/>
      <c r="AD15" s="216"/>
      <c r="AE15" s="216"/>
    </row>
    <row r="16" spans="1:31" ht="8.25" hidden="1" customHeight="1">
      <c r="F16" s="216"/>
      <c r="G16" s="216"/>
      <c r="H16" s="216"/>
      <c r="I16" s="216"/>
      <c r="J16" s="216"/>
      <c r="K16" s="216"/>
      <c r="L16" s="216"/>
      <c r="M16" s="216"/>
      <c r="N16" s="216"/>
      <c r="O16" s="216"/>
      <c r="P16" s="216"/>
      <c r="Q16" s="216"/>
      <c r="R16" s="216"/>
      <c r="S16" s="216"/>
      <c r="T16" s="216"/>
      <c r="U16" s="216"/>
      <c r="V16" s="216"/>
      <c r="W16" s="216"/>
      <c r="X16" s="216"/>
      <c r="Y16" s="216"/>
      <c r="Z16" s="216"/>
      <c r="AA16" s="216"/>
      <c r="AB16" s="216"/>
      <c r="AC16" s="216"/>
      <c r="AD16" s="216"/>
      <c r="AE16" s="216"/>
    </row>
    <row r="17" spans="1:31" ht="56.25" customHeight="1">
      <c r="A17" s="218" t="s">
        <v>394</v>
      </c>
      <c r="B17" s="742" t="s">
        <v>395</v>
      </c>
      <c r="C17" s="742"/>
      <c r="D17" s="742"/>
      <c r="E17" s="742"/>
      <c r="F17" s="216"/>
      <c r="G17" s="216"/>
      <c r="H17" s="216"/>
      <c r="I17" s="216"/>
      <c r="J17" s="216"/>
      <c r="K17" s="216"/>
      <c r="L17" s="216"/>
      <c r="M17" s="216"/>
      <c r="N17" s="216"/>
      <c r="O17" s="216"/>
      <c r="P17" s="216"/>
      <c r="Q17" s="216"/>
      <c r="R17" s="216"/>
      <c r="S17" s="216"/>
      <c r="T17" s="216"/>
      <c r="U17" s="216"/>
      <c r="V17" s="216"/>
      <c r="W17" s="216"/>
      <c r="X17" s="216"/>
      <c r="Y17" s="216"/>
      <c r="Z17" s="216"/>
      <c r="AA17" s="216"/>
      <c r="AB17" s="216"/>
      <c r="AC17" s="216"/>
      <c r="AD17" s="216"/>
      <c r="AE17" s="216"/>
    </row>
    <row r="18" spans="1:31" ht="16.5" customHeight="1">
      <c r="A18" s="219"/>
      <c r="B18" s="851" t="s">
        <v>480</v>
      </c>
      <c r="C18" s="851"/>
      <c r="D18" s="851"/>
      <c r="E18" s="851"/>
      <c r="F18" s="216"/>
      <c r="G18" s="216"/>
      <c r="H18" s="216"/>
      <c r="I18" s="216"/>
      <c r="J18" s="216"/>
      <c r="K18" s="216"/>
      <c r="L18" s="216"/>
      <c r="M18" s="216"/>
      <c r="N18" s="216"/>
      <c r="O18" s="216"/>
      <c r="P18" s="216"/>
      <c r="Q18" s="216"/>
      <c r="R18" s="216"/>
      <c r="S18" s="216"/>
      <c r="T18" s="216"/>
      <c r="U18" s="216"/>
      <c r="V18" s="216"/>
      <c r="W18" s="216"/>
      <c r="X18" s="216"/>
      <c r="Y18" s="216"/>
      <c r="Z18" s="216"/>
      <c r="AA18" s="216"/>
      <c r="AB18" s="216"/>
      <c r="AC18" s="216"/>
      <c r="AD18" s="216"/>
      <c r="AE18" s="216"/>
    </row>
    <row r="19" spans="1:31" ht="6.75" customHeight="1">
      <c r="A19" s="219"/>
      <c r="B19" s="220"/>
      <c r="C19" s="220"/>
      <c r="D19" s="220"/>
      <c r="E19" s="220"/>
      <c r="F19" s="216"/>
      <c r="G19" s="216"/>
      <c r="H19" s="216"/>
      <c r="I19" s="216"/>
      <c r="J19" s="216"/>
      <c r="K19" s="216"/>
      <c r="L19" s="216"/>
      <c r="M19" s="216"/>
      <c r="N19" s="216"/>
      <c r="O19" s="216"/>
      <c r="P19" s="216"/>
      <c r="Q19" s="216"/>
      <c r="R19" s="216"/>
      <c r="S19" s="216"/>
      <c r="T19" s="216"/>
      <c r="U19" s="216"/>
      <c r="V19" s="216"/>
      <c r="W19" s="216"/>
      <c r="X19" s="216"/>
      <c r="Y19" s="216"/>
      <c r="Z19" s="216"/>
      <c r="AA19" s="216"/>
      <c r="AB19" s="216"/>
      <c r="AC19" s="216"/>
      <c r="AD19" s="216"/>
      <c r="AE19" s="216"/>
    </row>
    <row r="20" spans="1:31" ht="18" customHeight="1">
      <c r="B20" s="310" t="s">
        <v>396</v>
      </c>
      <c r="C20" s="311"/>
      <c r="D20" s="312"/>
      <c r="E20" s="139"/>
      <c r="F20" s="216"/>
      <c r="G20" s="216"/>
      <c r="H20" s="216"/>
      <c r="I20" s="216"/>
      <c r="J20" s="216"/>
      <c r="K20" s="216"/>
      <c r="L20" s="216"/>
      <c r="M20" s="216"/>
      <c r="N20" s="216"/>
      <c r="O20" s="216"/>
      <c r="P20" s="216"/>
      <c r="Q20" s="216"/>
      <c r="R20" s="216"/>
      <c r="S20" s="216"/>
      <c r="T20" s="216"/>
      <c r="U20" s="216"/>
      <c r="V20" s="216"/>
      <c r="W20" s="216"/>
      <c r="X20" s="216"/>
      <c r="Y20" s="216"/>
      <c r="Z20" s="216"/>
      <c r="AA20" s="216"/>
      <c r="AB20" s="216"/>
      <c r="AC20" s="216"/>
      <c r="AD20" s="216"/>
      <c r="AE20" s="216"/>
    </row>
    <row r="21" spans="1:31" ht="18" customHeight="1">
      <c r="A21" s="313"/>
      <c r="B21" s="310" t="s">
        <v>397</v>
      </c>
      <c r="C21" s="311"/>
      <c r="D21" s="312"/>
      <c r="E21" s="139"/>
      <c r="F21" s="216"/>
      <c r="G21" s="216"/>
      <c r="H21" s="216"/>
      <c r="I21" s="216"/>
      <c r="J21" s="216"/>
      <c r="K21" s="216"/>
      <c r="L21" s="216"/>
      <c r="M21" s="216"/>
      <c r="N21" s="216"/>
      <c r="O21" s="216"/>
      <c r="P21" s="216"/>
      <c r="Q21" s="216"/>
      <c r="R21" s="216"/>
      <c r="S21" s="216"/>
      <c r="T21" s="216"/>
      <c r="U21" s="216"/>
      <c r="V21" s="216"/>
      <c r="W21" s="216"/>
      <c r="X21" s="216"/>
      <c r="Y21" s="216"/>
      <c r="Z21" s="216"/>
      <c r="AA21" s="216"/>
      <c r="AB21" s="216"/>
      <c r="AC21" s="216"/>
      <c r="AD21" s="216"/>
      <c r="AE21" s="216"/>
    </row>
    <row r="22" spans="1:31" ht="18" customHeight="1">
      <c r="A22" s="846"/>
      <c r="B22" s="847"/>
      <c r="C22" s="847"/>
      <c r="D22" s="847"/>
      <c r="E22" s="847"/>
      <c r="F22" s="216"/>
      <c r="G22" s="216"/>
      <c r="H22" s="216"/>
      <c r="I22" s="216"/>
      <c r="J22" s="216"/>
      <c r="K22" s="216"/>
      <c r="L22" s="216"/>
      <c r="M22" s="216"/>
      <c r="N22" s="216"/>
      <c r="O22" s="216"/>
      <c r="P22" s="216"/>
      <c r="Q22" s="216"/>
      <c r="R22" s="216"/>
      <c r="S22" s="216"/>
      <c r="T22" s="216"/>
      <c r="U22" s="216"/>
      <c r="V22" s="216"/>
      <c r="W22" s="216"/>
      <c r="X22" s="216"/>
      <c r="Y22" s="216"/>
      <c r="Z22" s="216"/>
      <c r="AA22" s="216"/>
      <c r="AB22" s="216"/>
      <c r="AC22" s="216"/>
      <c r="AD22" s="216"/>
      <c r="AE22" s="216"/>
    </row>
    <row r="23" spans="1:31" ht="18" customHeight="1">
      <c r="A23" s="575"/>
      <c r="B23" s="598" t="s">
        <v>803</v>
      </c>
      <c r="C23" s="311"/>
      <c r="D23" s="312"/>
      <c r="E23" s="139"/>
      <c r="F23" s="216"/>
      <c r="G23" s="216"/>
      <c r="H23" s="216"/>
      <c r="I23" s="216"/>
      <c r="J23" s="216"/>
      <c r="K23" s="216"/>
      <c r="L23" s="216"/>
      <c r="M23" s="216"/>
      <c r="N23" s="216"/>
      <c r="O23" s="216"/>
      <c r="P23" s="216"/>
      <c r="Q23" s="216"/>
      <c r="R23" s="216"/>
      <c r="S23" s="216"/>
      <c r="T23" s="216"/>
      <c r="U23" s="216"/>
      <c r="V23" s="216"/>
      <c r="W23" s="216"/>
      <c r="X23" s="216"/>
      <c r="Y23" s="216"/>
      <c r="Z23" s="216"/>
      <c r="AA23" s="216"/>
      <c r="AB23" s="216"/>
      <c r="AC23" s="216"/>
      <c r="AD23" s="216"/>
      <c r="AE23" s="216"/>
    </row>
    <row r="24" spans="1:31" ht="6.75" customHeight="1">
      <c r="A24" s="221"/>
      <c r="B24" s="221"/>
      <c r="C24" s="221"/>
      <c r="D24" s="221"/>
      <c r="E24" s="221"/>
      <c r="F24" s="216"/>
      <c r="G24" s="216"/>
      <c r="H24" s="216"/>
      <c r="I24" s="216"/>
      <c r="J24" s="216"/>
      <c r="K24" s="216"/>
      <c r="L24" s="216"/>
      <c r="M24" s="216"/>
      <c r="N24" s="216"/>
      <c r="O24" s="216"/>
      <c r="P24" s="216"/>
      <c r="Q24" s="216"/>
      <c r="R24" s="216"/>
      <c r="S24" s="216"/>
      <c r="T24" s="216"/>
      <c r="U24" s="216"/>
      <c r="V24" s="216"/>
      <c r="W24" s="216"/>
      <c r="X24" s="216"/>
      <c r="Y24" s="216"/>
      <c r="Z24" s="216"/>
      <c r="AA24" s="216"/>
      <c r="AB24" s="216"/>
      <c r="AC24" s="216"/>
      <c r="AD24" s="216"/>
      <c r="AE24" s="216"/>
    </row>
    <row r="25" spans="1:31" ht="13.5" customHeight="1">
      <c r="B25" s="848"/>
      <c r="C25" s="848"/>
      <c r="D25" s="848"/>
      <c r="E25" s="848"/>
      <c r="F25" s="216"/>
      <c r="G25" s="216"/>
      <c r="H25" s="216"/>
      <c r="I25" s="216"/>
      <c r="J25" s="216"/>
      <c r="K25" s="216"/>
      <c r="L25" s="216"/>
      <c r="M25" s="216"/>
      <c r="N25" s="216"/>
      <c r="O25" s="216"/>
      <c r="P25" s="216"/>
      <c r="Q25" s="216"/>
      <c r="R25" s="216"/>
      <c r="S25" s="216"/>
      <c r="T25" s="216"/>
      <c r="U25" s="216"/>
      <c r="V25" s="216"/>
      <c r="W25" s="216"/>
      <c r="X25" s="216"/>
      <c r="Y25" s="216"/>
      <c r="Z25" s="216"/>
      <c r="AA25" s="216"/>
      <c r="AB25" s="216"/>
      <c r="AC25" s="216"/>
      <c r="AD25" s="216"/>
      <c r="AE25" s="216"/>
    </row>
    <row r="26" spans="1:31" ht="35.25" customHeight="1">
      <c r="A26" s="218" t="s">
        <v>398</v>
      </c>
      <c r="B26" s="742" t="s">
        <v>132</v>
      </c>
      <c r="C26" s="742"/>
      <c r="D26" s="742"/>
      <c r="E26" s="742"/>
      <c r="F26" s="216"/>
      <c r="G26" s="216"/>
      <c r="H26" s="216"/>
      <c r="I26" s="216"/>
      <c r="J26" s="216"/>
      <c r="K26" s="216"/>
      <c r="L26" s="216"/>
      <c r="M26" s="216"/>
      <c r="N26" s="216"/>
      <c r="O26" s="216"/>
      <c r="P26" s="216"/>
      <c r="Q26" s="216"/>
      <c r="R26" s="216"/>
      <c r="S26" s="216"/>
      <c r="T26" s="216"/>
      <c r="U26" s="216"/>
      <c r="V26" s="216"/>
      <c r="W26" s="216"/>
      <c r="X26" s="216"/>
      <c r="Y26" s="216"/>
      <c r="Z26" s="216"/>
      <c r="AA26" s="216"/>
      <c r="AB26" s="216"/>
      <c r="AC26" s="216"/>
      <c r="AD26" s="216"/>
      <c r="AE26" s="216"/>
    </row>
    <row r="27" spans="1:31" ht="36" customHeight="1">
      <c r="A27" s="194" t="s">
        <v>156</v>
      </c>
      <c r="B27" s="839" t="s">
        <v>133</v>
      </c>
      <c r="C27" s="839"/>
      <c r="D27" s="839"/>
      <c r="E27" s="178" t="str">
        <f>B10</f>
        <v/>
      </c>
      <c r="F27" s="216"/>
      <c r="G27" s="216"/>
      <c r="H27" s="216"/>
      <c r="I27" s="216"/>
      <c r="J27" s="216"/>
      <c r="K27" s="216"/>
      <c r="L27" s="216"/>
      <c r="M27" s="216"/>
      <c r="N27" s="216"/>
      <c r="O27" s="216"/>
      <c r="P27" s="216"/>
      <c r="Q27" s="216"/>
      <c r="R27" s="216"/>
      <c r="S27" s="216"/>
      <c r="T27" s="216"/>
      <c r="U27" s="216"/>
      <c r="V27" s="216"/>
      <c r="W27" s="216"/>
      <c r="X27" s="216"/>
      <c r="Y27" s="216"/>
      <c r="Z27" s="216"/>
      <c r="AA27" s="216"/>
      <c r="AB27" s="216"/>
      <c r="AC27" s="216"/>
      <c r="AD27" s="216"/>
      <c r="AE27" s="216"/>
    </row>
    <row r="28" spans="1:31" ht="18.95" customHeight="1">
      <c r="A28" s="195" t="s">
        <v>157</v>
      </c>
      <c r="B28" s="835" t="s">
        <v>134</v>
      </c>
      <c r="C28" s="835"/>
      <c r="D28" s="835"/>
      <c r="E28" s="130"/>
      <c r="F28" s="216"/>
      <c r="G28" s="216"/>
      <c r="H28" s="216"/>
      <c r="I28" s="216"/>
      <c r="J28" s="216"/>
      <c r="K28" s="216"/>
      <c r="L28" s="216"/>
      <c r="M28" s="216"/>
      <c r="N28" s="216"/>
      <c r="O28" s="216"/>
      <c r="P28" s="216"/>
      <c r="Q28" s="216"/>
      <c r="R28" s="216"/>
      <c r="S28" s="216"/>
      <c r="T28" s="216"/>
      <c r="U28" s="216"/>
      <c r="V28" s="216"/>
      <c r="W28" s="216"/>
      <c r="X28" s="216"/>
      <c r="Y28" s="216"/>
      <c r="Z28" s="216"/>
      <c r="AA28" s="216"/>
      <c r="AB28" s="216"/>
      <c r="AC28" s="216"/>
      <c r="AD28" s="216"/>
      <c r="AE28" s="216"/>
    </row>
    <row r="29" spans="1:31" ht="18.95" customHeight="1">
      <c r="A29" s="196"/>
      <c r="B29" s="835" t="s">
        <v>135</v>
      </c>
      <c r="C29" s="835"/>
      <c r="D29" s="835"/>
      <c r="E29" s="189"/>
      <c r="F29" s="216"/>
      <c r="G29" s="216"/>
      <c r="H29" s="216"/>
      <c r="I29" s="216"/>
      <c r="J29" s="216"/>
      <c r="K29" s="216"/>
      <c r="L29" s="216"/>
      <c r="M29" s="216"/>
      <c r="N29" s="216"/>
      <c r="O29" s="216"/>
      <c r="P29" s="216"/>
      <c r="Q29" s="216"/>
      <c r="R29" s="216"/>
      <c r="S29" s="216"/>
      <c r="T29" s="216"/>
      <c r="U29" s="216"/>
      <c r="V29" s="216"/>
      <c r="W29" s="216"/>
      <c r="X29" s="216"/>
      <c r="Y29" s="216"/>
      <c r="Z29" s="216"/>
      <c r="AA29" s="216"/>
      <c r="AB29" s="216"/>
      <c r="AC29" s="216"/>
      <c r="AD29" s="216"/>
      <c r="AE29" s="216"/>
    </row>
    <row r="30" spans="1:31" ht="18.95" customHeight="1">
      <c r="A30" s="196"/>
      <c r="B30" s="835"/>
      <c r="C30" s="835"/>
      <c r="D30" s="835"/>
      <c r="E30" s="189"/>
      <c r="F30" s="216"/>
      <c r="G30" s="216"/>
      <c r="H30" s="216"/>
      <c r="I30" s="216"/>
      <c r="J30" s="216"/>
      <c r="K30" s="216"/>
      <c r="L30" s="216"/>
      <c r="M30" s="216"/>
      <c r="N30" s="216"/>
      <c r="O30" s="216"/>
      <c r="P30" s="216"/>
      <c r="Q30" s="216"/>
      <c r="R30" s="216"/>
      <c r="S30" s="216"/>
      <c r="T30" s="216"/>
      <c r="U30" s="216"/>
      <c r="V30" s="216"/>
      <c r="W30" s="216"/>
      <c r="X30" s="216"/>
      <c r="Y30" s="216"/>
      <c r="Z30" s="216"/>
      <c r="AA30" s="216"/>
      <c r="AB30" s="216"/>
      <c r="AC30" s="216"/>
      <c r="AD30" s="216"/>
      <c r="AE30" s="216"/>
    </row>
    <row r="31" spans="1:31" ht="18.95" customHeight="1">
      <c r="A31" s="196"/>
      <c r="B31" s="835"/>
      <c r="C31" s="835"/>
      <c r="D31" s="835"/>
      <c r="E31" s="189"/>
      <c r="F31" s="216"/>
      <c r="G31" s="216"/>
      <c r="H31" s="216"/>
      <c r="I31" s="216"/>
      <c r="J31" s="216"/>
      <c r="K31" s="216"/>
      <c r="L31" s="216"/>
      <c r="M31" s="216"/>
      <c r="N31" s="216"/>
      <c r="O31" s="216"/>
      <c r="P31" s="216"/>
      <c r="Q31" s="216"/>
      <c r="R31" s="216"/>
      <c r="S31" s="216"/>
      <c r="T31" s="216"/>
      <c r="U31" s="216"/>
      <c r="V31" s="216"/>
      <c r="W31" s="216"/>
      <c r="X31" s="216"/>
      <c r="Y31" s="216"/>
      <c r="Z31" s="216"/>
      <c r="AA31" s="216"/>
      <c r="AB31" s="216"/>
      <c r="AC31" s="216"/>
      <c r="AD31" s="216"/>
      <c r="AE31" s="216"/>
    </row>
    <row r="32" spans="1:31" ht="18.95" customHeight="1">
      <c r="A32" s="196"/>
      <c r="B32" s="835" t="s">
        <v>136</v>
      </c>
      <c r="C32" s="835"/>
      <c r="D32" s="835"/>
      <c r="E32" s="189"/>
      <c r="F32" s="216"/>
      <c r="G32" s="216"/>
      <c r="H32" s="216"/>
      <c r="I32" s="216"/>
      <c r="J32" s="216"/>
      <c r="K32" s="216"/>
      <c r="L32" s="216"/>
      <c r="M32" s="216"/>
      <c r="N32" s="216"/>
      <c r="O32" s="216"/>
      <c r="P32" s="216"/>
      <c r="Q32" s="216"/>
      <c r="R32" s="216"/>
      <c r="S32" s="216"/>
      <c r="T32" s="216"/>
      <c r="U32" s="216"/>
      <c r="V32" s="216"/>
      <c r="W32" s="216"/>
      <c r="X32" s="216"/>
      <c r="Y32" s="216"/>
      <c r="Z32" s="216"/>
      <c r="AA32" s="216"/>
      <c r="AB32" s="216"/>
      <c r="AC32" s="216"/>
      <c r="AD32" s="216"/>
      <c r="AE32" s="216"/>
    </row>
    <row r="33" spans="1:31" ht="18.95" customHeight="1">
      <c r="A33" s="196"/>
      <c r="B33" s="835"/>
      <c r="C33" s="835"/>
      <c r="D33" s="835"/>
      <c r="E33" s="290"/>
      <c r="F33" s="216"/>
      <c r="G33" s="216"/>
      <c r="H33" s="216"/>
      <c r="I33" s="216"/>
      <c r="J33" s="216"/>
      <c r="K33" s="216"/>
      <c r="L33" s="216"/>
      <c r="M33" s="216"/>
      <c r="N33" s="216"/>
      <c r="O33" s="216"/>
      <c r="P33" s="216"/>
      <c r="Q33" s="216"/>
      <c r="R33" s="216"/>
      <c r="S33" s="216"/>
      <c r="T33" s="216"/>
      <c r="U33" s="216"/>
      <c r="V33" s="216"/>
      <c r="W33" s="216"/>
      <c r="X33" s="216"/>
      <c r="Y33" s="216"/>
      <c r="Z33" s="216"/>
      <c r="AA33" s="216"/>
      <c r="AB33" s="216"/>
      <c r="AC33" s="216"/>
      <c r="AD33" s="216"/>
      <c r="AE33" s="216"/>
    </row>
    <row r="34" spans="1:31" ht="18.95" customHeight="1">
      <c r="A34" s="196"/>
      <c r="B34" s="835"/>
      <c r="C34" s="835"/>
      <c r="D34" s="835"/>
      <c r="E34" s="290"/>
      <c r="F34" s="216"/>
      <c r="G34" s="216"/>
      <c r="H34" s="216"/>
      <c r="I34" s="216"/>
      <c r="J34" s="216"/>
      <c r="K34" s="216"/>
      <c r="L34" s="216"/>
      <c r="M34" s="216"/>
      <c r="N34" s="216"/>
      <c r="O34" s="216"/>
      <c r="P34" s="216"/>
      <c r="Q34" s="216"/>
      <c r="R34" s="216"/>
      <c r="S34" s="216"/>
      <c r="T34" s="216"/>
      <c r="U34" s="216"/>
      <c r="V34" s="216"/>
      <c r="W34" s="216"/>
      <c r="X34" s="216"/>
      <c r="Y34" s="216"/>
      <c r="Z34" s="216"/>
      <c r="AA34" s="216"/>
      <c r="AB34" s="216"/>
      <c r="AC34" s="216"/>
      <c r="AD34" s="216"/>
      <c r="AE34" s="216"/>
    </row>
    <row r="35" spans="1:31" ht="18.95" customHeight="1">
      <c r="A35" s="196"/>
      <c r="B35" s="835" t="s">
        <v>137</v>
      </c>
      <c r="C35" s="835"/>
      <c r="D35" s="835"/>
      <c r="E35" s="290"/>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c r="AD35" s="216"/>
      <c r="AE35" s="216"/>
    </row>
    <row r="36" spans="1:31" ht="18.95" customHeight="1">
      <c r="A36" s="196"/>
      <c r="B36" s="835"/>
      <c r="C36" s="835"/>
      <c r="D36" s="835"/>
      <c r="E36" s="189"/>
      <c r="F36" s="216"/>
      <c r="G36" s="216"/>
      <c r="H36" s="216"/>
      <c r="I36" s="216"/>
      <c r="J36" s="87" t="s">
        <v>612</v>
      </c>
      <c r="K36" s="216"/>
      <c r="L36" s="216"/>
      <c r="M36" s="216"/>
      <c r="N36" s="216"/>
      <c r="O36" s="216"/>
      <c r="P36" s="216"/>
      <c r="Q36" s="216"/>
      <c r="R36" s="216"/>
      <c r="S36" s="216"/>
      <c r="T36" s="216"/>
      <c r="U36" s="216"/>
      <c r="V36" s="216"/>
      <c r="W36" s="216"/>
      <c r="X36" s="216"/>
      <c r="Y36" s="216"/>
      <c r="Z36" s="216"/>
      <c r="AA36" s="216"/>
      <c r="AB36" s="216"/>
      <c r="AC36" s="216"/>
      <c r="AD36" s="216"/>
      <c r="AE36" s="216"/>
    </row>
    <row r="37" spans="1:31" ht="18.95" customHeight="1">
      <c r="A37" s="222"/>
      <c r="B37" s="837"/>
      <c r="C37" s="837"/>
      <c r="D37" s="837"/>
      <c r="E37" s="190"/>
      <c r="F37" s="216"/>
      <c r="G37" s="216"/>
      <c r="H37" s="216"/>
      <c r="I37" s="216"/>
      <c r="J37" s="87" t="s">
        <v>477</v>
      </c>
      <c r="K37" s="216"/>
      <c r="L37" s="216"/>
      <c r="M37" s="216"/>
      <c r="N37" s="216"/>
      <c r="O37" s="216"/>
      <c r="P37" s="216"/>
      <c r="Q37" s="216"/>
      <c r="R37" s="216"/>
      <c r="S37" s="216"/>
      <c r="T37" s="216"/>
      <c r="U37" s="216"/>
      <c r="V37" s="216"/>
      <c r="W37" s="216"/>
      <c r="X37" s="216"/>
      <c r="Y37" s="216"/>
      <c r="Z37" s="216"/>
      <c r="AA37" s="216"/>
      <c r="AB37" s="216"/>
      <c r="AC37" s="216"/>
      <c r="AD37" s="216"/>
      <c r="AE37" s="216"/>
    </row>
    <row r="38" spans="1:31" ht="18.95" customHeight="1">
      <c r="A38" s="725" t="s">
        <v>652</v>
      </c>
      <c r="B38" s="823" t="s">
        <v>138</v>
      </c>
      <c r="C38" s="823"/>
      <c r="D38" s="823"/>
      <c r="E38" s="824"/>
      <c r="F38" s="87"/>
      <c r="G38" s="87"/>
      <c r="H38" s="87"/>
      <c r="I38" s="87"/>
      <c r="J38" s="13"/>
      <c r="K38" s="87"/>
      <c r="L38" s="87"/>
      <c r="M38" s="87"/>
      <c r="N38" s="87"/>
      <c r="O38" s="87"/>
      <c r="P38" s="87"/>
      <c r="Q38" s="87"/>
      <c r="R38" s="87"/>
      <c r="S38" s="87"/>
      <c r="T38" s="87"/>
      <c r="U38" s="87"/>
      <c r="V38" s="87"/>
      <c r="W38" s="87"/>
      <c r="X38" s="87"/>
      <c r="Y38" s="87"/>
      <c r="Z38" s="87"/>
      <c r="AA38" s="87"/>
      <c r="AB38" s="87"/>
      <c r="AC38" s="87"/>
      <c r="AD38" s="87"/>
      <c r="AE38" s="87"/>
    </row>
    <row r="39" spans="1:31" ht="60.75" customHeight="1">
      <c r="A39" s="725"/>
      <c r="B39" s="826" t="s">
        <v>139</v>
      </c>
      <c r="C39" s="827"/>
      <c r="D39" s="828"/>
      <c r="E39" s="825"/>
      <c r="F39" s="87"/>
      <c r="G39" s="87"/>
      <c r="H39" s="87"/>
      <c r="I39" s="87"/>
      <c r="J39" s="13"/>
      <c r="K39" s="87"/>
      <c r="L39" s="87"/>
      <c r="M39" s="87"/>
      <c r="N39" s="87"/>
      <c r="O39" s="87"/>
      <c r="P39" s="87"/>
      <c r="Q39" s="87"/>
      <c r="R39" s="87"/>
      <c r="S39" s="87"/>
      <c r="T39" s="87"/>
      <c r="U39" s="87"/>
      <c r="V39" s="87"/>
      <c r="W39" s="87"/>
      <c r="X39" s="87"/>
      <c r="Y39" s="87"/>
      <c r="Z39" s="87"/>
      <c r="AA39" s="87"/>
      <c r="AB39" s="87"/>
      <c r="AC39" s="87"/>
      <c r="AD39" s="87"/>
      <c r="AE39" s="87"/>
    </row>
    <row r="40" spans="1:31" ht="105.75" customHeight="1">
      <c r="A40" s="35" t="s">
        <v>653</v>
      </c>
      <c r="B40" s="829" t="s">
        <v>654</v>
      </c>
      <c r="C40" s="830"/>
      <c r="D40" s="831"/>
      <c r="E40" s="513" t="s">
        <v>477</v>
      </c>
      <c r="F40" s="87"/>
      <c r="G40" s="87"/>
      <c r="H40" s="87"/>
      <c r="I40" s="87"/>
      <c r="J40" s="87"/>
      <c r="K40" s="87"/>
      <c r="L40" s="87"/>
      <c r="M40" s="87"/>
      <c r="N40" s="87"/>
      <c r="O40" s="87"/>
      <c r="P40" s="87"/>
      <c r="Q40" s="87"/>
      <c r="R40" s="87"/>
      <c r="S40" s="87"/>
      <c r="T40" s="87"/>
      <c r="U40" s="87"/>
      <c r="V40" s="87"/>
      <c r="W40" s="87"/>
      <c r="X40" s="87"/>
      <c r="Y40" s="87"/>
      <c r="Z40" s="87"/>
      <c r="AA40" s="87"/>
      <c r="AB40" s="87"/>
      <c r="AC40" s="87"/>
      <c r="AD40" s="87"/>
      <c r="AE40" s="87"/>
    </row>
    <row r="41" spans="1:31" ht="60.75" customHeight="1">
      <c r="A41" s="35" t="s">
        <v>655</v>
      </c>
      <c r="B41" s="829" t="s">
        <v>656</v>
      </c>
      <c r="C41" s="830"/>
      <c r="D41" s="831"/>
      <c r="E41" s="512"/>
      <c r="F41" s="87"/>
      <c r="G41" s="87"/>
      <c r="H41" s="87"/>
      <c r="I41" s="87"/>
      <c r="J41" s="87"/>
      <c r="K41" s="87"/>
      <c r="L41" s="87"/>
      <c r="M41" s="87"/>
      <c r="N41" s="87"/>
      <c r="O41" s="87"/>
      <c r="P41" s="87"/>
      <c r="Q41" s="87"/>
      <c r="R41" s="87"/>
      <c r="S41" s="87"/>
      <c r="T41" s="87"/>
      <c r="U41" s="87"/>
      <c r="V41" s="87"/>
      <c r="W41" s="87"/>
      <c r="X41" s="87"/>
      <c r="Y41" s="87"/>
      <c r="Z41" s="87"/>
      <c r="AA41" s="87"/>
      <c r="AB41" s="87"/>
      <c r="AC41" s="87"/>
      <c r="AD41" s="87"/>
      <c r="AE41" s="87"/>
    </row>
    <row r="42" spans="1:31" ht="102" customHeight="1">
      <c r="A42" s="35" t="s">
        <v>657</v>
      </c>
      <c r="B42" s="829" t="s">
        <v>658</v>
      </c>
      <c r="C42" s="830"/>
      <c r="D42" s="831"/>
      <c r="E42" s="514" t="s">
        <v>477</v>
      </c>
      <c r="F42" s="87"/>
      <c r="G42" s="87"/>
      <c r="H42" s="87"/>
      <c r="I42" s="87"/>
      <c r="J42" s="87"/>
      <c r="K42" s="87"/>
      <c r="L42" s="87"/>
      <c r="M42" s="87"/>
      <c r="N42" s="87"/>
      <c r="O42" s="87"/>
      <c r="P42" s="87"/>
      <c r="Q42" s="87"/>
      <c r="R42" s="87"/>
      <c r="S42" s="87"/>
      <c r="T42" s="87"/>
      <c r="U42" s="87"/>
      <c r="V42" s="87"/>
      <c r="W42" s="87"/>
      <c r="X42" s="87"/>
      <c r="Y42" s="87"/>
      <c r="Z42" s="87"/>
      <c r="AA42" s="87"/>
      <c r="AB42" s="87"/>
      <c r="AC42" s="87"/>
      <c r="AD42" s="87"/>
      <c r="AE42" s="87"/>
    </row>
    <row r="43" spans="1:31" ht="17.100000000000001" customHeight="1">
      <c r="A43" s="193" t="s">
        <v>158</v>
      </c>
      <c r="B43" s="836" t="s">
        <v>140</v>
      </c>
      <c r="C43" s="836"/>
      <c r="D43" s="836"/>
      <c r="E43" s="90"/>
      <c r="F43" s="216"/>
      <c r="G43" s="216"/>
      <c r="H43" s="216"/>
      <c r="I43" s="216"/>
      <c r="J43" s="216"/>
      <c r="K43" s="216"/>
      <c r="L43" s="216"/>
      <c r="M43" s="216"/>
      <c r="N43" s="216"/>
      <c r="O43" s="216"/>
      <c r="P43" s="216"/>
      <c r="Q43" s="216"/>
      <c r="R43" s="216"/>
      <c r="S43" s="216"/>
      <c r="T43" s="216"/>
      <c r="U43" s="216"/>
      <c r="V43" s="216"/>
      <c r="W43" s="216"/>
      <c r="X43" s="216"/>
      <c r="Y43" s="216"/>
      <c r="Z43" s="216"/>
      <c r="AA43" s="216"/>
      <c r="AB43" s="216"/>
      <c r="AC43" s="216"/>
      <c r="AD43" s="216"/>
      <c r="AE43" s="216"/>
    </row>
    <row r="44" spans="1:31" ht="17.100000000000001" customHeight="1">
      <c r="A44" s="364" t="s">
        <v>159</v>
      </c>
      <c r="B44" s="833" t="s">
        <v>517</v>
      </c>
      <c r="C44" s="833"/>
      <c r="D44" s="833"/>
      <c r="E44" s="90"/>
      <c r="F44" s="216"/>
      <c r="G44" s="216"/>
      <c r="H44" s="216"/>
      <c r="I44" s="216"/>
      <c r="J44" s="216"/>
      <c r="K44" s="216"/>
      <c r="L44" s="216"/>
      <c r="M44" s="216"/>
      <c r="N44" s="216"/>
      <c r="O44" s="216"/>
      <c r="P44" s="216"/>
      <c r="Q44" s="216"/>
      <c r="R44" s="216"/>
      <c r="S44" s="216"/>
      <c r="T44" s="216"/>
      <c r="U44" s="216"/>
      <c r="V44" s="216"/>
      <c r="W44" s="216"/>
      <c r="X44" s="216"/>
      <c r="Y44" s="216"/>
      <c r="Z44" s="216"/>
      <c r="AA44" s="216"/>
      <c r="AB44" s="216"/>
      <c r="AC44" s="216"/>
      <c r="AD44" s="216"/>
      <c r="AE44" s="216"/>
    </row>
    <row r="45" spans="1:31" ht="44.25" customHeight="1">
      <c r="A45" s="364" t="s">
        <v>518</v>
      </c>
      <c r="B45" s="833" t="s">
        <v>519</v>
      </c>
      <c r="C45" s="833"/>
      <c r="D45" s="833"/>
      <c r="E45" s="90"/>
      <c r="F45" s="216"/>
      <c r="G45" s="216"/>
      <c r="H45" s="216"/>
      <c r="I45" s="216"/>
      <c r="J45" s="216"/>
      <c r="K45" s="216"/>
      <c r="L45" s="216"/>
      <c r="M45" s="216"/>
      <c r="N45" s="216"/>
      <c r="O45" s="216"/>
      <c r="P45" s="216"/>
      <c r="Q45" s="216"/>
      <c r="R45" s="216"/>
      <c r="S45" s="216"/>
      <c r="T45" s="216"/>
      <c r="U45" s="216"/>
      <c r="V45" s="216"/>
      <c r="W45" s="216"/>
      <c r="X45" s="216"/>
      <c r="Y45" s="216"/>
      <c r="Z45" s="216"/>
      <c r="AA45" s="216"/>
      <c r="AB45" s="216"/>
      <c r="AC45" s="216"/>
      <c r="AD45" s="216"/>
      <c r="AE45" s="216"/>
    </row>
    <row r="46" spans="1:31" ht="36.75" customHeight="1">
      <c r="A46" s="364"/>
      <c r="B46" s="833" t="s">
        <v>520</v>
      </c>
      <c r="C46" s="833"/>
      <c r="D46" s="833"/>
      <c r="E46" s="365" t="s">
        <v>521</v>
      </c>
      <c r="F46" s="216"/>
      <c r="G46" s="216"/>
      <c r="H46" s="216"/>
      <c r="I46" s="216"/>
      <c r="J46" s="216"/>
      <c r="K46" s="216"/>
      <c r="L46" s="216"/>
      <c r="M46" s="216"/>
      <c r="N46" s="216"/>
      <c r="O46" s="216"/>
      <c r="P46" s="216"/>
      <c r="Q46" s="216"/>
      <c r="R46" s="216"/>
      <c r="S46" s="216"/>
      <c r="T46" s="216"/>
      <c r="U46" s="216"/>
      <c r="V46" s="216"/>
      <c r="W46" s="216"/>
      <c r="X46" s="216"/>
      <c r="Y46" s="216"/>
      <c r="Z46" s="216"/>
      <c r="AA46" s="216"/>
      <c r="AB46" s="216"/>
      <c r="AC46" s="216"/>
      <c r="AD46" s="216"/>
      <c r="AE46" s="216"/>
    </row>
    <row r="47" spans="1:31" ht="17.100000000000001" customHeight="1">
      <c r="A47" s="364" t="s">
        <v>522</v>
      </c>
      <c r="B47" s="722"/>
      <c r="C47" s="834"/>
      <c r="D47" s="723"/>
      <c r="E47" s="90"/>
      <c r="F47" s="216"/>
      <c r="G47" s="216"/>
      <c r="H47" s="216"/>
      <c r="I47" s="216"/>
      <c r="J47" s="216"/>
      <c r="K47" s="216"/>
      <c r="L47" s="216"/>
      <c r="M47" s="216"/>
      <c r="N47" s="216"/>
      <c r="O47" s="216"/>
      <c r="P47" s="216"/>
      <c r="Q47" s="216"/>
      <c r="R47" s="216"/>
      <c r="S47" s="216"/>
      <c r="T47" s="216"/>
      <c r="U47" s="216"/>
      <c r="V47" s="216"/>
      <c r="W47" s="216"/>
      <c r="X47" s="216"/>
      <c r="Y47" s="216"/>
      <c r="Z47" s="216"/>
      <c r="AA47" s="216"/>
      <c r="AB47" s="216"/>
      <c r="AC47" s="216"/>
      <c r="AD47" s="216"/>
      <c r="AE47" s="216"/>
    </row>
    <row r="48" spans="1:31" ht="17.100000000000001" customHeight="1">
      <c r="A48" s="364" t="s">
        <v>28</v>
      </c>
      <c r="B48" s="722"/>
      <c r="C48" s="834"/>
      <c r="D48" s="723"/>
      <c r="E48" s="90"/>
      <c r="F48" s="216"/>
      <c r="G48" s="216"/>
      <c r="H48" s="216"/>
      <c r="I48" s="216"/>
      <c r="J48" s="216"/>
      <c r="K48" s="216"/>
      <c r="L48" s="216"/>
      <c r="M48" s="216"/>
      <c r="N48" s="216"/>
      <c r="O48" s="216"/>
      <c r="P48" s="216"/>
      <c r="Q48" s="216"/>
      <c r="R48" s="216"/>
      <c r="S48" s="216"/>
      <c r="T48" s="216"/>
      <c r="U48" s="216"/>
      <c r="V48" s="216"/>
      <c r="W48" s="216"/>
      <c r="X48" s="216"/>
      <c r="Y48" s="216"/>
      <c r="Z48" s="216"/>
      <c r="AA48" s="216"/>
      <c r="AB48" s="216"/>
      <c r="AC48" s="216"/>
      <c r="AD48" s="216"/>
      <c r="AE48" s="216"/>
    </row>
    <row r="49" spans="1:31" ht="17.100000000000001" customHeight="1">
      <c r="A49" s="364" t="s">
        <v>471</v>
      </c>
      <c r="B49" s="722"/>
      <c r="C49" s="834"/>
      <c r="D49" s="723"/>
      <c r="E49" s="90"/>
      <c r="F49" s="216"/>
      <c r="G49" s="216"/>
      <c r="H49" s="216"/>
      <c r="I49" s="216"/>
      <c r="J49" s="216"/>
      <c r="K49" s="216"/>
      <c r="L49" s="216"/>
      <c r="M49" s="216"/>
      <c r="N49" s="216"/>
      <c r="O49" s="216"/>
      <c r="P49" s="216"/>
      <c r="Q49" s="216"/>
      <c r="R49" s="216"/>
      <c r="S49" s="216"/>
      <c r="T49" s="216"/>
      <c r="U49" s="216"/>
      <c r="V49" s="216"/>
      <c r="W49" s="216"/>
      <c r="X49" s="216"/>
      <c r="Y49" s="216"/>
      <c r="Z49" s="216"/>
      <c r="AA49" s="216"/>
      <c r="AB49" s="216"/>
      <c r="AC49" s="216"/>
      <c r="AD49" s="216"/>
      <c r="AE49" s="216"/>
    </row>
    <row r="50" spans="1:31" ht="66.75" customHeight="1">
      <c r="A50" s="364" t="s">
        <v>473</v>
      </c>
      <c r="B50" s="833" t="s">
        <v>523</v>
      </c>
      <c r="C50" s="833"/>
      <c r="D50" s="833"/>
      <c r="E50" s="366"/>
      <c r="F50" s="216"/>
      <c r="G50" s="216"/>
      <c r="H50" s="216"/>
      <c r="I50" s="216"/>
      <c r="J50" s="216"/>
      <c r="K50" s="216"/>
      <c r="L50" s="216"/>
      <c r="M50" s="216"/>
      <c r="N50" s="216"/>
      <c r="O50" s="216"/>
      <c r="P50" s="216"/>
      <c r="Q50" s="216"/>
      <c r="R50" s="216"/>
      <c r="S50" s="216"/>
      <c r="T50" s="216"/>
      <c r="U50" s="216"/>
      <c r="V50" s="216"/>
      <c r="W50" s="216"/>
      <c r="X50" s="216"/>
      <c r="Y50" s="216"/>
      <c r="Z50" s="216"/>
      <c r="AA50" s="216"/>
      <c r="AB50" s="216"/>
      <c r="AC50" s="216"/>
      <c r="AD50" s="216"/>
      <c r="AE50" s="216"/>
    </row>
    <row r="51" spans="1:31" ht="17.100000000000001" customHeight="1">
      <c r="A51" s="364"/>
      <c r="B51" s="833" t="s">
        <v>520</v>
      </c>
      <c r="C51" s="833"/>
      <c r="D51" s="833"/>
      <c r="E51" s="365" t="s">
        <v>521</v>
      </c>
      <c r="F51" s="216"/>
      <c r="G51" s="216"/>
      <c r="H51" s="216"/>
      <c r="I51" s="216"/>
      <c r="J51" s="216"/>
      <c r="K51" s="216"/>
      <c r="L51" s="216"/>
      <c r="M51" s="216"/>
      <c r="N51" s="216"/>
      <c r="O51" s="216"/>
      <c r="P51" s="216"/>
      <c r="Q51" s="216"/>
      <c r="R51" s="216"/>
      <c r="S51" s="216"/>
      <c r="T51" s="216"/>
      <c r="U51" s="216"/>
      <c r="V51" s="216"/>
      <c r="W51" s="216"/>
      <c r="X51" s="216"/>
      <c r="Y51" s="216"/>
      <c r="Z51" s="216"/>
      <c r="AA51" s="216"/>
      <c r="AB51" s="216"/>
      <c r="AC51" s="216"/>
      <c r="AD51" s="216"/>
      <c r="AE51" s="216"/>
    </row>
    <row r="52" spans="1:31" ht="17.100000000000001" customHeight="1">
      <c r="A52" s="364" t="s">
        <v>522</v>
      </c>
      <c r="B52" s="722"/>
      <c r="C52" s="834"/>
      <c r="D52" s="723"/>
      <c r="E52" s="90"/>
      <c r="F52" s="216"/>
      <c r="G52" s="216"/>
      <c r="H52" s="216"/>
      <c r="I52" s="216"/>
      <c r="J52" s="216"/>
      <c r="K52" s="216"/>
      <c r="L52" s="216"/>
      <c r="M52" s="216"/>
      <c r="N52" s="216"/>
      <c r="O52" s="216"/>
      <c r="P52" s="216"/>
      <c r="Q52" s="216"/>
      <c r="R52" s="216"/>
      <c r="S52" s="216"/>
      <c r="T52" s="216"/>
      <c r="U52" s="216"/>
      <c r="V52" s="216"/>
      <c r="W52" s="216"/>
      <c r="X52" s="216"/>
      <c r="Y52" s="216"/>
      <c r="Z52" s="216"/>
      <c r="AA52" s="216"/>
      <c r="AB52" s="216"/>
      <c r="AC52" s="216"/>
      <c r="AD52" s="216"/>
      <c r="AE52" s="216"/>
    </row>
    <row r="53" spans="1:31" ht="17.100000000000001" customHeight="1">
      <c r="A53" s="364" t="s">
        <v>28</v>
      </c>
      <c r="B53" s="722"/>
      <c r="C53" s="834"/>
      <c r="D53" s="723"/>
      <c r="E53" s="90"/>
      <c r="F53" s="216"/>
      <c r="G53" s="216"/>
      <c r="H53" s="216"/>
      <c r="I53" s="216"/>
      <c r="J53" s="216"/>
      <c r="K53" s="216"/>
      <c r="L53" s="216"/>
      <c r="M53" s="216"/>
      <c r="N53" s="216"/>
      <c r="O53" s="216"/>
      <c r="P53" s="216"/>
      <c r="Q53" s="216"/>
      <c r="R53" s="216"/>
      <c r="S53" s="216"/>
      <c r="T53" s="216"/>
      <c r="U53" s="216"/>
      <c r="V53" s="216"/>
      <c r="W53" s="216"/>
      <c r="X53" s="216"/>
      <c r="Y53" s="216"/>
      <c r="Z53" s="216"/>
      <c r="AA53" s="216"/>
      <c r="AB53" s="216"/>
      <c r="AC53" s="216"/>
      <c r="AD53" s="216"/>
      <c r="AE53" s="216"/>
    </row>
    <row r="54" spans="1:31" ht="17.100000000000001" customHeight="1">
      <c r="A54" s="364" t="s">
        <v>471</v>
      </c>
      <c r="B54" s="722"/>
      <c r="C54" s="834"/>
      <c r="D54" s="723"/>
      <c r="E54" s="90"/>
      <c r="F54" s="216"/>
      <c r="G54" s="216"/>
      <c r="H54" s="216"/>
      <c r="I54" s="216"/>
      <c r="J54" s="216"/>
      <c r="K54" s="216"/>
      <c r="L54" s="216"/>
      <c r="M54" s="216"/>
      <c r="N54" s="216"/>
      <c r="O54" s="216"/>
      <c r="P54" s="216"/>
      <c r="Q54" s="216"/>
      <c r="R54" s="216"/>
      <c r="S54" s="216"/>
      <c r="T54" s="216"/>
      <c r="U54" s="216"/>
      <c r="V54" s="216"/>
      <c r="W54" s="216"/>
      <c r="X54" s="216"/>
      <c r="Y54" s="216"/>
      <c r="Z54" s="216"/>
      <c r="AA54" s="216"/>
      <c r="AB54" s="216"/>
      <c r="AC54" s="216"/>
      <c r="AD54" s="216"/>
      <c r="AE54" s="216"/>
    </row>
    <row r="55" spans="1:31" ht="17.100000000000001" customHeight="1">
      <c r="A55" s="367" t="s">
        <v>524</v>
      </c>
      <c r="B55" s="722"/>
      <c r="C55" s="834"/>
      <c r="D55" s="723"/>
      <c r="E55" s="90"/>
      <c r="F55" s="216"/>
      <c r="G55" s="216"/>
      <c r="H55" s="216"/>
      <c r="I55" s="216"/>
      <c r="J55" s="216"/>
      <c r="K55" s="216"/>
      <c r="L55" s="216"/>
      <c r="M55" s="216"/>
      <c r="N55" s="216"/>
      <c r="O55" s="216"/>
      <c r="P55" s="216"/>
      <c r="Q55" s="216"/>
      <c r="R55" s="216"/>
      <c r="S55" s="216"/>
      <c r="T55" s="216"/>
      <c r="U55" s="216"/>
      <c r="V55" s="216"/>
      <c r="W55" s="216"/>
      <c r="X55" s="216"/>
      <c r="Y55" s="216"/>
      <c r="Z55" s="216"/>
      <c r="AA55" s="216"/>
      <c r="AB55" s="216"/>
      <c r="AC55" s="216"/>
      <c r="AD55" s="216"/>
      <c r="AE55" s="216"/>
    </row>
    <row r="56" spans="1:31" ht="17.100000000000001" customHeight="1">
      <c r="A56" s="364" t="s">
        <v>472</v>
      </c>
      <c r="B56" s="722"/>
      <c r="C56" s="834"/>
      <c r="D56" s="723"/>
      <c r="E56" s="90"/>
      <c r="F56" s="216"/>
      <c r="G56" s="216"/>
      <c r="H56" s="216"/>
      <c r="I56" s="216"/>
      <c r="J56" s="216"/>
      <c r="K56" s="216"/>
      <c r="L56" s="216"/>
      <c r="M56" s="216"/>
      <c r="N56" s="216"/>
      <c r="O56" s="216"/>
      <c r="P56" s="216"/>
      <c r="Q56" s="216"/>
      <c r="R56" s="216"/>
      <c r="S56" s="216"/>
      <c r="T56" s="216"/>
      <c r="U56" s="216"/>
      <c r="V56" s="216"/>
      <c r="W56" s="216"/>
      <c r="X56" s="216"/>
      <c r="Y56" s="216"/>
      <c r="Z56" s="216"/>
      <c r="AA56" s="216"/>
      <c r="AB56" s="216"/>
      <c r="AC56" s="216"/>
      <c r="AD56" s="216"/>
      <c r="AE56" s="216"/>
    </row>
    <row r="57" spans="1:31" ht="17.100000000000001" customHeight="1">
      <c r="A57" s="367" t="s">
        <v>478</v>
      </c>
      <c r="B57" s="722"/>
      <c r="C57" s="834"/>
      <c r="D57" s="723"/>
      <c r="E57" s="90"/>
      <c r="F57" s="216"/>
      <c r="G57" s="216"/>
      <c r="H57" s="216"/>
      <c r="I57" s="216"/>
      <c r="J57" s="216"/>
      <c r="K57" s="216"/>
      <c r="L57" s="216"/>
      <c r="M57" s="216"/>
      <c r="N57" s="216"/>
      <c r="O57" s="216"/>
      <c r="P57" s="216"/>
      <c r="Q57" s="216"/>
      <c r="R57" s="216"/>
      <c r="S57" s="216"/>
      <c r="T57" s="216"/>
      <c r="U57" s="216"/>
      <c r="V57" s="216"/>
      <c r="W57" s="216"/>
      <c r="X57" s="216"/>
      <c r="Y57" s="216"/>
      <c r="Z57" s="216"/>
      <c r="AA57" s="216"/>
      <c r="AB57" s="216"/>
      <c r="AC57" s="216"/>
      <c r="AD57" s="216"/>
      <c r="AE57" s="216"/>
    </row>
    <row r="58" spans="1:31" ht="17.100000000000001" customHeight="1">
      <c r="A58" s="193" t="s">
        <v>698</v>
      </c>
      <c r="B58" s="836" t="s">
        <v>141</v>
      </c>
      <c r="C58" s="836"/>
      <c r="D58" s="836"/>
      <c r="E58" s="90"/>
      <c r="F58" s="216"/>
      <c r="G58" s="216"/>
      <c r="H58" s="216"/>
      <c r="I58" s="216"/>
      <c r="J58" s="216"/>
      <c r="K58" s="216"/>
      <c r="L58" s="216"/>
      <c r="M58" s="216"/>
      <c r="N58" s="216"/>
      <c r="O58" s="216"/>
      <c r="P58" s="216"/>
      <c r="Q58" s="216"/>
      <c r="R58" s="216"/>
      <c r="S58" s="216"/>
      <c r="T58" s="216"/>
      <c r="U58" s="216"/>
      <c r="V58" s="216"/>
      <c r="W58" s="216"/>
      <c r="X58" s="216"/>
      <c r="Y58" s="216"/>
      <c r="Z58" s="216"/>
      <c r="AA58" s="216"/>
      <c r="AB58" s="216"/>
      <c r="AC58" s="216"/>
      <c r="AD58" s="216"/>
      <c r="AE58" s="216"/>
    </row>
    <row r="59" spans="1:31" ht="17.100000000000001" customHeight="1">
      <c r="A59" s="38" t="s">
        <v>699</v>
      </c>
      <c r="B59" s="835" t="s">
        <v>142</v>
      </c>
      <c r="C59" s="835"/>
      <c r="D59" s="835"/>
      <c r="E59" s="90"/>
      <c r="F59" s="216"/>
      <c r="G59" s="216"/>
      <c r="H59" s="216"/>
      <c r="I59" s="216"/>
      <c r="J59" s="216"/>
      <c r="K59" s="216"/>
      <c r="L59" s="216"/>
      <c r="M59" s="216"/>
      <c r="N59" s="216"/>
      <c r="O59" s="216"/>
      <c r="P59" s="216"/>
      <c r="Q59" s="216"/>
      <c r="R59" s="216"/>
      <c r="S59" s="216"/>
      <c r="T59" s="216"/>
      <c r="U59" s="216"/>
      <c r="V59" s="216"/>
      <c r="W59" s="216"/>
      <c r="X59" s="216"/>
      <c r="Y59" s="216"/>
      <c r="Z59" s="216"/>
      <c r="AA59" s="216"/>
      <c r="AB59" s="216"/>
      <c r="AC59" s="216"/>
      <c r="AD59" s="216"/>
      <c r="AE59" s="216"/>
    </row>
    <row r="60" spans="1:31" ht="17.100000000000001" customHeight="1">
      <c r="A60" s="129"/>
      <c r="B60" s="835"/>
      <c r="C60" s="835"/>
      <c r="D60" s="835"/>
      <c r="E60" s="189"/>
      <c r="F60" s="216"/>
      <c r="G60" s="216"/>
      <c r="H60" s="216"/>
      <c r="I60" s="216"/>
      <c r="J60" s="216"/>
      <c r="K60" s="216"/>
      <c r="L60" s="216"/>
      <c r="M60" s="216"/>
      <c r="N60" s="216"/>
      <c r="O60" s="216"/>
      <c r="P60" s="216"/>
      <c r="Q60" s="216"/>
      <c r="R60" s="216"/>
      <c r="S60" s="216"/>
      <c r="T60" s="216"/>
      <c r="U60" s="216"/>
      <c r="V60" s="216"/>
      <c r="W60" s="216"/>
      <c r="X60" s="216"/>
      <c r="Y60" s="216"/>
      <c r="Z60" s="216"/>
      <c r="AA60" s="216"/>
      <c r="AB60" s="216"/>
      <c r="AC60" s="216"/>
      <c r="AD60" s="216"/>
      <c r="AE60" s="216"/>
    </row>
    <row r="61" spans="1:31" ht="17.100000000000001" customHeight="1">
      <c r="A61" s="122"/>
      <c r="B61" s="837"/>
      <c r="C61" s="837"/>
      <c r="D61" s="837"/>
      <c r="E61" s="190"/>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c r="AD61" s="216"/>
      <c r="AE61" s="216"/>
    </row>
    <row r="62" spans="1:31" ht="17.100000000000001" customHeight="1">
      <c r="A62" s="129" t="s">
        <v>700</v>
      </c>
      <c r="B62" s="832" t="s">
        <v>143</v>
      </c>
      <c r="C62" s="832"/>
      <c r="D62" s="832"/>
      <c r="E62" s="191"/>
      <c r="F62" s="216"/>
      <c r="G62" s="216"/>
      <c r="H62" s="216"/>
      <c r="I62" s="216"/>
      <c r="J62" s="216"/>
      <c r="K62" s="216"/>
      <c r="L62" s="216"/>
      <c r="M62" s="216"/>
      <c r="N62" s="216"/>
      <c r="O62" s="216"/>
      <c r="P62" s="216"/>
      <c r="Q62" s="216"/>
      <c r="R62" s="216"/>
      <c r="S62" s="216"/>
      <c r="T62" s="216"/>
      <c r="U62" s="216"/>
      <c r="V62" s="216"/>
      <c r="W62" s="216"/>
      <c r="X62" s="216"/>
      <c r="Y62" s="216"/>
      <c r="Z62" s="216"/>
      <c r="AA62" s="216"/>
      <c r="AB62" s="216"/>
      <c r="AC62" s="216"/>
      <c r="AD62" s="216"/>
      <c r="AE62" s="216"/>
    </row>
    <row r="63" spans="1:31" ht="17.100000000000001" customHeight="1">
      <c r="A63" s="129"/>
      <c r="B63" s="835" t="s">
        <v>173</v>
      </c>
      <c r="C63" s="835"/>
      <c r="D63" s="835"/>
      <c r="E63" s="189"/>
      <c r="F63" s="216"/>
      <c r="G63" s="216"/>
      <c r="H63" s="216"/>
      <c r="I63" s="216"/>
      <c r="J63" s="216"/>
      <c r="K63" s="216"/>
      <c r="L63" s="216"/>
      <c r="M63" s="216"/>
      <c r="N63" s="216"/>
      <c r="O63" s="216"/>
      <c r="P63" s="216"/>
      <c r="Q63" s="216"/>
      <c r="R63" s="216"/>
      <c r="S63" s="216"/>
      <c r="T63" s="216"/>
      <c r="U63" s="216"/>
      <c r="V63" s="216"/>
      <c r="W63" s="216"/>
      <c r="X63" s="216"/>
      <c r="Y63" s="216"/>
      <c r="Z63" s="216"/>
      <c r="AA63" s="216"/>
      <c r="AB63" s="216"/>
      <c r="AC63" s="216"/>
      <c r="AD63" s="216"/>
      <c r="AE63" s="216"/>
    </row>
    <row r="64" spans="1:31" ht="17.100000000000001" customHeight="1">
      <c r="A64" s="38" t="s">
        <v>701</v>
      </c>
      <c r="B64" s="843" t="s">
        <v>153</v>
      </c>
      <c r="C64" s="844"/>
      <c r="D64" s="845"/>
      <c r="E64" s="192"/>
      <c r="F64" s="216"/>
      <c r="G64" s="216"/>
      <c r="H64" s="216"/>
      <c r="I64" s="216"/>
      <c r="J64" s="216"/>
      <c r="K64" s="216"/>
      <c r="L64" s="216"/>
      <c r="M64" s="216"/>
      <c r="N64" s="216"/>
      <c r="O64" s="216"/>
      <c r="P64" s="216"/>
      <c r="Q64" s="216"/>
      <c r="R64" s="216"/>
      <c r="S64" s="216"/>
      <c r="T64" s="216"/>
      <c r="U64" s="216"/>
      <c r="V64" s="216"/>
      <c r="W64" s="216"/>
      <c r="X64" s="216"/>
      <c r="Y64" s="216"/>
      <c r="Z64" s="216"/>
      <c r="AA64" s="216"/>
      <c r="AB64" s="216"/>
      <c r="AC64" s="216"/>
      <c r="AD64" s="216"/>
      <c r="AE64" s="216"/>
    </row>
    <row r="65" spans="1:31" ht="17.100000000000001" customHeight="1">
      <c r="A65" s="129"/>
      <c r="B65" s="835" t="s">
        <v>144</v>
      </c>
      <c r="C65" s="835"/>
      <c r="D65" s="835"/>
      <c r="E65" s="189"/>
      <c r="F65" s="216"/>
      <c r="G65" s="216"/>
      <c r="H65" s="216"/>
      <c r="I65" s="216"/>
      <c r="J65" s="216"/>
      <c r="K65" s="216"/>
      <c r="L65" s="216"/>
      <c r="M65" s="216"/>
      <c r="N65" s="216"/>
      <c r="O65" s="216"/>
      <c r="P65" s="216"/>
      <c r="Q65" s="216"/>
      <c r="R65" s="216"/>
      <c r="S65" s="216"/>
      <c r="T65" s="216"/>
      <c r="U65" s="216"/>
      <c r="V65" s="216"/>
      <c r="W65" s="216"/>
      <c r="X65" s="216"/>
      <c r="Y65" s="216"/>
      <c r="Z65" s="216"/>
      <c r="AA65" s="216"/>
      <c r="AB65" s="216"/>
      <c r="AC65" s="216"/>
      <c r="AD65" s="216"/>
      <c r="AE65" s="216"/>
    </row>
    <row r="66" spans="1:31" ht="17.100000000000001" customHeight="1">
      <c r="A66" s="129"/>
      <c r="B66" s="835" t="s">
        <v>145</v>
      </c>
      <c r="C66" s="835"/>
      <c r="D66" s="835"/>
      <c r="E66" s="189"/>
      <c r="F66" s="216"/>
      <c r="G66" s="216"/>
      <c r="H66" s="216"/>
      <c r="I66" s="216"/>
      <c r="J66" s="216"/>
      <c r="K66" s="216"/>
      <c r="L66" s="216"/>
      <c r="M66" s="216"/>
      <c r="N66" s="216"/>
      <c r="O66" s="216"/>
      <c r="P66" s="216"/>
      <c r="Q66" s="216"/>
      <c r="R66" s="216"/>
      <c r="S66" s="216"/>
      <c r="T66" s="216"/>
      <c r="U66" s="216"/>
      <c r="V66" s="216"/>
      <c r="W66" s="216"/>
      <c r="X66" s="216"/>
      <c r="Y66" s="216"/>
      <c r="Z66" s="216"/>
      <c r="AA66" s="216"/>
      <c r="AB66" s="216"/>
      <c r="AC66" s="216"/>
      <c r="AD66" s="216"/>
      <c r="AE66" s="216"/>
    </row>
    <row r="67" spans="1:31" ht="17.100000000000001" customHeight="1">
      <c r="A67" s="122"/>
      <c r="B67" s="837" t="s">
        <v>146</v>
      </c>
      <c r="C67" s="837"/>
      <c r="D67" s="837"/>
      <c r="E67" s="190"/>
      <c r="F67" s="216"/>
      <c r="G67" s="216"/>
      <c r="H67" s="216"/>
      <c r="I67" s="216"/>
      <c r="J67" s="216"/>
      <c r="K67" s="216"/>
      <c r="L67" s="216"/>
      <c r="M67" s="216"/>
      <c r="N67" s="216"/>
      <c r="O67" s="216"/>
      <c r="P67" s="216"/>
      <c r="Q67" s="216"/>
      <c r="R67" s="216"/>
      <c r="S67" s="216"/>
      <c r="T67" s="216"/>
      <c r="U67" s="216"/>
      <c r="V67" s="216"/>
      <c r="W67" s="216"/>
      <c r="X67" s="216"/>
      <c r="Y67" s="216"/>
      <c r="Z67" s="216"/>
      <c r="AA67" s="216"/>
      <c r="AB67" s="216"/>
      <c r="AC67" s="216"/>
      <c r="AD67" s="216"/>
      <c r="AE67" s="216"/>
    </row>
    <row r="68" spans="1:31" ht="17.100000000000001" customHeight="1">
      <c r="A68" s="38" t="s">
        <v>160</v>
      </c>
      <c r="B68" s="838" t="s">
        <v>147</v>
      </c>
      <c r="C68" s="838"/>
      <c r="D68" s="838"/>
      <c r="E68" s="192"/>
      <c r="F68" s="216"/>
      <c r="G68" s="216"/>
      <c r="H68" s="216"/>
      <c r="I68" s="216"/>
      <c r="J68" s="216"/>
      <c r="K68" s="216"/>
      <c r="L68" s="216"/>
      <c r="M68" s="216"/>
      <c r="N68" s="216"/>
      <c r="O68" s="216"/>
      <c r="P68" s="216"/>
      <c r="Q68" s="216"/>
      <c r="R68" s="216"/>
      <c r="S68" s="216"/>
      <c r="T68" s="216"/>
      <c r="U68" s="216"/>
      <c r="V68" s="216"/>
      <c r="W68" s="216"/>
      <c r="X68" s="216"/>
      <c r="Y68" s="216"/>
      <c r="Z68" s="216"/>
      <c r="AA68" s="216"/>
      <c r="AB68" s="216"/>
      <c r="AC68" s="216"/>
      <c r="AD68" s="216"/>
      <c r="AE68" s="216"/>
    </row>
    <row r="69" spans="1:31" ht="17.100000000000001" customHeight="1">
      <c r="A69" s="129"/>
      <c r="B69" s="835" t="s">
        <v>148</v>
      </c>
      <c r="C69" s="835"/>
      <c r="D69" s="835"/>
      <c r="E69" s="189"/>
      <c r="F69" s="216"/>
      <c r="G69" s="216"/>
      <c r="H69" s="216"/>
      <c r="I69" s="216"/>
      <c r="J69" s="216"/>
      <c r="K69" s="216"/>
      <c r="L69" s="216"/>
      <c r="M69" s="216"/>
      <c r="N69" s="216"/>
      <c r="O69" s="216"/>
      <c r="P69" s="216"/>
      <c r="Q69" s="216"/>
      <c r="R69" s="216"/>
      <c r="S69" s="216"/>
      <c r="T69" s="216"/>
      <c r="U69" s="216"/>
      <c r="V69" s="216"/>
      <c r="W69" s="216"/>
      <c r="X69" s="216"/>
      <c r="Y69" s="216"/>
      <c r="Z69" s="216"/>
      <c r="AA69" s="216"/>
      <c r="AB69" s="216"/>
      <c r="AC69" s="216"/>
      <c r="AD69" s="216"/>
      <c r="AE69" s="216"/>
    </row>
    <row r="70" spans="1:31" ht="17.100000000000001" customHeight="1">
      <c r="A70" s="129"/>
      <c r="B70" s="835" t="s">
        <v>149</v>
      </c>
      <c r="C70" s="835"/>
      <c r="D70" s="835"/>
      <c r="E70" s="189"/>
      <c r="F70" s="216"/>
      <c r="G70" s="216"/>
      <c r="H70" s="216"/>
      <c r="I70" s="216"/>
      <c r="J70" s="216"/>
      <c r="K70" s="216"/>
      <c r="L70" s="216"/>
      <c r="M70" s="216"/>
      <c r="N70" s="216"/>
      <c r="O70" s="216"/>
      <c r="P70" s="216"/>
      <c r="Q70" s="216"/>
      <c r="R70" s="216"/>
      <c r="S70" s="216"/>
      <c r="T70" s="216"/>
      <c r="U70" s="216"/>
      <c r="V70" s="216"/>
      <c r="W70" s="216"/>
      <c r="X70" s="216"/>
      <c r="Y70" s="216"/>
      <c r="Z70" s="216"/>
      <c r="AA70" s="216"/>
      <c r="AB70" s="216"/>
      <c r="AC70" s="216"/>
      <c r="AD70" s="216"/>
      <c r="AE70" s="216"/>
    </row>
    <row r="71" spans="1:31" ht="17.100000000000001" customHeight="1">
      <c r="A71" s="129"/>
      <c r="B71" s="835"/>
      <c r="C71" s="835"/>
      <c r="D71" s="835"/>
      <c r="E71" s="189"/>
      <c r="F71" s="216"/>
      <c r="G71" s="216"/>
      <c r="H71" s="216"/>
      <c r="I71" s="216"/>
      <c r="J71" s="216"/>
      <c r="K71" s="216"/>
      <c r="L71" s="216"/>
      <c r="M71" s="216"/>
      <c r="N71" s="216"/>
      <c r="O71" s="216"/>
      <c r="P71" s="216"/>
      <c r="Q71" s="216"/>
      <c r="R71" s="216"/>
      <c r="S71" s="216"/>
      <c r="T71" s="216"/>
      <c r="U71" s="216"/>
      <c r="V71" s="216"/>
      <c r="W71" s="216"/>
      <c r="X71" s="216"/>
      <c r="Y71" s="216"/>
      <c r="Z71" s="216"/>
      <c r="AA71" s="216"/>
      <c r="AB71" s="216"/>
      <c r="AC71" s="216"/>
      <c r="AD71" s="216"/>
      <c r="AE71" s="216"/>
    </row>
    <row r="72" spans="1:31" ht="17.100000000000001" customHeight="1">
      <c r="A72" s="129"/>
      <c r="B72" s="835"/>
      <c r="C72" s="835"/>
      <c r="D72" s="835"/>
      <c r="E72" s="189"/>
      <c r="F72" s="216"/>
      <c r="G72" s="216"/>
      <c r="H72" s="223">
        <v>2</v>
      </c>
      <c r="I72" s="216"/>
      <c r="J72" s="216"/>
      <c r="K72" s="216"/>
      <c r="L72" s="216"/>
      <c r="M72" s="216"/>
      <c r="N72" s="216"/>
      <c r="O72" s="216"/>
      <c r="P72" s="216"/>
      <c r="Q72" s="216"/>
      <c r="R72" s="216"/>
      <c r="S72" s="216"/>
      <c r="T72" s="216"/>
      <c r="U72" s="216"/>
      <c r="V72" s="216"/>
      <c r="W72" s="216"/>
      <c r="X72" s="216"/>
      <c r="Y72" s="216"/>
      <c r="Z72" s="216"/>
      <c r="AA72" s="216"/>
      <c r="AB72" s="216"/>
      <c r="AC72" s="216"/>
      <c r="AD72" s="216"/>
      <c r="AE72" s="216"/>
    </row>
    <row r="73" spans="1:31" ht="17.100000000000001" customHeight="1">
      <c r="A73" s="129"/>
      <c r="B73" s="835" t="s">
        <v>150</v>
      </c>
      <c r="C73" s="835"/>
      <c r="D73" s="835"/>
      <c r="E73" s="189"/>
      <c r="F73" s="216"/>
      <c r="G73" s="216"/>
      <c r="H73" s="216"/>
      <c r="I73" s="216"/>
      <c r="J73" s="216"/>
      <c r="K73" s="216"/>
      <c r="L73" s="216"/>
      <c r="M73" s="216"/>
      <c r="N73" s="216"/>
      <c r="O73" s="216"/>
      <c r="P73" s="216"/>
      <c r="Q73" s="216"/>
      <c r="R73" s="216"/>
      <c r="S73" s="216"/>
      <c r="T73" s="216"/>
      <c r="U73" s="216"/>
      <c r="V73" s="216"/>
      <c r="W73" s="216"/>
      <c r="X73" s="216"/>
      <c r="Y73" s="216"/>
      <c r="Z73" s="104"/>
      <c r="AA73" s="104"/>
      <c r="AB73" s="104"/>
    </row>
    <row r="74" spans="1:31" ht="17.100000000000001" customHeight="1">
      <c r="A74" s="129"/>
      <c r="B74" s="835" t="s">
        <v>151</v>
      </c>
      <c r="C74" s="835"/>
      <c r="D74" s="835"/>
      <c r="E74" s="189"/>
      <c r="Z74" s="104"/>
      <c r="AA74" s="104"/>
      <c r="AB74" s="104"/>
    </row>
    <row r="75" spans="1:31" ht="18.95" customHeight="1">
      <c r="A75" s="129"/>
      <c r="B75" s="840" t="s">
        <v>151</v>
      </c>
      <c r="C75" s="841"/>
      <c r="D75" s="842"/>
      <c r="E75" s="204" t="str">
        <f>IF(H72=1,"Saving Account","Current Account")</f>
        <v>Current Account</v>
      </c>
      <c r="Z75" s="104"/>
      <c r="AA75" s="104"/>
      <c r="AB75" s="104"/>
    </row>
    <row r="76" spans="1:31" ht="33" customHeight="1">
      <c r="A76" s="96" t="s">
        <v>161</v>
      </c>
      <c r="B76" s="839" t="s">
        <v>152</v>
      </c>
      <c r="C76" s="839"/>
      <c r="D76" s="839"/>
      <c r="E76" s="90"/>
    </row>
    <row r="77" spans="1:31" ht="48" customHeight="1">
      <c r="A77" s="96" t="s">
        <v>162</v>
      </c>
      <c r="B77" s="839" t="s">
        <v>164</v>
      </c>
      <c r="C77" s="839"/>
      <c r="D77" s="839"/>
      <c r="E77" s="90"/>
    </row>
    <row r="78" spans="1:31" ht="50.25" customHeight="1">
      <c r="A78" s="759" t="s">
        <v>163</v>
      </c>
      <c r="B78" s="759"/>
      <c r="C78" s="759"/>
      <c r="D78" s="759"/>
      <c r="E78" s="759"/>
    </row>
    <row r="79" spans="1:31" ht="23.25" customHeight="1">
      <c r="A79" s="520"/>
      <c r="B79" s="520"/>
      <c r="C79" s="520"/>
      <c r="D79" s="520"/>
      <c r="E79" s="520"/>
    </row>
    <row r="80" spans="1:31" ht="13.5" customHeight="1">
      <c r="A80" s="852" t="s">
        <v>702</v>
      </c>
      <c r="B80" s="852"/>
      <c r="C80" s="852"/>
      <c r="D80" s="852"/>
      <c r="E80" s="852"/>
      <c r="F80" s="87"/>
      <c r="G80" s="87"/>
      <c r="H80" s="87"/>
      <c r="I80" s="87"/>
      <c r="J80" s="87"/>
      <c r="K80" s="87"/>
      <c r="L80" s="87"/>
      <c r="M80" s="87"/>
      <c r="N80" s="87"/>
      <c r="O80" s="87"/>
      <c r="P80" s="87"/>
      <c r="Q80" s="87"/>
      <c r="R80" s="87"/>
      <c r="S80" s="87"/>
      <c r="T80" s="87"/>
      <c r="U80" s="87"/>
      <c r="V80" s="87"/>
      <c r="W80" s="87"/>
      <c r="X80" s="87"/>
      <c r="Y80" s="87"/>
      <c r="Z80" s="87"/>
      <c r="AA80" s="87"/>
      <c r="AB80" s="87"/>
      <c r="AC80" s="87"/>
      <c r="AD80" s="87"/>
      <c r="AE80" s="87"/>
    </row>
    <row r="81" spans="1:5" ht="16.5" customHeight="1">
      <c r="A81" s="505"/>
      <c r="B81" s="505"/>
      <c r="C81" s="505"/>
      <c r="D81" s="505"/>
      <c r="E81" s="505"/>
    </row>
    <row r="82" spans="1:5" ht="16.5" customHeight="1">
      <c r="A82" s="678" t="s">
        <v>703</v>
      </c>
      <c r="B82" s="678"/>
      <c r="C82" s="678"/>
      <c r="D82" s="678"/>
      <c r="E82" s="678"/>
    </row>
    <row r="83" spans="1:5" ht="4.5" customHeight="1">
      <c r="A83" s="505"/>
      <c r="B83" s="505"/>
      <c r="C83" s="505"/>
      <c r="D83" s="505"/>
      <c r="E83" s="505"/>
    </row>
    <row r="84" spans="1:5" ht="16.5" customHeight="1">
      <c r="A84" s="678" t="s">
        <v>704</v>
      </c>
      <c r="B84" s="678"/>
      <c r="C84" s="678"/>
      <c r="D84" s="678"/>
      <c r="E84" s="678"/>
    </row>
    <row r="85" spans="1:5" ht="9.75" customHeight="1">
      <c r="A85" s="505"/>
      <c r="B85" s="505"/>
      <c r="C85" s="505"/>
      <c r="D85" s="505"/>
      <c r="E85" s="505"/>
    </row>
    <row r="86" spans="1:5" ht="16.5" customHeight="1">
      <c r="A86" s="678" t="s">
        <v>705</v>
      </c>
      <c r="B86" s="678"/>
      <c r="C86" s="678"/>
      <c r="D86" s="678"/>
      <c r="E86" s="678"/>
    </row>
    <row r="87" spans="1:5" ht="9" customHeight="1">
      <c r="A87" s="505"/>
      <c r="B87" s="505"/>
      <c r="C87" s="505"/>
      <c r="D87" s="505"/>
      <c r="E87" s="505"/>
    </row>
    <row r="88" spans="1:5" ht="16.5" customHeight="1">
      <c r="A88" s="678" t="s">
        <v>706</v>
      </c>
      <c r="B88" s="678"/>
      <c r="C88" s="678"/>
      <c r="D88" s="678"/>
      <c r="E88" s="678"/>
    </row>
    <row r="89" spans="1:5" ht="9" customHeight="1">
      <c r="A89" s="505"/>
      <c r="B89" s="505"/>
      <c r="C89" s="505"/>
      <c r="D89" s="505"/>
      <c r="E89" s="505"/>
    </row>
    <row r="90" spans="1:5" ht="42" customHeight="1">
      <c r="A90" s="678" t="s">
        <v>707</v>
      </c>
      <c r="B90" s="678"/>
      <c r="C90" s="678"/>
      <c r="D90" s="678"/>
      <c r="E90" s="678"/>
    </row>
    <row r="91" spans="1:5" ht="10.5" customHeight="1">
      <c r="D91" s="49"/>
    </row>
    <row r="92" spans="1:5" ht="24.95" customHeight="1">
      <c r="A92" s="24" t="s">
        <v>6</v>
      </c>
      <c r="B92" s="110" t="str">
        <f>'Attach 3(JV)'!B24</f>
        <v>--</v>
      </c>
      <c r="D92" s="49" t="s">
        <v>4</v>
      </c>
      <c r="E92" s="282" t="str">
        <f>'Attach 3(JV)'!E24</f>
        <v/>
      </c>
    </row>
    <row r="93" spans="1:5" ht="34.5" customHeight="1">
      <c r="A93" s="24" t="s">
        <v>7</v>
      </c>
      <c r="B93" s="282" t="str">
        <f>'Attach 3(JV)'!B25</f>
        <v/>
      </c>
      <c r="D93" s="49" t="s">
        <v>5</v>
      </c>
      <c r="E93" s="282" t="str">
        <f>'Attach 3(JV)'!E25</f>
        <v/>
      </c>
    </row>
    <row r="94" spans="1:5" ht="24.95" customHeight="1">
      <c r="D94" s="49"/>
      <c r="E94" s="74"/>
    </row>
    <row r="95" spans="1:5" ht="48" customHeight="1">
      <c r="A95" s="26"/>
    </row>
    <row r="96" spans="1:5" ht="96" customHeight="1"/>
    <row r="97" spans="1:1" ht="20.100000000000001" customHeight="1">
      <c r="A97" s="26"/>
    </row>
    <row r="98" spans="1:1" ht="46.5" customHeight="1"/>
    <row r="99" spans="1:1" ht="20.100000000000001" customHeight="1">
      <c r="A99" s="26"/>
    </row>
    <row r="100" spans="1:1" ht="20.100000000000001" customHeight="1"/>
    <row r="101" spans="1:1" ht="20.100000000000001" customHeight="1">
      <c r="A101" s="26"/>
    </row>
    <row r="102" spans="1:1" ht="20.100000000000001" customHeight="1"/>
    <row r="103" spans="1:1" ht="20.100000000000001" customHeight="1"/>
    <row r="104" spans="1:1" ht="20.100000000000001" customHeight="1"/>
    <row r="105" spans="1:1" ht="20.100000000000001" customHeight="1"/>
    <row r="121" ht="62.25" customHeight="1"/>
    <row r="123" ht="57" customHeight="1"/>
    <row r="125" ht="40.5" customHeight="1"/>
  </sheetData>
  <sheetProtection algorithmName="SHA-512" hashValue="SCeM3Nq0RQy0/Wj7IWSu2mKf7H9AsXOaGUGdi2C9ah7YK7pDWupv0jAaEEHKD63xXentch382Ymh2BCgQR7WSg==" saltValue="f8nIZ/so6eFAjrV4uiW36w==" spinCount="100000" sheet="1" formatColumns="0" formatRows="0" selectLockedCells="1"/>
  <customSheetViews>
    <customSheetView guid="{314A5725-88EF-4305-ADB5-71C2C0715870}" showPageBreaks="1" showGridLines="0" fitToPage="1" printArea="1" hiddenRows="1" hiddenColumns="1" view="pageBreakPreview" topLeftCell="A41">
      <selection activeCell="E20" sqref="E20"/>
      <rowBreaks count="1" manualBreakCount="1">
        <brk id="34"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28">
      <selection activeCell="E28" sqref="E28"/>
      <rowBreaks count="1" manualBreakCount="1">
        <brk id="33" max="4" man="1"/>
      </rowBreaks>
      <pageMargins left="0.75" right="0.63" top="0.57999999999999996" bottom="0.6" header="0.34" footer="0.35"/>
      <pageSetup scale="89" fitToHeight="0" orientation="portrait" r:id="rId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BA86FE7A-199D-4ABD-A444-AE6BFDF4BCC9}" showPageBreaks="1" showGridLines="0" fitToPage="1" printArea="1" hiddenRows="1" hiddenColumns="1" view="pageBreakPreview" topLeftCell="A40">
      <selection activeCell="E53" sqref="E53"/>
      <rowBreaks count="2" manualBreakCount="2">
        <brk id="33" max="4" man="1"/>
        <brk id="59" max="4" man="1"/>
      </rowBreaks>
      <pageMargins left="0.75" right="0.63" top="0.57999999999999996" bottom="0.6" header="0.34" footer="0.35"/>
      <pageSetup scale="89" fitToHeight="0" orientation="portrait" r:id="rId4"/>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23"/>
      <headerFooter alignWithMargins="0">
        <oddFooter>&amp;R&amp;"Book Antiqua,Bold"&amp;8 Page &amp;P of &amp;N</oddFooter>
      </headerFooter>
    </customSheetView>
    <customSheetView guid="{347D9A5E-5167-4CD7-A121-BEAF211F64E4}" showPageBreaks="1" showGridLines="0" fitToPage="1" printArea="1" hiddenRows="1" hiddenColumns="1" view="pageBreakPreview">
      <selection activeCell="E20" sqref="E20"/>
      <rowBreaks count="2" manualBreakCount="2">
        <brk id="33" max="4" man="1"/>
        <brk id="59" max="4" man="1"/>
      </rowBreaks>
      <pageMargins left="0.75" right="0.63" top="0.57999999999999996" bottom="0.6" header="0.34" footer="0.35"/>
      <pageSetup scale="88" fitToHeight="0" orientation="portrait" r:id="rId24"/>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38">
      <selection activeCell="B53" sqref="B53:D53"/>
      <rowBreaks count="1" manualBreakCount="1">
        <brk id="33" max="4" man="1"/>
      </rowBreaks>
      <pageMargins left="0.75" right="0.63" top="0.57999999999999996" bottom="0.6" header="0.34" footer="0.35"/>
      <pageSetup scale="88" fitToHeight="0" orientation="portrait" r:id="rId25"/>
      <headerFooter alignWithMargins="0">
        <oddFooter>&amp;R&amp;"Book Antiqua,Bold"&amp;8 Page &amp;P of &amp;N</oddFooter>
      </headerFooter>
    </customSheetView>
    <customSheetView guid="{7706378E-40E2-4583-90AF-E6E1DCB3696C}" showPageBreaks="1" showGridLines="0" fitToPage="1" printArea="1" hiddenRows="1" hiddenColumns="1" view="pageBreakPreview">
      <selection activeCell="E20" sqref="E20"/>
      <rowBreaks count="1" manualBreakCount="1">
        <brk id="34" max="4" man="1"/>
      </rowBreaks>
      <pageMargins left="0.75" right="0.63" top="0.57999999999999996" bottom="0.6" header="0.34" footer="0.35"/>
      <pageSetup scale="88" fitToHeight="0" orientation="portrait" r:id="rId26"/>
      <headerFooter alignWithMargins="0">
        <oddFooter>&amp;R&amp;"Book Antiqua,Bold"&amp;8 Page &amp;P of &amp;N</oddFooter>
      </headerFooter>
    </customSheetView>
  </customSheetViews>
  <mergeCells count="75">
    <mergeCell ref="A80:E80"/>
    <mergeCell ref="A82:E82"/>
    <mergeCell ref="A84:E84"/>
    <mergeCell ref="A86:E86"/>
    <mergeCell ref="A88:E88"/>
    <mergeCell ref="A90:E90"/>
    <mergeCell ref="B17:E17"/>
    <mergeCell ref="A22:E22"/>
    <mergeCell ref="B25:E25"/>
    <mergeCell ref="A3:E3"/>
    <mergeCell ref="A5:E5"/>
    <mergeCell ref="A8:D8"/>
    <mergeCell ref="B10:D10"/>
    <mergeCell ref="B11:D11"/>
    <mergeCell ref="B18:E18"/>
    <mergeCell ref="B14:D14"/>
    <mergeCell ref="B12:D12"/>
    <mergeCell ref="A9:B9"/>
    <mergeCell ref="B13:D13"/>
    <mergeCell ref="B34:D34"/>
    <mergeCell ref="B35:D35"/>
    <mergeCell ref="B31:D31"/>
    <mergeCell ref="B26:E26"/>
    <mergeCell ref="B27:D27"/>
    <mergeCell ref="B32:D32"/>
    <mergeCell ref="B33:D33"/>
    <mergeCell ref="B28:D28"/>
    <mergeCell ref="B29:D29"/>
    <mergeCell ref="B30:D30"/>
    <mergeCell ref="B77:D77"/>
    <mergeCell ref="B66:D66"/>
    <mergeCell ref="B75:D75"/>
    <mergeCell ref="B52:D52"/>
    <mergeCell ref="B58:D58"/>
    <mergeCell ref="B64:D64"/>
    <mergeCell ref="B65:D65"/>
    <mergeCell ref="B59:D59"/>
    <mergeCell ref="B61:D61"/>
    <mergeCell ref="B43:D43"/>
    <mergeCell ref="B36:D36"/>
    <mergeCell ref="B37:D37"/>
    <mergeCell ref="A78:E78"/>
    <mergeCell ref="B67:D67"/>
    <mergeCell ref="B68:D68"/>
    <mergeCell ref="B69:D69"/>
    <mergeCell ref="B70:D70"/>
    <mergeCell ref="B76:D76"/>
    <mergeCell ref="B71:D71"/>
    <mergeCell ref="B49:D49"/>
    <mergeCell ref="B57:D57"/>
    <mergeCell ref="B72:D72"/>
    <mergeCell ref="B73:D73"/>
    <mergeCell ref="B74:D74"/>
    <mergeCell ref="B63:D63"/>
    <mergeCell ref="A1:D1"/>
    <mergeCell ref="B62:D62"/>
    <mergeCell ref="B50:D50"/>
    <mergeCell ref="B51:D51"/>
    <mergeCell ref="B53:D53"/>
    <mergeCell ref="B54:D54"/>
    <mergeCell ref="B55:D55"/>
    <mergeCell ref="B56:D56"/>
    <mergeCell ref="B44:D44"/>
    <mergeCell ref="B45:D45"/>
    <mergeCell ref="B46:D46"/>
    <mergeCell ref="B60:D60"/>
    <mergeCell ref="B47:D47"/>
    <mergeCell ref="B48:D48"/>
    <mergeCell ref="B42:D42"/>
    <mergeCell ref="A38:A39"/>
    <mergeCell ref="B38:D38"/>
    <mergeCell ref="E38:E39"/>
    <mergeCell ref="B39:D39"/>
    <mergeCell ref="B40:D40"/>
    <mergeCell ref="B41:D41"/>
  </mergeCells>
  <dataValidations count="3">
    <dataValidation type="list" allowBlank="1" showInputMessage="1" showErrorMessage="1" sqref="E20:E21 E23">
      <formula1>"Yes, No"</formula1>
    </dataValidation>
    <dataValidation type="list" allowBlank="1" showInputMessage="1" showErrorMessage="1" sqref="E74">
      <formula1>$Z$73:$Z$74</formula1>
    </dataValidation>
    <dataValidation type="list" allowBlank="1" showInputMessage="1" showErrorMessage="1" sqref="E42 E40">
      <formula1>$J$36:$J$37</formula1>
    </dataValidation>
  </dataValidations>
  <pageMargins left="0.75" right="0.63" top="0.57999999999999996" bottom="0.6" header="0.34" footer="0.35"/>
  <pageSetup scale="88" fitToHeight="0" orientation="portrait" r:id="rId27"/>
  <headerFooter alignWithMargins="0">
    <oddFooter>&amp;R&amp;"Book Antiqua,Bold"&amp;8 Page &amp;P of &amp;N</oddFooter>
  </headerFooter>
  <rowBreaks count="1" manualBreakCount="1">
    <brk id="34" max="4" man="1"/>
  </rowBreaks>
  <drawing r:id="rId28"/>
  <legacyDrawing r:id="rId29"/>
  <mc:AlternateContent xmlns:mc="http://schemas.openxmlformats.org/markup-compatibility/2006">
    <mc:Choice Requires="x14">
      <controls>
        <mc:AlternateContent xmlns:mc="http://schemas.openxmlformats.org/markup-compatibility/2006">
          <mc:Choice Requires="x14">
            <control shapeId="24577" r:id="rId30" name="Option Button 1">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4578" r:id="rId31" name="Option Button 2">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indexed="10"/>
  </sheetPr>
  <dimension ref="A1:BB90"/>
  <sheetViews>
    <sheetView showGridLines="0" showZeros="0" view="pageBreakPreview" topLeftCell="A49" zoomScaleSheetLayoutView="100" workbookViewId="0">
      <selection activeCell="E78" sqref="E78:E79"/>
    </sheetView>
  </sheetViews>
  <sheetFormatPr defaultRowHeight="16.5"/>
  <cols>
    <col min="1" max="1" width="12.140625" style="17" customWidth="1"/>
    <col min="2" max="2" width="18.140625" style="17" customWidth="1"/>
    <col min="3" max="5" width="7.42578125" style="17" customWidth="1"/>
    <col min="6" max="8" width="7.42578125" style="12" customWidth="1"/>
    <col min="9" max="12" width="7.42578125" style="13" customWidth="1"/>
    <col min="13" max="54" width="9.140625" style="87"/>
    <col min="55" max="16384" width="9.140625" style="13"/>
  </cols>
  <sheetData>
    <row r="1" spans="1:26" ht="28.5" customHeight="1">
      <c r="A1" s="674" t="str">
        <f>'Attach 3(JV)'!A1</f>
        <v>Specification No. :5002002280/SUB-STATION(EXCLUDIN/DOM/A06-CC CS -7</v>
      </c>
      <c r="B1" s="674"/>
      <c r="C1" s="674"/>
      <c r="D1" s="674"/>
      <c r="E1" s="674"/>
      <c r="F1" s="674"/>
      <c r="G1" s="674"/>
      <c r="H1" s="682" t="str">
        <f>"Attachment-16 " &amp; 'Attach 3(JV)'!AT1</f>
        <v xml:space="preserve">Attachment-16 </v>
      </c>
      <c r="I1" s="682"/>
      <c r="J1" s="682"/>
      <c r="K1" s="682"/>
      <c r="L1" s="682"/>
    </row>
    <row r="2" spans="1:26" ht="11.25" customHeight="1">
      <c r="Z2" s="156">
        <f>'Attach 3(JV)'!Z2</f>
        <v>0</v>
      </c>
    </row>
    <row r="3" spans="1:26" ht="84.75" customHeight="1">
      <c r="A3" s="730" t="str">
        <f>'Attach 3(JV)'!A3</f>
        <v xml:space="preserve">
765kV AIS Substation Extension Package (SS-91) under Transmission Network Expansion in Gujarat to increase its ATC from ISTS: Part C.
</v>
      </c>
      <c r="B3" s="731"/>
      <c r="C3" s="731"/>
      <c r="D3" s="731"/>
      <c r="E3" s="731"/>
      <c r="F3" s="731"/>
      <c r="G3" s="731"/>
      <c r="H3" s="731"/>
      <c r="I3" s="731"/>
      <c r="J3" s="731"/>
      <c r="K3" s="731"/>
      <c r="L3" s="731"/>
    </row>
    <row r="4" spans="1:26" ht="15.95" customHeight="1">
      <c r="A4" s="16"/>
      <c r="H4" s="18"/>
      <c r="I4" s="2"/>
    </row>
    <row r="5" spans="1:26" ht="20.100000000000001" customHeight="1">
      <c r="A5" s="666" t="s">
        <v>8</v>
      </c>
      <c r="B5" s="666"/>
      <c r="C5" s="666"/>
      <c r="D5" s="666"/>
      <c r="E5" s="666"/>
      <c r="F5" s="666"/>
      <c r="G5" s="666"/>
      <c r="H5" s="666"/>
      <c r="I5" s="666"/>
      <c r="J5" s="666"/>
      <c r="K5" s="666"/>
      <c r="L5" s="666"/>
    </row>
    <row r="6" spans="1:26" ht="15.95" customHeight="1">
      <c r="A6" s="20"/>
      <c r="H6" s="18"/>
      <c r="I6" s="4"/>
    </row>
    <row r="7" spans="1:26" ht="20.100000000000001" customHeight="1">
      <c r="A7" s="21" t="str">
        <f>'Attach 3(JV)'!A7</f>
        <v>Bidder’s Name and Address (Lead Partner) :</v>
      </c>
      <c r="G7" s="6" t="str">
        <f>'Attach 3(JV)'!E7</f>
        <v>To:</v>
      </c>
      <c r="I7" s="4"/>
    </row>
    <row r="8" spans="1:26" ht="36" customHeight="1">
      <c r="A8" s="664" t="str">
        <f>'Attach 3(JV)'!A8</f>
        <v/>
      </c>
      <c r="B8" s="664"/>
      <c r="C8" s="664"/>
      <c r="D8" s="664"/>
      <c r="E8" s="664"/>
      <c r="F8" s="664"/>
      <c r="G8" s="3" t="str">
        <f>'Attach 3(JV)'!E8</f>
        <v>Contract Services</v>
      </c>
      <c r="I8" s="4"/>
    </row>
    <row r="9" spans="1:26" ht="20.100000000000001" customHeight="1">
      <c r="A9" s="5" t="s">
        <v>351</v>
      </c>
      <c r="B9" s="676" t="str">
        <f>'Attach 3(JV)'!B9</f>
        <v/>
      </c>
      <c r="C9" s="676"/>
      <c r="D9" s="676"/>
      <c r="E9" s="676"/>
      <c r="F9" s="676"/>
      <c r="G9" s="3" t="str">
        <f>'Attach 3(JV)'!E9</f>
        <v>Power Grid Corporation of India Ltd.,</v>
      </c>
      <c r="I9" s="4"/>
    </row>
    <row r="10" spans="1:26" ht="20.100000000000001" customHeight="1">
      <c r="A10" s="5" t="s">
        <v>353</v>
      </c>
      <c r="B10" s="676" t="str">
        <f>'Attach 3(JV)'!B10</f>
        <v/>
      </c>
      <c r="C10" s="676"/>
      <c r="D10" s="676"/>
      <c r="E10" s="676"/>
      <c r="F10" s="676"/>
      <c r="G10" s="3" t="str">
        <f>'Attach 3(JV)'!E10</f>
        <v>"Saudamini", Plot No. 2, Sector 29</v>
      </c>
      <c r="I10" s="4"/>
    </row>
    <row r="11" spans="1:26" ht="20.100000000000001" customHeight="1">
      <c r="B11" s="676" t="str">
        <f>'Attach 3(JV)'!B11</f>
        <v/>
      </c>
      <c r="C11" s="676"/>
      <c r="D11" s="676"/>
      <c r="E11" s="676"/>
      <c r="F11" s="676"/>
      <c r="G11" s="3" t="str">
        <f>'Attach 3(JV)'!E11</f>
        <v>Gurgaon (Haryana) - 122001</v>
      </c>
    </row>
    <row r="12" spans="1:26" ht="20.100000000000001" customHeight="1">
      <c r="A12" s="20"/>
      <c r="B12" s="676" t="str">
        <f>'Attach 3(JV)'!B12</f>
        <v/>
      </c>
      <c r="C12" s="676"/>
      <c r="D12" s="676"/>
      <c r="E12" s="676"/>
      <c r="F12" s="676"/>
      <c r="G12" s="3"/>
    </row>
    <row r="13" spans="1:26" ht="15.95" customHeight="1">
      <c r="A13" s="20"/>
      <c r="B13" s="136"/>
      <c r="C13" s="136"/>
      <c r="D13" s="136"/>
      <c r="E13" s="136"/>
      <c r="F13" s="136"/>
    </row>
    <row r="14" spans="1:26" ht="20.100000000000001" customHeight="1">
      <c r="A14" s="17" t="s">
        <v>346</v>
      </c>
    </row>
    <row r="15" spans="1:26" ht="20.100000000000001" customHeight="1">
      <c r="A15" s="20"/>
    </row>
    <row r="16" spans="1:26" ht="57.75" customHeight="1">
      <c r="A16" s="759" t="s">
        <v>11</v>
      </c>
      <c r="B16" s="759"/>
      <c r="C16" s="759"/>
      <c r="D16" s="759"/>
      <c r="E16" s="759"/>
      <c r="F16" s="759"/>
      <c r="G16" s="759"/>
      <c r="H16" s="759"/>
      <c r="I16" s="759"/>
      <c r="J16" s="759"/>
      <c r="K16" s="759"/>
      <c r="L16" s="759"/>
    </row>
    <row r="17" spans="1:12" ht="20.100000000000001" customHeight="1">
      <c r="A17" s="92">
        <v>1</v>
      </c>
      <c r="B17" s="93" t="s">
        <v>12</v>
      </c>
    </row>
    <row r="18" spans="1:12" ht="82.5" customHeight="1">
      <c r="A18" s="42"/>
      <c r="B18" s="855" t="s">
        <v>13</v>
      </c>
      <c r="C18" s="855"/>
      <c r="D18" s="855"/>
      <c r="E18" s="855"/>
      <c r="F18" s="855"/>
      <c r="G18" s="855"/>
      <c r="H18" s="855"/>
      <c r="I18" s="855"/>
      <c r="J18" s="855"/>
      <c r="K18" s="855"/>
      <c r="L18" s="855"/>
    </row>
    <row r="19" spans="1:12" ht="60.75" customHeight="1">
      <c r="A19" s="43">
        <v>1.1000000000000001</v>
      </c>
      <c r="B19" s="873" t="s">
        <v>14</v>
      </c>
      <c r="C19" s="873"/>
      <c r="D19" s="873"/>
      <c r="E19" s="873"/>
      <c r="F19" s="873"/>
      <c r="G19" s="873"/>
      <c r="H19" s="873"/>
      <c r="I19" s="873"/>
      <c r="J19" s="873"/>
      <c r="K19" s="873"/>
      <c r="L19" s="873"/>
    </row>
    <row r="20" spans="1:12" ht="33" customHeight="1">
      <c r="A20" s="42"/>
      <c r="B20" s="867" t="str">
        <f>IF('Names of Bidder'!I6="Sole Bidder","Name of the Bidder (Sole Bidder)", "Name of Bidder (Lead Partner)")</f>
        <v>Name of Bidder (Lead Partner)</v>
      </c>
      <c r="C20" s="867"/>
      <c r="D20" s="867"/>
      <c r="E20" s="867"/>
      <c r="F20" s="867"/>
      <c r="G20" s="867"/>
      <c r="H20" s="874" t="str">
        <f>B9</f>
        <v/>
      </c>
      <c r="I20" s="874"/>
      <c r="J20" s="874"/>
      <c r="K20" s="874"/>
      <c r="L20" s="874"/>
    </row>
    <row r="21" spans="1:12" ht="33" customHeight="1">
      <c r="A21" s="23"/>
      <c r="B21" s="867" t="s">
        <v>15</v>
      </c>
      <c r="C21" s="867"/>
      <c r="D21" s="867"/>
      <c r="E21" s="867"/>
      <c r="F21" s="867"/>
      <c r="G21" s="867"/>
      <c r="H21" s="859" t="s">
        <v>56</v>
      </c>
      <c r="I21" s="859"/>
      <c r="J21" s="859"/>
      <c r="K21" s="859"/>
      <c r="L21" s="859"/>
    </row>
    <row r="22" spans="1:12" ht="33" customHeight="1">
      <c r="A22" s="23"/>
      <c r="B22" s="867" t="s">
        <v>16</v>
      </c>
      <c r="C22" s="867"/>
      <c r="D22" s="867"/>
      <c r="E22" s="867"/>
      <c r="F22" s="867"/>
      <c r="G22" s="867"/>
      <c r="H22" s="859"/>
      <c r="I22" s="859"/>
      <c r="J22" s="859"/>
      <c r="K22" s="859"/>
      <c r="L22" s="859"/>
    </row>
    <row r="23" spans="1:12" ht="33" customHeight="1">
      <c r="A23" s="23"/>
      <c r="B23" s="867" t="s">
        <v>17</v>
      </c>
      <c r="C23" s="867"/>
      <c r="D23" s="867"/>
      <c r="E23" s="867"/>
      <c r="F23" s="867"/>
      <c r="G23" s="867"/>
      <c r="H23" s="859"/>
      <c r="I23" s="859"/>
      <c r="J23" s="859"/>
      <c r="K23" s="859"/>
      <c r="L23" s="859"/>
    </row>
    <row r="24" spans="1:12" ht="33" customHeight="1">
      <c r="A24" s="23"/>
      <c r="B24" s="867" t="s">
        <v>18</v>
      </c>
      <c r="C24" s="867"/>
      <c r="D24" s="867"/>
      <c r="E24" s="867"/>
      <c r="F24" s="867"/>
      <c r="G24" s="867"/>
      <c r="H24" s="859"/>
      <c r="I24" s="859"/>
      <c r="J24" s="859"/>
      <c r="K24" s="859"/>
      <c r="L24" s="859"/>
    </row>
    <row r="25" spans="1:12" ht="6" customHeight="1">
      <c r="A25" s="23"/>
      <c r="B25" s="186"/>
      <c r="C25" s="186"/>
      <c r="D25" s="186"/>
      <c r="E25" s="186"/>
      <c r="F25" s="186"/>
      <c r="G25" s="186"/>
      <c r="H25" s="187"/>
      <c r="I25" s="187"/>
      <c r="J25" s="187"/>
      <c r="K25" s="187"/>
      <c r="L25" s="187"/>
    </row>
    <row r="26" spans="1:12" ht="18.95" customHeight="1">
      <c r="A26" s="43">
        <v>1.2</v>
      </c>
      <c r="B26" s="872" t="s">
        <v>175</v>
      </c>
      <c r="C26" s="872"/>
      <c r="D26" s="872"/>
      <c r="E26" s="872"/>
      <c r="F26" s="872"/>
      <c r="G26" s="872"/>
      <c r="H26" s="872"/>
      <c r="I26" s="872"/>
      <c r="J26" s="872"/>
      <c r="K26" s="872"/>
      <c r="L26" s="872"/>
    </row>
    <row r="27" spans="1:12" ht="18.95" customHeight="1">
      <c r="A27" s="46" t="s">
        <v>19</v>
      </c>
      <c r="B27" s="91" t="s">
        <v>20</v>
      </c>
      <c r="C27" s="91"/>
      <c r="D27" s="94"/>
      <c r="E27" s="94"/>
    </row>
    <row r="28" spans="1:12" ht="18.95" customHeight="1">
      <c r="A28" s="23"/>
      <c r="B28" s="836" t="s">
        <v>21</v>
      </c>
      <c r="C28" s="836"/>
      <c r="D28" s="758"/>
      <c r="E28" s="758"/>
      <c r="F28" s="758"/>
      <c r="G28" s="758"/>
      <c r="H28" s="758"/>
      <c r="I28" s="758"/>
      <c r="J28" s="758"/>
      <c r="K28" s="758"/>
      <c r="L28" s="758"/>
    </row>
    <row r="29" spans="1:12" ht="18.95" customHeight="1">
      <c r="A29" s="23"/>
      <c r="B29" s="870" t="s">
        <v>22</v>
      </c>
      <c r="C29" s="871"/>
      <c r="D29" s="866"/>
      <c r="E29" s="866"/>
      <c r="F29" s="866"/>
      <c r="G29" s="866"/>
      <c r="H29" s="866"/>
      <c r="I29" s="866"/>
      <c r="J29" s="866"/>
      <c r="K29" s="866"/>
      <c r="L29" s="866"/>
    </row>
    <row r="30" spans="1:12" ht="18.95" customHeight="1">
      <c r="A30" s="23"/>
      <c r="B30" s="97"/>
      <c r="C30" s="44"/>
      <c r="D30" s="868"/>
      <c r="E30" s="868"/>
      <c r="F30" s="868"/>
      <c r="G30" s="868"/>
      <c r="H30" s="868"/>
      <c r="I30" s="868"/>
      <c r="J30" s="868"/>
      <c r="K30" s="868"/>
      <c r="L30" s="868"/>
    </row>
    <row r="31" spans="1:12" ht="18.95" customHeight="1">
      <c r="A31" s="23"/>
      <c r="B31" s="97"/>
      <c r="C31" s="44"/>
      <c r="D31" s="868"/>
      <c r="E31" s="868"/>
      <c r="F31" s="868"/>
      <c r="G31" s="868"/>
      <c r="H31" s="868"/>
      <c r="I31" s="868"/>
      <c r="J31" s="868"/>
      <c r="K31" s="868"/>
      <c r="L31" s="868"/>
    </row>
    <row r="32" spans="1:12" ht="18.95" customHeight="1">
      <c r="A32" s="23"/>
      <c r="B32" s="98"/>
      <c r="C32" s="45"/>
      <c r="D32" s="869"/>
      <c r="E32" s="869"/>
      <c r="F32" s="869"/>
      <c r="G32" s="869"/>
      <c r="H32" s="869"/>
      <c r="I32" s="869"/>
      <c r="J32" s="869"/>
      <c r="K32" s="869"/>
      <c r="L32" s="869"/>
    </row>
    <row r="33" spans="1:54" ht="18.95" customHeight="1">
      <c r="A33" s="23"/>
      <c r="B33" s="836" t="s">
        <v>23</v>
      </c>
      <c r="C33" s="836"/>
      <c r="D33" s="758"/>
      <c r="E33" s="758"/>
      <c r="F33" s="758"/>
      <c r="G33" s="758"/>
      <c r="H33" s="758"/>
      <c r="I33" s="758"/>
      <c r="J33" s="758"/>
      <c r="K33" s="758"/>
      <c r="L33" s="758"/>
    </row>
    <row r="34" spans="1:54" ht="18.95" customHeight="1">
      <c r="A34" s="23"/>
      <c r="B34" s="836" t="s">
        <v>24</v>
      </c>
      <c r="C34" s="836"/>
      <c r="D34" s="758"/>
      <c r="E34" s="758"/>
      <c r="F34" s="758"/>
      <c r="G34" s="758"/>
      <c r="H34" s="758"/>
      <c r="I34" s="758"/>
      <c r="J34" s="758"/>
      <c r="K34" s="758"/>
      <c r="L34" s="758"/>
    </row>
    <row r="35" spans="1:54" ht="18.95" customHeight="1">
      <c r="A35" s="23"/>
      <c r="B35" s="836" t="s">
        <v>25</v>
      </c>
      <c r="C35" s="836"/>
      <c r="D35" s="758"/>
      <c r="E35" s="758"/>
      <c r="F35" s="758"/>
      <c r="G35" s="758"/>
      <c r="H35" s="758"/>
      <c r="I35" s="758"/>
      <c r="J35" s="758"/>
      <c r="K35" s="758"/>
      <c r="L35" s="758"/>
    </row>
    <row r="36" spans="1:54" ht="18.95" customHeight="1">
      <c r="A36" s="23"/>
      <c r="B36" s="836" t="s">
        <v>26</v>
      </c>
      <c r="C36" s="836"/>
      <c r="D36" s="758"/>
      <c r="E36" s="758"/>
      <c r="F36" s="758"/>
      <c r="G36" s="758"/>
      <c r="H36" s="758"/>
      <c r="I36" s="758"/>
      <c r="J36" s="758"/>
      <c r="K36" s="758"/>
      <c r="L36" s="758"/>
    </row>
    <row r="37" spans="1:54" ht="8.1" customHeight="1">
      <c r="A37" s="23"/>
      <c r="B37" s="99"/>
      <c r="C37" s="99"/>
      <c r="D37" s="100"/>
      <c r="E37" s="100"/>
      <c r="F37" s="100"/>
      <c r="G37" s="100"/>
      <c r="H37" s="100"/>
      <c r="I37" s="100"/>
      <c r="J37" s="100"/>
      <c r="K37" s="100"/>
      <c r="L37" s="100"/>
    </row>
    <row r="38" spans="1:54" ht="61.5" customHeight="1">
      <c r="A38" s="47" t="s">
        <v>28</v>
      </c>
      <c r="B38" s="855" t="s">
        <v>27</v>
      </c>
      <c r="C38" s="855"/>
      <c r="D38" s="855"/>
      <c r="E38" s="855"/>
      <c r="F38" s="855"/>
      <c r="G38" s="855"/>
      <c r="H38" s="855"/>
      <c r="I38" s="855"/>
      <c r="J38" s="855"/>
      <c r="K38" s="855"/>
      <c r="L38" s="855"/>
    </row>
    <row r="39" spans="1:54" ht="33.75" customHeight="1">
      <c r="A39" s="23"/>
      <c r="B39" s="96" t="s">
        <v>349</v>
      </c>
      <c r="C39" s="864" t="s">
        <v>29</v>
      </c>
      <c r="D39" s="864"/>
      <c r="E39" s="864"/>
      <c r="F39" s="864"/>
      <c r="G39" s="864" t="s">
        <v>30</v>
      </c>
      <c r="H39" s="864"/>
      <c r="I39" s="864" t="s">
        <v>31</v>
      </c>
      <c r="J39" s="864"/>
      <c r="K39" s="864"/>
      <c r="L39" s="864"/>
    </row>
    <row r="40" spans="1:54" ht="38.1" customHeight="1">
      <c r="B40" s="107"/>
      <c r="C40" s="758"/>
      <c r="D40" s="758"/>
      <c r="E40" s="758"/>
      <c r="F40" s="758"/>
      <c r="G40" s="853"/>
      <c r="H40" s="853"/>
      <c r="I40" s="758"/>
      <c r="J40" s="758"/>
      <c r="K40" s="758"/>
      <c r="L40" s="758"/>
    </row>
    <row r="41" spans="1:54" ht="38.1" customHeight="1">
      <c r="A41" s="23"/>
      <c r="B41" s="107"/>
      <c r="C41" s="758"/>
      <c r="D41" s="758"/>
      <c r="E41" s="758"/>
      <c r="F41" s="758"/>
      <c r="G41" s="853"/>
      <c r="H41" s="853"/>
      <c r="I41" s="758"/>
      <c r="J41" s="758"/>
      <c r="K41" s="758"/>
      <c r="L41" s="758"/>
    </row>
    <row r="42" spans="1:54" ht="20.100000000000001" customHeight="1">
      <c r="A42" s="92">
        <v>2</v>
      </c>
      <c r="B42" s="101" t="s">
        <v>32</v>
      </c>
    </row>
    <row r="43" spans="1:54" ht="78.75" customHeight="1">
      <c r="B43" s="855" t="s">
        <v>33</v>
      </c>
      <c r="C43" s="855"/>
      <c r="D43" s="855"/>
      <c r="E43" s="855"/>
      <c r="F43" s="855"/>
      <c r="G43" s="855"/>
      <c r="H43" s="855"/>
      <c r="I43" s="855"/>
      <c r="J43" s="855"/>
      <c r="K43" s="855"/>
      <c r="L43" s="855"/>
    </row>
    <row r="44" spans="1:54" s="12" customFormat="1" ht="34.5" customHeight="1">
      <c r="A44" s="43">
        <v>2.1</v>
      </c>
      <c r="B44" s="855" t="s">
        <v>34</v>
      </c>
      <c r="C44" s="855"/>
      <c r="D44" s="855"/>
      <c r="E44" s="855"/>
      <c r="F44" s="855"/>
      <c r="G44" s="855"/>
      <c r="H44" s="855"/>
      <c r="I44" s="855"/>
      <c r="J44" s="855"/>
      <c r="K44" s="855"/>
      <c r="L44" s="855"/>
      <c r="M44" s="88"/>
      <c r="N44" s="88"/>
      <c r="O44" s="88"/>
      <c r="P44" s="88"/>
      <c r="Q44" s="88"/>
      <c r="R44" s="88"/>
      <c r="S44" s="88"/>
      <c r="T44" s="88"/>
      <c r="U44" s="88"/>
      <c r="V44" s="88"/>
      <c r="W44" s="88"/>
      <c r="X44" s="88"/>
      <c r="Y44" s="88"/>
      <c r="Z44" s="88"/>
      <c r="AA44" s="88"/>
      <c r="AB44" s="88"/>
      <c r="AC44" s="88"/>
      <c r="AD44" s="88"/>
      <c r="AE44" s="88"/>
      <c r="AF44" s="88"/>
      <c r="AG44" s="88"/>
      <c r="AH44" s="88"/>
      <c r="AI44" s="88"/>
      <c r="AJ44" s="88"/>
      <c r="AK44" s="88"/>
      <c r="AL44" s="88"/>
      <c r="AM44" s="88"/>
      <c r="AN44" s="88"/>
      <c r="AO44" s="88"/>
      <c r="AP44" s="88"/>
      <c r="AQ44" s="88"/>
      <c r="AR44" s="88"/>
      <c r="AS44" s="88"/>
      <c r="AT44" s="88"/>
      <c r="AU44" s="88"/>
      <c r="AV44" s="88"/>
      <c r="AW44" s="88"/>
      <c r="AX44" s="88"/>
      <c r="AY44" s="88"/>
      <c r="AZ44" s="88"/>
      <c r="BA44" s="88"/>
      <c r="BB44" s="88"/>
    </row>
    <row r="45" spans="1:54" ht="51" customHeight="1">
      <c r="A45" s="23"/>
      <c r="B45" s="96" t="s">
        <v>35</v>
      </c>
      <c r="C45" s="864" t="s">
        <v>36</v>
      </c>
      <c r="D45" s="864"/>
      <c r="E45" s="864"/>
      <c r="F45" s="864"/>
      <c r="G45" s="864" t="s">
        <v>37</v>
      </c>
      <c r="H45" s="864"/>
      <c r="I45" s="864" t="s">
        <v>116</v>
      </c>
      <c r="J45" s="864"/>
      <c r="K45" s="864" t="s">
        <v>117</v>
      </c>
      <c r="L45" s="864"/>
    </row>
    <row r="46" spans="1:54" ht="27.95" customHeight="1">
      <c r="A46" s="23"/>
      <c r="B46" s="107">
        <v>1</v>
      </c>
      <c r="C46" s="758"/>
      <c r="D46" s="758"/>
      <c r="E46" s="758"/>
      <c r="F46" s="758"/>
      <c r="G46" s="853"/>
      <c r="H46" s="853"/>
      <c r="I46" s="853"/>
      <c r="J46" s="853"/>
      <c r="K46" s="863"/>
      <c r="L46" s="863"/>
    </row>
    <row r="47" spans="1:54" ht="27.95" customHeight="1">
      <c r="A47" s="23"/>
      <c r="B47" s="107">
        <v>2</v>
      </c>
      <c r="C47" s="758"/>
      <c r="D47" s="758"/>
      <c r="E47" s="758"/>
      <c r="F47" s="758"/>
      <c r="G47" s="853"/>
      <c r="H47" s="853"/>
      <c r="I47" s="853"/>
      <c r="J47" s="853"/>
      <c r="K47" s="863"/>
      <c r="L47" s="863"/>
    </row>
    <row r="48" spans="1:54" ht="27.95" customHeight="1">
      <c r="A48" s="23"/>
      <c r="B48" s="107">
        <v>3</v>
      </c>
      <c r="C48" s="758"/>
      <c r="D48" s="758"/>
      <c r="E48" s="758"/>
      <c r="F48" s="758"/>
      <c r="G48" s="853"/>
      <c r="H48" s="853"/>
      <c r="I48" s="853"/>
      <c r="J48" s="853"/>
      <c r="K48" s="863"/>
      <c r="L48" s="863"/>
    </row>
    <row r="49" spans="1:54" ht="27.95" customHeight="1">
      <c r="A49" s="23"/>
      <c r="B49" s="107">
        <v>4</v>
      </c>
      <c r="C49" s="758"/>
      <c r="D49" s="758"/>
      <c r="E49" s="758"/>
      <c r="F49" s="758"/>
      <c r="G49" s="853"/>
      <c r="H49" s="853"/>
      <c r="I49" s="853"/>
      <c r="J49" s="853"/>
      <c r="K49" s="863"/>
      <c r="L49" s="863"/>
    </row>
    <row r="50" spans="1:54" ht="27.95" customHeight="1">
      <c r="A50" s="23"/>
      <c r="B50" s="107">
        <v>5</v>
      </c>
      <c r="C50" s="758"/>
      <c r="D50" s="758"/>
      <c r="E50" s="758"/>
      <c r="F50" s="758"/>
      <c r="G50" s="853"/>
      <c r="H50" s="853"/>
      <c r="I50" s="853"/>
      <c r="J50" s="853"/>
      <c r="K50" s="863"/>
      <c r="L50" s="863"/>
    </row>
    <row r="51" spans="1:54" ht="21" customHeight="1">
      <c r="A51" s="92">
        <v>3</v>
      </c>
      <c r="B51" s="102" t="s">
        <v>661</v>
      </c>
      <c r="C51" s="91"/>
      <c r="D51" s="100"/>
      <c r="E51" s="100"/>
      <c r="F51" s="100"/>
      <c r="G51" s="48"/>
    </row>
    <row r="52" spans="1:54" ht="55.5" customHeight="1">
      <c r="A52" s="92"/>
      <c r="B52" s="861" t="s">
        <v>662</v>
      </c>
      <c r="C52" s="861"/>
      <c r="D52" s="861"/>
      <c r="E52" s="861"/>
      <c r="F52" s="861"/>
      <c r="G52" s="861"/>
      <c r="H52" s="861"/>
      <c r="I52" s="861"/>
      <c r="J52" s="861"/>
      <c r="K52" s="861"/>
      <c r="L52" s="861"/>
    </row>
    <row r="53" spans="1:54" ht="10.5" customHeight="1">
      <c r="A53" s="92"/>
      <c r="B53" s="102"/>
      <c r="C53" s="91"/>
      <c r="D53" s="100"/>
      <c r="E53" s="100"/>
      <c r="F53" s="100"/>
      <c r="G53" s="48"/>
    </row>
    <row r="54" spans="1:54" ht="21.75" customHeight="1">
      <c r="A54" s="103">
        <v>3.1</v>
      </c>
      <c r="B54" s="862" t="s">
        <v>663</v>
      </c>
      <c r="C54" s="862"/>
      <c r="D54" s="862"/>
      <c r="E54" s="862"/>
      <c r="F54" s="862"/>
      <c r="G54" s="862"/>
      <c r="H54" s="862"/>
      <c r="I54" s="862"/>
      <c r="J54" s="862"/>
      <c r="K54" s="862"/>
      <c r="L54" s="862"/>
    </row>
    <row r="55" spans="1:54" ht="9" customHeight="1">
      <c r="A55" s="23"/>
      <c r="B55" s="855"/>
      <c r="C55" s="855"/>
      <c r="D55" s="855"/>
      <c r="E55" s="855"/>
      <c r="F55" s="855"/>
      <c r="G55" s="855"/>
      <c r="H55" s="855"/>
      <c r="I55" s="855"/>
      <c r="J55" s="855"/>
      <c r="K55" s="855"/>
      <c r="L55" s="855"/>
    </row>
    <row r="56" spans="1:54" s="12" customFormat="1" ht="40.5" customHeight="1">
      <c r="A56" s="23"/>
      <c r="B56" s="725" t="s">
        <v>35</v>
      </c>
      <c r="C56" s="725"/>
      <c r="D56" s="725"/>
      <c r="E56" s="693" t="s">
        <v>664</v>
      </c>
      <c r="F56" s="854"/>
      <c r="G56" s="854"/>
      <c r="H56" s="694"/>
      <c r="I56" s="725" t="s">
        <v>665</v>
      </c>
      <c r="J56" s="725"/>
      <c r="K56" s="725"/>
      <c r="L56" s="725"/>
      <c r="M56" s="88"/>
      <c r="N56" s="88"/>
      <c r="O56" s="88"/>
      <c r="P56" s="88"/>
      <c r="Q56" s="88"/>
      <c r="R56" s="88"/>
      <c r="S56" s="88"/>
      <c r="T56" s="88"/>
      <c r="U56" s="88"/>
      <c r="V56" s="88"/>
      <c r="W56" s="88"/>
      <c r="X56" s="88"/>
      <c r="Y56" s="88"/>
      <c r="Z56" s="88"/>
      <c r="AA56" s="88"/>
      <c r="AB56" s="88"/>
      <c r="AC56" s="88"/>
      <c r="AD56" s="88"/>
      <c r="AE56" s="88"/>
      <c r="AF56" s="88"/>
      <c r="AG56" s="88"/>
      <c r="AH56" s="88"/>
      <c r="AI56" s="88"/>
      <c r="AJ56" s="88"/>
      <c r="AK56" s="88"/>
      <c r="AL56" s="88"/>
      <c r="AM56" s="88"/>
      <c r="AN56" s="88"/>
      <c r="AO56" s="88"/>
      <c r="AP56" s="88"/>
      <c r="AQ56" s="88"/>
      <c r="AR56" s="88"/>
      <c r="AS56" s="88"/>
      <c r="AT56" s="88"/>
      <c r="AU56" s="88"/>
      <c r="AV56" s="88"/>
      <c r="AW56" s="88"/>
      <c r="AX56" s="88"/>
      <c r="AY56" s="88"/>
      <c r="AZ56" s="88"/>
      <c r="BA56" s="88"/>
      <c r="BB56" s="88"/>
    </row>
    <row r="57" spans="1:54" ht="20.100000000000001" customHeight="1">
      <c r="A57" s="23"/>
      <c r="B57" s="758"/>
      <c r="C57" s="758"/>
      <c r="D57" s="758"/>
      <c r="E57" s="853"/>
      <c r="F57" s="853"/>
      <c r="G57" s="853"/>
      <c r="H57" s="853"/>
      <c r="I57" s="853"/>
      <c r="J57" s="853"/>
      <c r="K57" s="853"/>
      <c r="L57" s="853"/>
    </row>
    <row r="58" spans="1:54" ht="20.100000000000001" customHeight="1">
      <c r="A58" s="23"/>
      <c r="B58" s="758"/>
      <c r="C58" s="758"/>
      <c r="D58" s="758"/>
      <c r="E58" s="853"/>
      <c r="F58" s="853"/>
      <c r="G58" s="853"/>
      <c r="H58" s="853"/>
      <c r="I58" s="853"/>
      <c r="J58" s="853"/>
      <c r="K58" s="853"/>
      <c r="L58" s="853"/>
    </row>
    <row r="59" spans="1:54" ht="20.100000000000001" customHeight="1">
      <c r="A59" s="23"/>
      <c r="B59" s="758"/>
      <c r="C59" s="758"/>
      <c r="D59" s="758"/>
      <c r="E59" s="853"/>
      <c r="F59" s="853"/>
      <c r="G59" s="853"/>
      <c r="H59" s="853"/>
      <c r="I59" s="853"/>
      <c r="J59" s="853"/>
      <c r="K59" s="853"/>
      <c r="L59" s="853"/>
    </row>
    <row r="60" spans="1:54" ht="20.100000000000001" customHeight="1">
      <c r="A60" s="23"/>
      <c r="B60" s="758"/>
      <c r="C60" s="758"/>
      <c r="D60" s="758"/>
      <c r="E60" s="853"/>
      <c r="F60" s="853"/>
      <c r="G60" s="853"/>
      <c r="H60" s="853"/>
      <c r="I60" s="853"/>
      <c r="J60" s="853"/>
      <c r="K60" s="853"/>
      <c r="L60" s="853"/>
    </row>
    <row r="61" spans="1:54" ht="20.100000000000001" customHeight="1">
      <c r="A61" s="23"/>
      <c r="B61" s="758"/>
      <c r="C61" s="758"/>
      <c r="D61" s="758"/>
      <c r="E61" s="853"/>
      <c r="F61" s="853"/>
      <c r="G61" s="853"/>
      <c r="H61" s="853"/>
      <c r="I61" s="853"/>
      <c r="J61" s="853"/>
      <c r="K61" s="853"/>
      <c r="L61" s="853"/>
    </row>
    <row r="62" spans="1:54" ht="20.100000000000001" customHeight="1">
      <c r="A62" s="23"/>
      <c r="B62" s="758"/>
      <c r="C62" s="758"/>
      <c r="D62" s="758"/>
      <c r="E62" s="853"/>
      <c r="F62" s="853"/>
      <c r="G62" s="853"/>
      <c r="H62" s="853"/>
      <c r="I62" s="853"/>
      <c r="J62" s="853"/>
      <c r="K62" s="853"/>
      <c r="L62" s="853"/>
    </row>
    <row r="63" spans="1:54" ht="20.100000000000001" customHeight="1">
      <c r="A63" s="23"/>
      <c r="B63" s="23"/>
      <c r="C63" s="23"/>
      <c r="D63" s="23"/>
      <c r="E63" s="23"/>
      <c r="F63" s="23"/>
      <c r="G63" s="23"/>
      <c r="H63" s="23"/>
      <c r="I63" s="23"/>
      <c r="J63" s="23"/>
      <c r="K63" s="23"/>
      <c r="L63" s="23"/>
    </row>
    <row r="64" spans="1:54" ht="21" customHeight="1">
      <c r="A64" s="92">
        <v>4</v>
      </c>
      <c r="B64" s="102" t="s">
        <v>38</v>
      </c>
      <c r="C64" s="91"/>
      <c r="D64" s="100"/>
      <c r="E64" s="100"/>
      <c r="F64" s="100"/>
      <c r="G64" s="48"/>
    </row>
    <row r="65" spans="1:54" ht="18" customHeight="1">
      <c r="A65" s="103">
        <v>4.0999999999999996</v>
      </c>
      <c r="B65" s="865" t="s">
        <v>39</v>
      </c>
      <c r="C65" s="865"/>
      <c r="D65" s="865"/>
      <c r="E65" s="865"/>
      <c r="F65" s="865"/>
      <c r="G65" s="865"/>
      <c r="H65" s="865"/>
      <c r="I65" s="865"/>
      <c r="J65" s="865"/>
      <c r="K65" s="865"/>
      <c r="L65" s="865"/>
    </row>
    <row r="66" spans="1:54" ht="67.5" customHeight="1">
      <c r="A66" s="23"/>
      <c r="B66" s="855" t="s">
        <v>40</v>
      </c>
      <c r="C66" s="855"/>
      <c r="D66" s="855"/>
      <c r="E66" s="855"/>
      <c r="F66" s="855"/>
      <c r="G66" s="855"/>
      <c r="H66" s="855"/>
      <c r="I66" s="855"/>
      <c r="J66" s="855"/>
      <c r="K66" s="855"/>
      <c r="L66" s="855"/>
    </row>
    <row r="67" spans="1:54" s="12" customFormat="1" ht="35.25" customHeight="1">
      <c r="A67" s="23"/>
      <c r="B67" s="725" t="s">
        <v>41</v>
      </c>
      <c r="C67" s="725"/>
      <c r="D67" s="725"/>
      <c r="E67" s="693" t="s">
        <v>42</v>
      </c>
      <c r="F67" s="854"/>
      <c r="G67" s="854"/>
      <c r="H67" s="694"/>
      <c r="I67" s="725" t="s">
        <v>43</v>
      </c>
      <c r="J67" s="725"/>
      <c r="K67" s="725"/>
      <c r="L67" s="725"/>
      <c r="M67" s="88"/>
      <c r="N67" s="88"/>
      <c r="O67" s="88"/>
      <c r="P67" s="88"/>
      <c r="Q67" s="88"/>
      <c r="R67" s="88"/>
      <c r="S67" s="88"/>
      <c r="T67" s="88"/>
      <c r="U67" s="88"/>
      <c r="V67" s="88"/>
      <c r="W67" s="88"/>
      <c r="X67" s="88"/>
      <c r="Y67" s="88"/>
      <c r="Z67" s="88"/>
      <c r="AA67" s="88"/>
      <c r="AB67" s="88"/>
      <c r="AC67" s="88"/>
      <c r="AD67" s="88"/>
      <c r="AE67" s="88"/>
      <c r="AF67" s="88"/>
      <c r="AG67" s="88"/>
      <c r="AH67" s="88"/>
      <c r="AI67" s="88"/>
      <c r="AJ67" s="88"/>
      <c r="AK67" s="88"/>
      <c r="AL67" s="88"/>
      <c r="AM67" s="88"/>
      <c r="AN67" s="88"/>
      <c r="AO67" s="88"/>
      <c r="AP67" s="88"/>
      <c r="AQ67" s="88"/>
      <c r="AR67" s="88"/>
      <c r="AS67" s="88"/>
      <c r="AT67" s="88"/>
      <c r="AU67" s="88"/>
      <c r="AV67" s="88"/>
      <c r="AW67" s="88"/>
      <c r="AX67" s="88"/>
      <c r="AY67" s="88"/>
      <c r="AZ67" s="88"/>
      <c r="BA67" s="88"/>
      <c r="BB67" s="88"/>
    </row>
    <row r="68" spans="1:54" ht="20.100000000000001" customHeight="1">
      <c r="A68" s="23"/>
      <c r="B68" s="758"/>
      <c r="C68" s="758"/>
      <c r="D68" s="758"/>
      <c r="E68" s="853"/>
      <c r="F68" s="853"/>
      <c r="G68" s="853"/>
      <c r="H68" s="853"/>
      <c r="I68" s="853"/>
      <c r="J68" s="853"/>
      <c r="K68" s="853"/>
      <c r="L68" s="853"/>
    </row>
    <row r="69" spans="1:54" ht="20.100000000000001" customHeight="1">
      <c r="A69" s="23"/>
      <c r="B69" s="758"/>
      <c r="C69" s="758"/>
      <c r="D69" s="758"/>
      <c r="E69" s="853"/>
      <c r="F69" s="853"/>
      <c r="G69" s="853"/>
      <c r="H69" s="853"/>
      <c r="I69" s="853"/>
      <c r="J69" s="853"/>
      <c r="K69" s="853"/>
      <c r="L69" s="853"/>
    </row>
    <row r="70" spans="1:54" ht="20.100000000000001" customHeight="1">
      <c r="A70" s="23"/>
      <c r="B70" s="758"/>
      <c r="C70" s="758"/>
      <c r="D70" s="758"/>
      <c r="E70" s="853"/>
      <c r="F70" s="853"/>
      <c r="G70" s="853"/>
      <c r="H70" s="853"/>
      <c r="I70" s="853"/>
      <c r="J70" s="853"/>
      <c r="K70" s="853"/>
      <c r="L70" s="853"/>
    </row>
    <row r="71" spans="1:54" ht="20.100000000000001" customHeight="1">
      <c r="A71" s="23"/>
      <c r="B71" s="758"/>
      <c r="C71" s="758"/>
      <c r="D71" s="758"/>
      <c r="E71" s="853"/>
      <c r="F71" s="853"/>
      <c r="G71" s="853"/>
      <c r="H71" s="853"/>
      <c r="I71" s="853"/>
      <c r="J71" s="853"/>
      <c r="K71" s="853"/>
      <c r="L71" s="853"/>
    </row>
    <row r="72" spans="1:54" ht="20.100000000000001" customHeight="1">
      <c r="A72" s="23"/>
      <c r="B72" s="758"/>
      <c r="C72" s="758"/>
      <c r="D72" s="758"/>
      <c r="E72" s="853"/>
      <c r="F72" s="853"/>
      <c r="G72" s="853"/>
      <c r="H72" s="853"/>
      <c r="I72" s="853"/>
      <c r="J72" s="853"/>
      <c r="K72" s="853"/>
      <c r="L72" s="853"/>
    </row>
    <row r="73" spans="1:54" ht="20.100000000000001" customHeight="1">
      <c r="A73" s="23"/>
      <c r="B73" s="758"/>
      <c r="C73" s="758"/>
      <c r="D73" s="758"/>
      <c r="E73" s="853"/>
      <c r="F73" s="853"/>
      <c r="G73" s="853"/>
      <c r="H73" s="853"/>
      <c r="I73" s="853"/>
      <c r="J73" s="853"/>
      <c r="K73" s="853"/>
      <c r="L73" s="853"/>
    </row>
    <row r="74" spans="1:54" s="12" customFormat="1" ht="20.100000000000001" customHeight="1">
      <c r="A74" s="20">
        <v>4.2</v>
      </c>
      <c r="B74" s="20" t="s">
        <v>44</v>
      </c>
      <c r="C74" s="104"/>
      <c r="D74" s="104"/>
      <c r="E74" s="104"/>
      <c r="F74" s="104"/>
      <c r="G74" s="48"/>
      <c r="M74" s="88"/>
      <c r="N74" s="88"/>
      <c r="O74" s="88"/>
      <c r="P74" s="88"/>
      <c r="Q74" s="88"/>
      <c r="R74" s="88"/>
      <c r="S74" s="88"/>
      <c r="T74" s="88"/>
      <c r="U74" s="88"/>
      <c r="V74" s="88"/>
      <c r="W74" s="88"/>
      <c r="X74" s="88"/>
      <c r="Y74" s="88"/>
      <c r="Z74" s="88"/>
      <c r="AA74" s="88"/>
      <c r="AB74" s="88"/>
      <c r="AC74" s="88"/>
      <c r="AD74" s="88"/>
      <c r="AE74" s="88"/>
      <c r="AF74" s="88"/>
      <c r="AG74" s="88"/>
      <c r="AH74" s="88"/>
      <c r="AI74" s="88"/>
      <c r="AJ74" s="88"/>
      <c r="AK74" s="88"/>
      <c r="AL74" s="88"/>
      <c r="AM74" s="88"/>
      <c r="AN74" s="88"/>
      <c r="AO74" s="88"/>
      <c r="AP74" s="88"/>
      <c r="AQ74" s="88"/>
      <c r="AR74" s="88"/>
      <c r="AS74" s="88"/>
      <c r="AT74" s="88"/>
      <c r="AU74" s="88"/>
      <c r="AV74" s="88"/>
      <c r="AW74" s="88"/>
      <c r="AX74" s="88"/>
      <c r="AY74" s="88"/>
      <c r="AZ74" s="88"/>
      <c r="BA74" s="88"/>
      <c r="BB74" s="88"/>
    </row>
    <row r="75" spans="1:54" s="12" customFormat="1" ht="20.100000000000001" customHeight="1">
      <c r="A75" s="20"/>
      <c r="B75" s="20"/>
      <c r="C75" s="104"/>
      <c r="D75" s="104"/>
      <c r="E75" s="104"/>
      <c r="F75" s="104"/>
      <c r="G75" s="48"/>
      <c r="K75" s="108" t="s">
        <v>120</v>
      </c>
      <c r="L75" s="109"/>
      <c r="M75" s="88"/>
      <c r="N75" s="88"/>
      <c r="O75" s="88"/>
      <c r="P75" s="88"/>
      <c r="Q75" s="88"/>
      <c r="R75" s="88"/>
      <c r="S75" s="88"/>
      <c r="T75" s="88"/>
      <c r="U75" s="88"/>
      <c r="V75" s="88"/>
      <c r="W75" s="88"/>
      <c r="X75" s="88"/>
      <c r="Y75" s="88"/>
      <c r="Z75" s="88"/>
      <c r="AA75" s="88"/>
      <c r="AB75" s="88"/>
      <c r="AC75" s="88"/>
      <c r="AD75" s="88"/>
      <c r="AE75" s="88"/>
      <c r="AF75" s="88"/>
      <c r="AG75" s="88"/>
      <c r="AH75" s="88"/>
      <c r="AI75" s="88"/>
      <c r="AJ75" s="88"/>
      <c r="AK75" s="88"/>
      <c r="AL75" s="88"/>
      <c r="AM75" s="88"/>
      <c r="AN75" s="88"/>
      <c r="AO75" s="88"/>
      <c r="AP75" s="88"/>
      <c r="AQ75" s="88"/>
      <c r="AR75" s="88"/>
      <c r="AS75" s="88"/>
      <c r="AT75" s="88"/>
      <c r="AU75" s="88"/>
      <c r="AV75" s="88"/>
      <c r="AW75" s="88"/>
      <c r="AX75" s="88"/>
      <c r="AY75" s="88"/>
      <c r="AZ75" s="88"/>
      <c r="BA75" s="88"/>
      <c r="BB75" s="88"/>
    </row>
    <row r="76" spans="1:54" s="12" customFormat="1" ht="20.100000000000001" customHeight="1">
      <c r="A76" s="20"/>
      <c r="B76" s="36" t="s">
        <v>118</v>
      </c>
      <c r="C76" s="725" t="s">
        <v>119</v>
      </c>
      <c r="D76" s="725"/>
      <c r="E76" s="725"/>
      <c r="F76" s="725"/>
      <c r="G76" s="725"/>
      <c r="H76" s="693" t="s">
        <v>45</v>
      </c>
      <c r="I76" s="854"/>
      <c r="J76" s="854"/>
      <c r="K76" s="854"/>
      <c r="L76" s="694"/>
      <c r="M76" s="88"/>
      <c r="N76" s="88"/>
      <c r="O76" s="88"/>
      <c r="P76" s="88"/>
      <c r="Q76" s="88"/>
      <c r="R76" s="88"/>
      <c r="S76" s="88"/>
      <c r="T76" s="88"/>
      <c r="U76" s="88"/>
      <c r="V76" s="88"/>
      <c r="W76" s="88"/>
      <c r="X76" s="88"/>
      <c r="Y76" s="88"/>
      <c r="Z76" s="88"/>
      <c r="AA76" s="88"/>
      <c r="AB76" s="88"/>
      <c r="AC76" s="88"/>
      <c r="AD76" s="88"/>
      <c r="AE76" s="88"/>
      <c r="AF76" s="88"/>
      <c r="AG76" s="88"/>
      <c r="AH76" s="88"/>
      <c r="AI76" s="88"/>
      <c r="AJ76" s="88"/>
      <c r="AK76" s="88"/>
      <c r="AL76" s="88"/>
      <c r="AM76" s="88"/>
      <c r="AN76" s="88"/>
      <c r="AO76" s="88"/>
      <c r="AP76" s="88"/>
      <c r="AQ76" s="88"/>
      <c r="AR76" s="88"/>
      <c r="AS76" s="88"/>
      <c r="AT76" s="88"/>
      <c r="AU76" s="88"/>
      <c r="AV76" s="88"/>
      <c r="AW76" s="88"/>
      <c r="AX76" s="88"/>
      <c r="AY76" s="88"/>
      <c r="AZ76" s="88"/>
      <c r="BA76" s="88"/>
      <c r="BB76" s="88"/>
    </row>
    <row r="77" spans="1:54" s="180" customFormat="1" ht="33" customHeight="1">
      <c r="A77" s="26"/>
      <c r="B77" s="95"/>
      <c r="C77" s="90" t="s">
        <v>536</v>
      </c>
      <c r="D77" s="90" t="s">
        <v>512</v>
      </c>
      <c r="E77" s="90" t="s">
        <v>511</v>
      </c>
      <c r="F77" s="90" t="s">
        <v>507</v>
      </c>
      <c r="G77" s="90" t="s">
        <v>506</v>
      </c>
      <c r="H77" s="90" t="s">
        <v>628</v>
      </c>
      <c r="I77" s="90" t="s">
        <v>732</v>
      </c>
      <c r="J77" s="90" t="s">
        <v>733</v>
      </c>
      <c r="K77" s="90" t="s">
        <v>747</v>
      </c>
      <c r="L77" s="90" t="s">
        <v>804</v>
      </c>
      <c r="M77" s="179"/>
      <c r="N77" s="179"/>
      <c r="O77" s="179"/>
      <c r="P77" s="179"/>
      <c r="Q77" s="179"/>
      <c r="R77" s="179"/>
      <c r="S77" s="179"/>
      <c r="T77" s="179"/>
      <c r="U77" s="179"/>
      <c r="V77" s="179"/>
      <c r="W77" s="179"/>
      <c r="X77" s="179"/>
      <c r="Y77" s="179"/>
      <c r="Z77" s="179"/>
      <c r="AA77" s="179"/>
      <c r="AB77" s="179"/>
      <c r="AC77" s="179"/>
      <c r="AD77" s="179"/>
      <c r="AE77" s="179"/>
      <c r="AF77" s="179"/>
      <c r="AG77" s="179"/>
      <c r="AH77" s="179"/>
      <c r="AI77" s="179"/>
      <c r="AJ77" s="179"/>
      <c r="AK77" s="179"/>
      <c r="AL77" s="179"/>
      <c r="AM77" s="179"/>
      <c r="AN77" s="179"/>
      <c r="AO77" s="179"/>
      <c r="AP77" s="179"/>
      <c r="AQ77" s="179"/>
      <c r="AR77" s="179"/>
      <c r="AS77" s="179"/>
      <c r="AT77" s="179"/>
      <c r="AU77" s="179"/>
      <c r="AV77" s="179"/>
      <c r="AW77" s="179"/>
      <c r="AX77" s="179"/>
      <c r="AY77" s="179"/>
      <c r="AZ77" s="179"/>
      <c r="BA77" s="179"/>
      <c r="BB77" s="179"/>
    </row>
    <row r="78" spans="1:54" s="12" customFormat="1" ht="33" customHeight="1">
      <c r="A78" s="20"/>
      <c r="B78" s="95" t="s">
        <v>121</v>
      </c>
      <c r="C78" s="181"/>
      <c r="D78" s="181"/>
      <c r="E78" s="181"/>
      <c r="F78" s="181"/>
      <c r="G78" s="181"/>
      <c r="H78" s="181"/>
      <c r="I78" s="181"/>
      <c r="J78" s="181"/>
      <c r="K78" s="181"/>
      <c r="L78" s="181"/>
      <c r="M78" s="88"/>
      <c r="N78" s="88"/>
      <c r="O78" s="88"/>
      <c r="P78" s="88"/>
      <c r="Q78" s="88"/>
      <c r="R78" s="88"/>
      <c r="S78" s="88"/>
      <c r="T78" s="88"/>
      <c r="U78" s="88"/>
      <c r="V78" s="88"/>
      <c r="W78" s="88"/>
      <c r="X78" s="88"/>
      <c r="Y78" s="88"/>
      <c r="Z78" s="88"/>
      <c r="AA78" s="88"/>
      <c r="AB78" s="88"/>
      <c r="AC78" s="88"/>
      <c r="AD78" s="88"/>
      <c r="AE78" s="88"/>
      <c r="AF78" s="88"/>
      <c r="AG78" s="88"/>
      <c r="AH78" s="88"/>
      <c r="AI78" s="88"/>
      <c r="AJ78" s="88"/>
      <c r="AK78" s="88"/>
      <c r="AL78" s="88"/>
      <c r="AM78" s="88"/>
      <c r="AN78" s="88"/>
      <c r="AO78" s="88"/>
      <c r="AP78" s="88"/>
      <c r="AQ78" s="88"/>
      <c r="AR78" s="88"/>
      <c r="AS78" s="88"/>
      <c r="AT78" s="88"/>
      <c r="AU78" s="88"/>
      <c r="AV78" s="88"/>
      <c r="AW78" s="88"/>
      <c r="AX78" s="88"/>
      <c r="AY78" s="88"/>
      <c r="AZ78" s="88"/>
      <c r="BA78" s="88"/>
      <c r="BB78" s="88"/>
    </row>
    <row r="79" spans="1:54" s="12" customFormat="1" ht="33" customHeight="1">
      <c r="A79" s="20"/>
      <c r="B79" s="95" t="s">
        <v>122</v>
      </c>
      <c r="C79" s="181"/>
      <c r="D79" s="181"/>
      <c r="E79" s="181"/>
      <c r="F79" s="181"/>
      <c r="G79" s="181"/>
      <c r="H79" s="181"/>
      <c r="I79" s="181"/>
      <c r="J79" s="181"/>
      <c r="K79" s="181"/>
      <c r="L79" s="181"/>
      <c r="M79" s="88"/>
      <c r="N79" s="88"/>
      <c r="O79" s="88"/>
      <c r="P79" s="88"/>
      <c r="Q79" s="88"/>
      <c r="R79" s="88"/>
      <c r="S79" s="88"/>
      <c r="T79" s="88"/>
      <c r="U79" s="88"/>
      <c r="V79" s="88"/>
      <c r="W79" s="88"/>
      <c r="X79" s="88"/>
      <c r="Y79" s="88"/>
      <c r="Z79" s="88"/>
      <c r="AA79" s="88"/>
      <c r="AB79" s="88"/>
      <c r="AC79" s="88"/>
      <c r="AD79" s="88"/>
      <c r="AE79" s="88"/>
      <c r="AF79" s="88"/>
      <c r="AG79" s="88"/>
      <c r="AH79" s="88"/>
      <c r="AI79" s="88"/>
      <c r="AJ79" s="88"/>
      <c r="AK79" s="88"/>
      <c r="AL79" s="88"/>
      <c r="AM79" s="88"/>
      <c r="AN79" s="88"/>
      <c r="AO79" s="88"/>
      <c r="AP79" s="88"/>
      <c r="AQ79" s="88"/>
      <c r="AR79" s="88"/>
      <c r="AS79" s="88"/>
      <c r="AT79" s="88"/>
      <c r="AU79" s="88"/>
      <c r="AV79" s="88"/>
      <c r="AW79" s="88"/>
      <c r="AX79" s="88"/>
      <c r="AY79" s="88"/>
      <c r="AZ79" s="88"/>
      <c r="BA79" s="88"/>
      <c r="BB79" s="88"/>
    </row>
    <row r="80" spans="1:54" s="12" customFormat="1" ht="33" customHeight="1">
      <c r="A80" s="20"/>
      <c r="B80" s="95" t="s">
        <v>125</v>
      </c>
      <c r="C80" s="181"/>
      <c r="D80" s="181"/>
      <c r="E80" s="181"/>
      <c r="F80" s="181"/>
      <c r="G80" s="181"/>
      <c r="H80" s="181"/>
      <c r="I80" s="181"/>
      <c r="J80" s="181"/>
      <c r="K80" s="181"/>
      <c r="L80" s="181"/>
      <c r="M80" s="88"/>
      <c r="N80" s="88"/>
      <c r="O80" s="88"/>
      <c r="P80" s="88"/>
      <c r="Q80" s="88"/>
      <c r="R80" s="88"/>
      <c r="S80" s="88"/>
      <c r="T80" s="88"/>
      <c r="U80" s="88"/>
      <c r="V80" s="88"/>
      <c r="W80" s="88"/>
      <c r="X80" s="88"/>
      <c r="Y80" s="88"/>
      <c r="Z80" s="88"/>
      <c r="AA80" s="88"/>
      <c r="AB80" s="88"/>
      <c r="AC80" s="88"/>
      <c r="AD80" s="88"/>
      <c r="AE80" s="88"/>
      <c r="AF80" s="88"/>
      <c r="AG80" s="88"/>
      <c r="AH80" s="88"/>
      <c r="AI80" s="88"/>
      <c r="AJ80" s="88"/>
      <c r="AK80" s="88"/>
      <c r="AL80" s="88"/>
      <c r="AM80" s="88"/>
      <c r="AN80" s="88"/>
      <c r="AO80" s="88"/>
      <c r="AP80" s="88"/>
      <c r="AQ80" s="88"/>
      <c r="AR80" s="88"/>
      <c r="AS80" s="88"/>
      <c r="AT80" s="88"/>
      <c r="AU80" s="88"/>
      <c r="AV80" s="88"/>
      <c r="AW80" s="88"/>
      <c r="AX80" s="88"/>
      <c r="AY80" s="88"/>
      <c r="AZ80" s="88"/>
      <c r="BA80" s="88"/>
      <c r="BB80" s="88"/>
    </row>
    <row r="81" spans="1:54" s="12" customFormat="1" ht="33" customHeight="1">
      <c r="A81" s="20"/>
      <c r="B81" s="95" t="s">
        <v>126</v>
      </c>
      <c r="C81" s="181"/>
      <c r="D81" s="181"/>
      <c r="E81" s="181"/>
      <c r="F81" s="181"/>
      <c r="G81" s="181"/>
      <c r="H81" s="181"/>
      <c r="I81" s="181"/>
      <c r="J81" s="181"/>
      <c r="K81" s="181"/>
      <c r="L81" s="181"/>
      <c r="M81" s="88"/>
      <c r="N81" s="88"/>
      <c r="O81" s="88"/>
      <c r="P81" s="88"/>
      <c r="Q81" s="88"/>
      <c r="R81" s="88"/>
      <c r="S81" s="88"/>
      <c r="T81" s="88"/>
      <c r="U81" s="88"/>
      <c r="V81" s="88"/>
      <c r="W81" s="88"/>
      <c r="X81" s="88"/>
      <c r="Y81" s="88"/>
      <c r="Z81" s="88"/>
      <c r="AA81" s="88"/>
      <c r="AB81" s="88"/>
      <c r="AC81" s="88"/>
      <c r="AD81" s="88"/>
      <c r="AE81" s="88"/>
      <c r="AF81" s="88"/>
      <c r="AG81" s="88"/>
      <c r="AH81" s="88"/>
      <c r="AI81" s="88"/>
      <c r="AJ81" s="88"/>
      <c r="AK81" s="88"/>
      <c r="AL81" s="88"/>
      <c r="AM81" s="88"/>
      <c r="AN81" s="88"/>
      <c r="AO81" s="88"/>
      <c r="AP81" s="88"/>
      <c r="AQ81" s="88"/>
      <c r="AR81" s="88"/>
      <c r="AS81" s="88"/>
      <c r="AT81" s="88"/>
      <c r="AU81" s="88"/>
      <c r="AV81" s="88"/>
      <c r="AW81" s="88"/>
      <c r="AX81" s="88"/>
      <c r="AY81" s="88"/>
      <c r="AZ81" s="88"/>
      <c r="BA81" s="88"/>
      <c r="BB81" s="88"/>
    </row>
    <row r="82" spans="1:54" s="12" customFormat="1" ht="33" customHeight="1">
      <c r="A82" s="20"/>
      <c r="B82" s="95" t="s">
        <v>127</v>
      </c>
      <c r="C82" s="181"/>
      <c r="D82" s="181"/>
      <c r="E82" s="181"/>
      <c r="F82" s="181"/>
      <c r="G82" s="181"/>
      <c r="H82" s="181"/>
      <c r="I82" s="181"/>
      <c r="J82" s="181"/>
      <c r="K82" s="181"/>
      <c r="L82" s="181"/>
      <c r="M82" s="88"/>
      <c r="N82" s="88"/>
      <c r="O82" s="88"/>
      <c r="P82" s="88"/>
      <c r="Q82" s="88"/>
      <c r="R82" s="88"/>
      <c r="S82" s="88"/>
      <c r="T82" s="88"/>
      <c r="U82" s="88"/>
      <c r="V82" s="88"/>
      <c r="W82" s="88"/>
      <c r="X82" s="88"/>
      <c r="Y82" s="88"/>
      <c r="Z82" s="88"/>
      <c r="AA82" s="88"/>
      <c r="AB82" s="88"/>
      <c r="AC82" s="88"/>
      <c r="AD82" s="88"/>
      <c r="AE82" s="88"/>
      <c r="AF82" s="88"/>
      <c r="AG82" s="88"/>
      <c r="AH82" s="88"/>
      <c r="AI82" s="88"/>
      <c r="AJ82" s="88"/>
      <c r="AK82" s="88"/>
      <c r="AL82" s="88"/>
      <c r="AM82" s="88"/>
      <c r="AN82" s="88"/>
      <c r="AO82" s="88"/>
      <c r="AP82" s="88"/>
      <c r="AQ82" s="88"/>
      <c r="AR82" s="88"/>
      <c r="AS82" s="88"/>
      <c r="AT82" s="88"/>
      <c r="AU82" s="88"/>
      <c r="AV82" s="88"/>
      <c r="AW82" s="88"/>
      <c r="AX82" s="88"/>
      <c r="AY82" s="88"/>
      <c r="AZ82" s="88"/>
      <c r="BA82" s="88"/>
      <c r="BB82" s="88"/>
    </row>
    <row r="83" spans="1:54" s="12" customFormat="1" ht="33" customHeight="1">
      <c r="A83" s="20"/>
      <c r="B83" s="95" t="s">
        <v>128</v>
      </c>
      <c r="C83" s="181"/>
      <c r="D83" s="181"/>
      <c r="E83" s="181"/>
      <c r="F83" s="181"/>
      <c r="G83" s="181"/>
      <c r="H83" s="181"/>
      <c r="I83" s="181"/>
      <c r="J83" s="181"/>
      <c r="K83" s="181"/>
      <c r="L83" s="181"/>
      <c r="M83" s="88"/>
      <c r="N83" s="88"/>
      <c r="O83" s="88"/>
      <c r="P83" s="88"/>
      <c r="Q83" s="88"/>
      <c r="R83" s="88"/>
      <c r="S83" s="88"/>
      <c r="T83" s="88"/>
      <c r="U83" s="88"/>
      <c r="V83" s="88"/>
      <c r="W83" s="88"/>
      <c r="X83" s="88"/>
      <c r="Y83" s="88"/>
      <c r="Z83" s="88"/>
      <c r="AA83" s="88"/>
      <c r="AB83" s="88"/>
      <c r="AC83" s="88"/>
      <c r="AD83" s="88"/>
      <c r="AE83" s="88"/>
      <c r="AF83" s="88"/>
      <c r="AG83" s="88"/>
      <c r="AH83" s="88"/>
      <c r="AI83" s="88"/>
      <c r="AJ83" s="88"/>
      <c r="AK83" s="88"/>
      <c r="AL83" s="88"/>
      <c r="AM83" s="88"/>
      <c r="AN83" s="88"/>
      <c r="AO83" s="88"/>
      <c r="AP83" s="88"/>
      <c r="AQ83" s="88"/>
      <c r="AR83" s="88"/>
      <c r="AS83" s="88"/>
      <c r="AT83" s="88"/>
      <c r="AU83" s="88"/>
      <c r="AV83" s="88"/>
      <c r="AW83" s="88"/>
      <c r="AX83" s="88"/>
      <c r="AY83" s="88"/>
      <c r="AZ83" s="88"/>
      <c r="BA83" s="88"/>
      <c r="BB83" s="88"/>
    </row>
    <row r="84" spans="1:54" ht="20.100000000000001" customHeight="1">
      <c r="A84" s="105"/>
      <c r="B84" s="105"/>
      <c r="C84" s="106"/>
      <c r="D84" s="106"/>
      <c r="E84" s="106"/>
      <c r="F84" s="106"/>
      <c r="G84" s="48"/>
    </row>
    <row r="85" spans="1:54" ht="45.75" customHeight="1">
      <c r="A85" s="363">
        <v>5</v>
      </c>
      <c r="B85" s="858" t="s">
        <v>510</v>
      </c>
      <c r="C85" s="858"/>
      <c r="D85" s="858"/>
      <c r="E85" s="858"/>
      <c r="F85" s="858"/>
      <c r="G85" s="858"/>
      <c r="H85" s="859" t="s">
        <v>56</v>
      </c>
      <c r="I85" s="859"/>
      <c r="J85" s="859"/>
      <c r="K85" s="859"/>
      <c r="L85" s="859"/>
    </row>
    <row r="86" spans="1:54">
      <c r="A86" s="42"/>
      <c r="B86" s="855"/>
      <c r="C86" s="855"/>
      <c r="D86" s="855"/>
      <c r="E86" s="855"/>
      <c r="F86" s="855"/>
      <c r="G86" s="855"/>
      <c r="H86" s="855"/>
      <c r="I86" s="855"/>
      <c r="J86" s="855"/>
      <c r="K86" s="855"/>
      <c r="L86" s="855"/>
    </row>
    <row r="87" spans="1:54" ht="20.100000000000001" customHeight="1">
      <c r="A87" s="105"/>
      <c r="B87" s="105"/>
      <c r="C87" s="106"/>
      <c r="D87" s="106"/>
      <c r="E87" s="106"/>
      <c r="F87" s="106"/>
      <c r="G87" s="48"/>
    </row>
    <row r="88" spans="1:54" ht="24" customHeight="1">
      <c r="A88" s="105"/>
      <c r="B88" s="105"/>
      <c r="C88" s="106"/>
      <c r="D88" s="106"/>
      <c r="E88" s="106"/>
      <c r="F88" s="13"/>
      <c r="G88" s="49"/>
    </row>
    <row r="89" spans="1:54" ht="24" customHeight="1">
      <c r="A89" s="24" t="s">
        <v>6</v>
      </c>
      <c r="B89" s="860" t="str">
        <f>'Attach 3(JV)'!B24</f>
        <v>--</v>
      </c>
      <c r="C89" s="860"/>
      <c r="D89" s="860"/>
      <c r="E89" s="13"/>
      <c r="G89" s="49" t="s">
        <v>4</v>
      </c>
      <c r="H89" s="856" t="str">
        <f>'Attach 3(JV)'!E24</f>
        <v/>
      </c>
      <c r="I89" s="857"/>
      <c r="J89" s="857"/>
      <c r="K89" s="857"/>
      <c r="L89" s="857"/>
    </row>
    <row r="90" spans="1:54" ht="24" customHeight="1">
      <c r="A90" s="24" t="s">
        <v>7</v>
      </c>
      <c r="B90" s="678" t="str">
        <f>'Attach 3(JV)'!B25</f>
        <v/>
      </c>
      <c r="C90" s="678"/>
      <c r="D90" s="678"/>
      <c r="E90" s="13"/>
      <c r="G90" s="49" t="s">
        <v>5</v>
      </c>
      <c r="H90" s="856" t="str">
        <f>'Attach 3(JV)'!E25</f>
        <v/>
      </c>
      <c r="I90" s="857"/>
      <c r="J90" s="857"/>
      <c r="K90" s="857"/>
      <c r="L90" s="857"/>
    </row>
  </sheetData>
  <sheetProtection algorithmName="SHA-512" hashValue="d/L/HCduwtTRqnX2TTP15gINN9QFTC1AWngrUJKAkDX6S9n+NYZsAzkpAa697q46DWjNIlChCcptrGOmNtESOg==" saltValue="0yFrlKkFi90lqf5p5o/p5g==" spinCount="100000" sheet="1" formatColumns="0" formatRows="0" selectLockedCells="1"/>
  <customSheetViews>
    <customSheetView guid="{314A5725-88EF-4305-ADB5-71C2C0715870}" showPageBreaks="1" showGridLines="0" zeroValues="0" printArea="1" view="pageBreakPreview" topLeftCell="A49">
      <selection activeCell="E78" sqref="E78:E79"/>
      <rowBreaks count="2" manualBreakCount="2">
        <brk id="23" max="11" man="1"/>
        <brk id="49"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FB41F969-87BE-4AD1-A99C-A5F9EA1C8FCB}" showPageBreaks="1" showGridLines="0" zeroValues="0" printArea="1" view="pageBreakPreview" topLeftCell="A79">
      <selection activeCell="F79" sqref="F79"/>
      <rowBreaks count="2" manualBreakCount="2">
        <brk id="23" max="11" man="1"/>
        <brk id="49"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47D52ECC-373D-4A7A-838F-7112A4A0A94F}" showPageBreaks="1" showGridLines="0" zeroValues="0" printArea="1" view="pageBreakPreview" topLeftCell="A67">
      <selection activeCell="H85" sqref="H85:L85"/>
      <rowBreaks count="2" manualBreakCount="2">
        <brk id="23" max="11" man="1"/>
        <brk id="49"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BA86FE7A-199D-4ABD-A444-AE6BFDF4BCC9}" scale="190" showPageBreaks="1" showGridLines="0" zeroValues="0" printArea="1" view="pageBreakPreview" topLeftCell="A22">
      <selection activeCell="D34" sqref="D34:L34"/>
      <rowBreaks count="2" manualBreakCount="2">
        <brk id="23" max="11" man="1"/>
        <brk id="49"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5"/>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26"/>
      <headerFooter alignWithMargins="0">
        <oddFooter>&amp;R&amp;"Book Antiqua,Bold"&amp;8 Page &amp;P of &amp;N</oddFooter>
      </headerFooter>
    </customSheetView>
    <customSheetView guid="{347D9A5E-5167-4CD7-A121-BEAF211F64E4}" showPageBreaks="1" showGridLines="0" zeroValues="0" printArea="1" view="pageBreakPreview" topLeftCell="A67">
      <selection activeCell="H85" sqref="H85:L85"/>
      <rowBreaks count="3" manualBreakCount="3">
        <brk id="23" max="11" man="1"/>
        <brk id="49" max="11" man="1"/>
        <brk id="79" max="11" man="1"/>
      </rowBreaks>
      <pageMargins left="0.63" right="0.42" top="0.57999999999999996" bottom="0.6" header="0.34" footer="0.35"/>
      <pageSetup scale="95" orientation="portrait" r:id="rId27"/>
      <headerFooter alignWithMargins="0">
        <oddFooter>&amp;R&amp;"Book Antiqua,Bold"&amp;8 Page &amp;P of &amp;N</oddFooter>
      </headerFooter>
    </customSheetView>
    <customSheetView guid="{72B383D4-8341-48BE-BBCC-63C6785ABF81}" showPageBreaks="1" showGridLines="0" zeroValues="0" printArea="1" view="pageBreakPreview" topLeftCell="A61">
      <selection activeCell="F79" sqref="F79"/>
      <rowBreaks count="2" manualBreakCount="2">
        <brk id="23" max="11" man="1"/>
        <brk id="49" max="11" man="1"/>
      </rowBreaks>
      <pageMargins left="0.63" right="0.42" top="0.57999999999999996" bottom="0.6" header="0.34" footer="0.35"/>
      <pageSetup scale="95" orientation="portrait" r:id="rId28"/>
      <headerFooter alignWithMargins="0">
        <oddFooter>&amp;R&amp;"Book Antiqua,Bold"&amp;8 Page &amp;P of &amp;N</oddFooter>
      </headerFooter>
    </customSheetView>
    <customSheetView guid="{7706378E-40E2-4583-90AF-E6E1DCB3696C}" showPageBreaks="1" showGridLines="0" zeroValues="0" printArea="1" view="pageBreakPreview" topLeftCell="A10">
      <selection activeCell="E78" sqref="E78:E79"/>
      <rowBreaks count="2" manualBreakCount="2">
        <brk id="23" max="11" man="1"/>
        <brk id="49" max="11" man="1"/>
      </rowBreaks>
      <pageMargins left="0.63" right="0.42" top="0.57999999999999996" bottom="0.6" header="0.34" footer="0.35"/>
      <pageSetup scale="95" orientation="portrait" r:id="rId29"/>
      <headerFooter alignWithMargins="0">
        <oddFooter>&amp;R&amp;"Book Antiqua,Bold"&amp;8 Page &amp;P of &amp;N</oddFooter>
      </headerFooter>
    </customSheetView>
  </customSheetViews>
  <mergeCells count="130">
    <mergeCell ref="B26:L26"/>
    <mergeCell ref="B19:L19"/>
    <mergeCell ref="A5:L5"/>
    <mergeCell ref="H20:L20"/>
    <mergeCell ref="H21:L21"/>
    <mergeCell ref="H22:L22"/>
    <mergeCell ref="H23:L23"/>
    <mergeCell ref="B20:G20"/>
    <mergeCell ref="B18:L18"/>
    <mergeCell ref="A3:L3"/>
    <mergeCell ref="B9:F9"/>
    <mergeCell ref="A16:L16"/>
    <mergeCell ref="B10:F10"/>
    <mergeCell ref="B11:F11"/>
    <mergeCell ref="B12:F12"/>
    <mergeCell ref="A8:F8"/>
    <mergeCell ref="I39:L39"/>
    <mergeCell ref="C39:F39"/>
    <mergeCell ref="B21:G21"/>
    <mergeCell ref="B22:G22"/>
    <mergeCell ref="B23:G23"/>
    <mergeCell ref="B24:G24"/>
    <mergeCell ref="H24:L24"/>
    <mergeCell ref="D30:L30"/>
    <mergeCell ref="D31:L31"/>
    <mergeCell ref="B28:C28"/>
    <mergeCell ref="D28:L28"/>
    <mergeCell ref="D32:L32"/>
    <mergeCell ref="D33:L33"/>
    <mergeCell ref="D34:L34"/>
    <mergeCell ref="B33:C33"/>
    <mergeCell ref="B34:C34"/>
    <mergeCell ref="B29:C29"/>
    <mergeCell ref="G40:H40"/>
    <mergeCell ref="I40:L40"/>
    <mergeCell ref="C41:F41"/>
    <mergeCell ref="G41:H41"/>
    <mergeCell ref="I41:L41"/>
    <mergeCell ref="B38:L38"/>
    <mergeCell ref="B35:C35"/>
    <mergeCell ref="D29:L29"/>
    <mergeCell ref="B36:C36"/>
    <mergeCell ref="D35:L35"/>
    <mergeCell ref="D36:L36"/>
    <mergeCell ref="G45:H45"/>
    <mergeCell ref="C45:F45"/>
    <mergeCell ref="I45:J45"/>
    <mergeCell ref="K45:L45"/>
    <mergeCell ref="B44:L44"/>
    <mergeCell ref="B43:L43"/>
    <mergeCell ref="G39:H39"/>
    <mergeCell ref="K48:L48"/>
    <mergeCell ref="I71:L71"/>
    <mergeCell ref="B68:D68"/>
    <mergeCell ref="E68:H68"/>
    <mergeCell ref="I47:J47"/>
    <mergeCell ref="G50:H50"/>
    <mergeCell ref="B65:L65"/>
    <mergeCell ref="C49:F49"/>
    <mergeCell ref="G49:H49"/>
    <mergeCell ref="K49:L49"/>
    <mergeCell ref="C46:F46"/>
    <mergeCell ref="G46:H46"/>
    <mergeCell ref="I46:J46"/>
    <mergeCell ref="K46:L46"/>
    <mergeCell ref="K47:L47"/>
    <mergeCell ref="G47:H47"/>
    <mergeCell ref="C40:F40"/>
    <mergeCell ref="E73:H73"/>
    <mergeCell ref="I69:L69"/>
    <mergeCell ref="I67:L67"/>
    <mergeCell ref="B70:D70"/>
    <mergeCell ref="C50:F50"/>
    <mergeCell ref="I50:J50"/>
    <mergeCell ref="B66:L66"/>
    <mergeCell ref="K50:L50"/>
    <mergeCell ref="B55:L55"/>
    <mergeCell ref="B60:D60"/>
    <mergeCell ref="E60:H60"/>
    <mergeCell ref="I60:L60"/>
    <mergeCell ref="B61:D61"/>
    <mergeCell ref="E61:H61"/>
    <mergeCell ref="B90:D90"/>
    <mergeCell ref="I73:L73"/>
    <mergeCell ref="H76:L76"/>
    <mergeCell ref="I48:J48"/>
    <mergeCell ref="C48:F48"/>
    <mergeCell ref="G48:H48"/>
    <mergeCell ref="E67:H67"/>
    <mergeCell ref="B72:D72"/>
    <mergeCell ref="B86:L86"/>
    <mergeCell ref="B73:D73"/>
    <mergeCell ref="H89:L89"/>
    <mergeCell ref="H90:L90"/>
    <mergeCell ref="B69:D69"/>
    <mergeCell ref="E69:H69"/>
    <mergeCell ref="B71:D71"/>
    <mergeCell ref="B67:D67"/>
    <mergeCell ref="I72:L72"/>
    <mergeCell ref="B85:G85"/>
    <mergeCell ref="H85:L85"/>
    <mergeCell ref="B89:D89"/>
    <mergeCell ref="E62:H62"/>
    <mergeCell ref="I62:L62"/>
    <mergeCell ref="B52:L52"/>
    <mergeCell ref="B54:L54"/>
    <mergeCell ref="H1:L1"/>
    <mergeCell ref="A1:G1"/>
    <mergeCell ref="E72:H72"/>
    <mergeCell ref="E70:H70"/>
    <mergeCell ref="C76:G76"/>
    <mergeCell ref="I70:L70"/>
    <mergeCell ref="C47:F47"/>
    <mergeCell ref="I49:J49"/>
    <mergeCell ref="E71:H71"/>
    <mergeCell ref="I68:L68"/>
    <mergeCell ref="B56:D56"/>
    <mergeCell ref="E56:H56"/>
    <mergeCell ref="I56:L56"/>
    <mergeCell ref="B57:D57"/>
    <mergeCell ref="E57:H57"/>
    <mergeCell ref="I57:L57"/>
    <mergeCell ref="I61:L61"/>
    <mergeCell ref="B58:D58"/>
    <mergeCell ref="E58:H58"/>
    <mergeCell ref="I58:L58"/>
    <mergeCell ref="B59:D59"/>
    <mergeCell ref="E59:H59"/>
    <mergeCell ref="I59:L59"/>
    <mergeCell ref="B62:D62"/>
  </mergeCells>
  <phoneticPr fontId="7" type="noConversion"/>
  <dataValidations count="1">
    <dataValidation type="list" allowBlank="1" showInputMessage="1" showErrorMessage="1" error="Enter Yes or No from drop down menu." sqref="H23:L24">
      <formula1>"Yes, No"</formula1>
    </dataValidation>
  </dataValidations>
  <pageMargins left="0.63" right="0.42" top="0.57999999999999996" bottom="0.6" header="0.34" footer="0.35"/>
  <pageSetup scale="95" orientation="portrait" r:id="rId30"/>
  <headerFooter alignWithMargins="0">
    <oddFooter>&amp;R&amp;"Book Antiqua,Bold"&amp;8 Page &amp;P of &amp;N</oddFooter>
  </headerFooter>
  <rowBreaks count="2" manualBreakCount="2">
    <brk id="23" max="11" man="1"/>
    <brk id="49" max="11" man="1"/>
  </rowBreaks>
  <drawing r:id="rId3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rgb="FFFF0000"/>
    <pageSetUpPr fitToPage="1"/>
  </sheetPr>
  <dimension ref="A1:Z209"/>
  <sheetViews>
    <sheetView view="pageBreakPreview" zoomScale="90" zoomScaleSheetLayoutView="90" workbookViewId="0">
      <selection activeCell="A19" sqref="A19"/>
    </sheetView>
  </sheetViews>
  <sheetFormatPr defaultRowHeight="16.5"/>
  <cols>
    <col min="1" max="1" width="16.28515625" style="323" customWidth="1"/>
    <col min="2" max="2" width="31.28515625" style="323" customWidth="1"/>
    <col min="3" max="3" width="34.85546875" style="323" customWidth="1"/>
    <col min="4" max="4" width="18.85546875" style="323" customWidth="1"/>
    <col min="5" max="5" width="21.28515625" style="323" customWidth="1"/>
    <col min="6" max="8" width="9.140625" style="321"/>
    <col min="9" max="16384" width="9.140625" style="322"/>
  </cols>
  <sheetData>
    <row r="1" spans="1:26" ht="15">
      <c r="A1" s="877" t="str">
        <f>'Attach 3(JV)'!A1</f>
        <v>Specification No. :5002002280/SUB-STATION(EXCLUDIN/DOM/A06-CC CS -7</v>
      </c>
      <c r="B1" s="877"/>
      <c r="C1" s="877"/>
      <c r="D1" s="876" t="str">
        <f>"Attachment-17 "&amp;'Attach 3(JV)'!AT1</f>
        <v xml:space="preserve">Attachment-17 </v>
      </c>
      <c r="E1" s="876"/>
    </row>
    <row r="2" spans="1:26" ht="10.5" customHeight="1">
      <c r="Z2" s="324">
        <f>'[6]Attach 3(JV)'!Z2</f>
        <v>0</v>
      </c>
    </row>
    <row r="3" spans="1:26" ht="81" customHeight="1">
      <c r="A3" s="730" t="str">
        <f>'Attach 3(JV)'!A3</f>
        <v xml:space="preserve">
765kV AIS Substation Extension Package (SS-91) under Transmission Network Expansion in Gujarat to increase its ATC from ISTS: Part C.
</v>
      </c>
      <c r="B3" s="731"/>
      <c r="C3" s="731"/>
      <c r="D3" s="731"/>
      <c r="E3" s="731"/>
      <c r="F3" s="325"/>
      <c r="G3" s="326"/>
      <c r="H3" s="325"/>
    </row>
    <row r="4" spans="1:26" ht="6.75" customHeight="1">
      <c r="A4" s="327"/>
      <c r="H4" s="18"/>
      <c r="I4" s="2"/>
    </row>
    <row r="5" spans="1:26" ht="19.5" customHeight="1">
      <c r="A5" s="878" t="s">
        <v>493</v>
      </c>
      <c r="B5" s="878"/>
      <c r="C5" s="878"/>
      <c r="D5" s="878"/>
      <c r="E5" s="878"/>
      <c r="F5" s="328"/>
      <c r="H5" s="18"/>
      <c r="I5" s="4"/>
    </row>
    <row r="6" spans="1:26" ht="7.5" customHeight="1">
      <c r="A6" s="329"/>
      <c r="H6" s="18"/>
      <c r="I6" s="4"/>
    </row>
    <row r="7" spans="1:26" ht="19.5" customHeight="1">
      <c r="A7" s="330" t="str">
        <f>'Attach 3(JV)'!A7</f>
        <v>Bidder’s Name and Address (Lead Partner) :</v>
      </c>
      <c r="B7" s="329"/>
      <c r="C7" s="329"/>
      <c r="D7" s="6" t="str">
        <f>'[6]Attach 3(JV)'!E7</f>
        <v>To:</v>
      </c>
      <c r="H7" s="18"/>
      <c r="I7" s="4"/>
    </row>
    <row r="8" spans="1:26" ht="26.25" customHeight="1">
      <c r="A8" s="879" t="str">
        <f>'Attach 3(JV)'!A8</f>
        <v/>
      </c>
      <c r="B8" s="879"/>
      <c r="C8" s="879"/>
      <c r="D8" s="3" t="str">
        <f>'[6]Attach 3(JV)'!E8</f>
        <v>Contract Services</v>
      </c>
      <c r="H8" s="18"/>
      <c r="I8" s="4"/>
    </row>
    <row r="9" spans="1:26" ht="19.5" customHeight="1">
      <c r="A9" s="5" t="s">
        <v>351</v>
      </c>
      <c r="B9" s="676" t="str">
        <f>'Attach 3(JV)'!B9</f>
        <v/>
      </c>
      <c r="C9" s="676"/>
      <c r="D9" s="3" t="str">
        <f>'[6]Attach 3(JV)'!E9</f>
        <v>Power Grid Corporation of India Ltd.,</v>
      </c>
      <c r="H9" s="18"/>
      <c r="I9" s="4"/>
    </row>
    <row r="10" spans="1:26" ht="19.5" customHeight="1">
      <c r="A10" s="5" t="s">
        <v>353</v>
      </c>
      <c r="B10" s="676" t="str">
        <f>'Attach 3(JV)'!B10</f>
        <v/>
      </c>
      <c r="C10" s="676"/>
      <c r="D10" s="3" t="str">
        <f>'[6]Attach 3(JV)'!E10</f>
        <v>"Saudamini", Plot No. 2, Sector 29</v>
      </c>
      <c r="H10" s="18"/>
      <c r="I10" s="4"/>
    </row>
    <row r="11" spans="1:26" ht="19.5" customHeight="1">
      <c r="B11" s="676" t="str">
        <f>'Attach 3(JV)'!B11</f>
        <v/>
      </c>
      <c r="C11" s="676"/>
      <c r="D11" s="3" t="str">
        <f>'[6]Attach 3(JV)'!E11</f>
        <v>Gurgaon (Haryana) - 122001</v>
      </c>
    </row>
    <row r="12" spans="1:26" ht="14.25" customHeight="1">
      <c r="A12" s="329"/>
      <c r="B12" s="676" t="str">
        <f>'Attach 3(JV)'!B12</f>
        <v/>
      </c>
      <c r="C12" s="676"/>
      <c r="D12" s="3"/>
    </row>
    <row r="13" spans="1:26" ht="19.5" customHeight="1">
      <c r="A13" s="323" t="s">
        <v>346</v>
      </c>
      <c r="D13" s="331"/>
    </row>
    <row r="14" spans="1:26" ht="9.9499999999999993" customHeight="1">
      <c r="A14" s="329"/>
    </row>
    <row r="15" spans="1:26" ht="90" customHeight="1">
      <c r="A15" s="332">
        <v>1</v>
      </c>
      <c r="B15" s="881" t="s">
        <v>494</v>
      </c>
      <c r="C15" s="881"/>
      <c r="D15" s="881"/>
      <c r="E15" s="881"/>
      <c r="F15" s="333"/>
      <c r="G15" s="333"/>
      <c r="H15" s="333"/>
    </row>
    <row r="16" spans="1:26" ht="51.75" customHeight="1">
      <c r="A16" s="332">
        <v>2</v>
      </c>
      <c r="B16" s="881" t="s">
        <v>495</v>
      </c>
      <c r="C16" s="881"/>
      <c r="D16" s="881"/>
      <c r="E16" s="881"/>
      <c r="F16" s="333"/>
      <c r="G16" s="333"/>
      <c r="H16" s="333"/>
    </row>
    <row r="17" spans="1:8" ht="9" customHeight="1">
      <c r="A17" s="329"/>
      <c r="B17" s="329"/>
      <c r="C17" s="329"/>
      <c r="D17" s="329"/>
      <c r="E17" s="329"/>
      <c r="F17" s="333"/>
      <c r="G17" s="333"/>
      <c r="H17" s="333"/>
    </row>
    <row r="18" spans="1:8" s="321" customFormat="1" ht="97.5" customHeight="1">
      <c r="A18" s="334" t="s">
        <v>496</v>
      </c>
      <c r="B18" s="335" t="s">
        <v>349</v>
      </c>
      <c r="C18" s="335" t="s">
        <v>497</v>
      </c>
      <c r="D18" s="334" t="s">
        <v>498</v>
      </c>
      <c r="E18" s="334" t="s">
        <v>499</v>
      </c>
      <c r="G18" s="333"/>
      <c r="H18" s="333"/>
    </row>
    <row r="19" spans="1:8">
      <c r="A19" s="336"/>
      <c r="B19" s="337"/>
      <c r="C19" s="337"/>
      <c r="D19" s="338"/>
      <c r="E19" s="338"/>
      <c r="F19" s="333"/>
      <c r="G19" s="333"/>
      <c r="H19" s="333"/>
    </row>
    <row r="20" spans="1:8">
      <c r="A20" s="336"/>
      <c r="B20" s="337"/>
      <c r="C20" s="337"/>
      <c r="D20" s="338"/>
      <c r="E20" s="338"/>
      <c r="F20" s="333"/>
      <c r="G20" s="333"/>
      <c r="H20" s="333"/>
    </row>
    <row r="21" spans="1:8">
      <c r="A21" s="336"/>
      <c r="B21" s="337"/>
      <c r="C21" s="337"/>
      <c r="D21" s="338"/>
      <c r="E21" s="338"/>
      <c r="F21" s="333"/>
      <c r="G21" s="333"/>
      <c r="H21" s="333"/>
    </row>
    <row r="22" spans="1:8">
      <c r="A22" s="336"/>
      <c r="B22" s="337"/>
      <c r="C22" s="337"/>
      <c r="D22" s="338"/>
      <c r="E22" s="338"/>
      <c r="F22" s="333"/>
      <c r="G22" s="333"/>
      <c r="H22" s="333"/>
    </row>
    <row r="23" spans="1:8">
      <c r="A23" s="336"/>
      <c r="B23" s="337"/>
      <c r="C23" s="337"/>
      <c r="D23" s="338"/>
      <c r="E23" s="338"/>
      <c r="F23" s="333"/>
      <c r="G23" s="333"/>
      <c r="H23" s="333"/>
    </row>
    <row r="24" spans="1:8">
      <c r="A24" s="336"/>
      <c r="B24" s="337"/>
      <c r="C24" s="337"/>
      <c r="D24" s="338"/>
      <c r="E24" s="338"/>
      <c r="F24" s="333"/>
      <c r="G24" s="333"/>
      <c r="H24" s="333"/>
    </row>
    <row r="25" spans="1:8" ht="6" customHeight="1">
      <c r="A25" s="339"/>
      <c r="B25" s="340"/>
      <c r="C25" s="340"/>
      <c r="D25" s="341"/>
      <c r="E25" s="341"/>
      <c r="F25" s="333"/>
      <c r="G25" s="333"/>
      <c r="H25" s="333"/>
    </row>
    <row r="26" spans="1:8" ht="0.6" hidden="1" customHeight="1">
      <c r="A26" s="342"/>
      <c r="B26" s="343"/>
      <c r="C26" s="343"/>
      <c r="D26" s="344"/>
      <c r="E26" s="344"/>
      <c r="F26" s="333"/>
      <c r="G26" s="333"/>
      <c r="H26" s="333"/>
    </row>
    <row r="27" spans="1:8" ht="30" customHeight="1">
      <c r="A27" s="882" t="s">
        <v>500</v>
      </c>
      <c r="B27" s="882"/>
      <c r="C27" s="882"/>
      <c r="D27" s="882"/>
      <c r="E27" s="882"/>
      <c r="F27" s="333"/>
      <c r="G27" s="333"/>
      <c r="H27" s="333"/>
    </row>
    <row r="28" spans="1:8">
      <c r="C28" s="345"/>
    </row>
    <row r="29" spans="1:8">
      <c r="A29" s="346" t="s">
        <v>6</v>
      </c>
      <c r="B29" s="347" t="str">
        <f>'Attach 3(JV)'!B24</f>
        <v>--</v>
      </c>
      <c r="C29" s="345" t="s">
        <v>4</v>
      </c>
      <c r="D29" s="348" t="str">
        <f>'Attach 3(JV)'!E24</f>
        <v/>
      </c>
    </row>
    <row r="30" spans="1:8">
      <c r="A30" s="346" t="s">
        <v>7</v>
      </c>
      <c r="B30" s="348" t="str">
        <f>'Attach 3(JV)'!B25</f>
        <v/>
      </c>
      <c r="C30" s="345" t="s">
        <v>5</v>
      </c>
      <c r="D30" s="348" t="str">
        <f>'Attach 3(JV)'!E25</f>
        <v/>
      </c>
    </row>
    <row r="31" spans="1:8">
      <c r="B31" s="349"/>
      <c r="C31" s="345"/>
      <c r="D31" s="345"/>
      <c r="E31" s="349"/>
    </row>
    <row r="32" spans="1:8" hidden="1">
      <c r="A32" s="318" t="str">
        <f>A1</f>
        <v>Specification No. :5002002280/SUB-STATION(EXCLUDIN/DOM/A06-CC CS -7</v>
      </c>
      <c r="B32" s="319"/>
      <c r="C32" s="319"/>
      <c r="D32" s="319"/>
      <c r="E32" s="320" t="str">
        <f>D1</f>
        <v xml:space="preserve">Attachment-17 </v>
      </c>
    </row>
    <row r="33" spans="1:8" hidden="1"/>
    <row r="34" spans="1:8" ht="15" hidden="1">
      <c r="A34" s="883" t="str">
        <f>A3</f>
        <v xml:space="preserve">
765kV AIS Substation Extension Package (SS-91) under Transmission Network Expansion in Gujarat to increase its ATC from ISTS: Part C.
</v>
      </c>
      <c r="B34" s="883"/>
      <c r="C34" s="883"/>
      <c r="D34" s="883"/>
      <c r="E34" s="883"/>
    </row>
    <row r="35" spans="1:8" hidden="1">
      <c r="A35" s="327"/>
    </row>
    <row r="36" spans="1:8" ht="15" hidden="1">
      <c r="A36" s="885" t="s">
        <v>391</v>
      </c>
      <c r="B36" s="885"/>
      <c r="C36" s="885"/>
      <c r="D36" s="885"/>
      <c r="E36" s="885"/>
      <c r="F36" s="322"/>
      <c r="G36" s="322"/>
      <c r="H36" s="322"/>
    </row>
    <row r="37" spans="1:8" hidden="1">
      <c r="A37" s="329"/>
      <c r="F37" s="322"/>
      <c r="G37" s="322"/>
      <c r="H37" s="322"/>
    </row>
    <row r="38" spans="1:8" hidden="1">
      <c r="A38" s="330" t="str">
        <f>'[6]Attach 3(JV)'!A15</f>
        <v>Name(s) and Addresse(s) of other partner(s)</v>
      </c>
      <c r="B38" s="329"/>
      <c r="C38" s="329"/>
      <c r="D38" s="6" t="str">
        <f>D7</f>
        <v>To:</v>
      </c>
      <c r="F38" s="322"/>
      <c r="G38" s="322"/>
      <c r="H38" s="322"/>
    </row>
    <row r="39" spans="1:8" hidden="1">
      <c r="A39" s="330" t="str">
        <f>'[6]Attach 3(JV)'!B16</f>
        <v/>
      </c>
      <c r="B39" s="329"/>
      <c r="C39" s="329"/>
      <c r="D39" s="3" t="str">
        <f>D8</f>
        <v>Contract Services</v>
      </c>
      <c r="F39" s="322"/>
      <c r="G39" s="322"/>
      <c r="H39" s="322"/>
    </row>
    <row r="40" spans="1:8" hidden="1">
      <c r="A40" s="5" t="s">
        <v>351</v>
      </c>
      <c r="B40" s="676" t="str">
        <f>'[6]Attach 3(JV)'!B17:D17</f>
        <v xml:space="preserve">…… ……. …….. …… ……. …….. </v>
      </c>
      <c r="C40" s="676"/>
      <c r="D40" s="3" t="str">
        <f>D9</f>
        <v>Power Grid Corporation of India Ltd.,</v>
      </c>
      <c r="F40" s="322"/>
      <c r="G40" s="322"/>
      <c r="H40" s="322"/>
    </row>
    <row r="41" spans="1:8" hidden="1">
      <c r="A41" s="5" t="s">
        <v>353</v>
      </c>
      <c r="B41" s="676" t="str">
        <f>'[6]Attach 3(JV)'!B18:D18</f>
        <v xml:space="preserve">…… ……. …….. …… ……. …….. </v>
      </c>
      <c r="C41" s="676"/>
      <c r="D41" s="3" t="str">
        <f>D10</f>
        <v>"Saudamini", Plot No. 2, Sector 29</v>
      </c>
      <c r="F41" s="322"/>
      <c r="G41" s="322"/>
      <c r="H41" s="322"/>
    </row>
    <row r="42" spans="1:8" hidden="1">
      <c r="B42" s="676" t="str">
        <f>'[6]Attach 3(JV)'!B19:D19</f>
        <v xml:space="preserve">…… ……. …….. …… ……. …….. </v>
      </c>
      <c r="C42" s="676"/>
      <c r="D42" s="3" t="str">
        <f>D11</f>
        <v>Gurgaon (Haryana) - 122001</v>
      </c>
      <c r="F42" s="322"/>
      <c r="G42" s="322"/>
      <c r="H42" s="322"/>
    </row>
    <row r="43" spans="1:8" hidden="1">
      <c r="A43" s="329"/>
      <c r="B43" s="676" t="str">
        <f>'[6]Attach 3(JV)'!B20:D20</f>
        <v xml:space="preserve">…… ……. …….. …… ……. …….. </v>
      </c>
      <c r="C43" s="676"/>
      <c r="D43" s="3"/>
      <c r="F43" s="322"/>
      <c r="G43" s="322"/>
      <c r="H43" s="322"/>
    </row>
    <row r="44" spans="1:8" hidden="1">
      <c r="A44" s="323" t="s">
        <v>346</v>
      </c>
      <c r="D44" s="331"/>
      <c r="F44" s="322"/>
      <c r="G44" s="322"/>
      <c r="H44" s="322"/>
    </row>
    <row r="45" spans="1:8" hidden="1">
      <c r="A45" s="329"/>
      <c r="F45" s="322"/>
      <c r="G45" s="322"/>
      <c r="H45" s="322"/>
    </row>
    <row r="46" spans="1:8" hidden="1">
      <c r="A46" s="884" t="s">
        <v>392</v>
      </c>
      <c r="B46" s="884"/>
      <c r="C46" s="884"/>
      <c r="D46" s="884"/>
      <c r="E46" s="884"/>
      <c r="F46" s="322"/>
      <c r="G46" s="322"/>
      <c r="H46" s="322"/>
    </row>
    <row r="47" spans="1:8" hidden="1">
      <c r="A47" s="329"/>
      <c r="B47" s="329"/>
      <c r="C47" s="329"/>
      <c r="D47" s="329"/>
      <c r="E47" s="329"/>
      <c r="F47" s="322"/>
      <c r="G47" s="322"/>
      <c r="H47" s="322"/>
    </row>
    <row r="48" spans="1:8" ht="66" hidden="1">
      <c r="A48" s="334" t="s">
        <v>349</v>
      </c>
      <c r="B48" s="880" t="s">
        <v>113</v>
      </c>
      <c r="C48" s="880"/>
      <c r="D48" s="334" t="s">
        <v>114</v>
      </c>
      <c r="E48" s="334" t="s">
        <v>115</v>
      </c>
      <c r="F48" s="322"/>
      <c r="G48" s="322"/>
      <c r="H48" s="322"/>
    </row>
    <row r="49" spans="1:8" hidden="1">
      <c r="A49" s="350">
        <v>1</v>
      </c>
      <c r="B49" s="875"/>
      <c r="C49" s="875"/>
      <c r="D49" s="351"/>
      <c r="E49" s="351"/>
      <c r="F49" s="322"/>
      <c r="G49" s="322"/>
      <c r="H49" s="322"/>
    </row>
    <row r="50" spans="1:8" hidden="1">
      <c r="A50" s="350">
        <v>2</v>
      </c>
      <c r="B50" s="875"/>
      <c r="C50" s="875"/>
      <c r="D50" s="351"/>
      <c r="E50" s="351"/>
      <c r="F50" s="322"/>
      <c r="G50" s="322"/>
      <c r="H50" s="322"/>
    </row>
    <row r="51" spans="1:8" hidden="1">
      <c r="A51" s="350">
        <v>3</v>
      </c>
      <c r="B51" s="875"/>
      <c r="C51" s="875"/>
      <c r="D51" s="351"/>
      <c r="E51" s="351"/>
      <c r="F51" s="322"/>
      <c r="G51" s="322"/>
      <c r="H51" s="322"/>
    </row>
    <row r="52" spans="1:8" hidden="1">
      <c r="A52" s="350">
        <v>4</v>
      </c>
      <c r="B52" s="875"/>
      <c r="C52" s="875"/>
      <c r="D52" s="351"/>
      <c r="E52" s="351"/>
      <c r="F52" s="322"/>
      <c r="G52" s="322"/>
      <c r="H52" s="322"/>
    </row>
    <row r="53" spans="1:8" hidden="1">
      <c r="A53" s="350">
        <v>5</v>
      </c>
      <c r="B53" s="875"/>
      <c r="C53" s="875"/>
      <c r="D53" s="351"/>
      <c r="E53" s="351"/>
      <c r="F53" s="322"/>
      <c r="G53" s="322"/>
      <c r="H53" s="322"/>
    </row>
    <row r="54" spans="1:8" hidden="1">
      <c r="A54" s="350">
        <v>6</v>
      </c>
      <c r="B54" s="875"/>
      <c r="C54" s="875"/>
      <c r="D54" s="351"/>
      <c r="E54" s="351"/>
      <c r="F54" s="322"/>
      <c r="G54" s="322"/>
      <c r="H54" s="322"/>
    </row>
    <row r="55" spans="1:8" hidden="1">
      <c r="A55" s="329"/>
      <c r="B55" s="329"/>
      <c r="C55" s="329"/>
      <c r="D55" s="329"/>
      <c r="E55" s="329"/>
      <c r="F55" s="322"/>
      <c r="G55" s="322"/>
      <c r="H55" s="322"/>
    </row>
    <row r="56" spans="1:8" ht="15" hidden="1">
      <c r="A56" s="352"/>
      <c r="B56" s="352"/>
      <c r="C56" s="352"/>
      <c r="D56" s="352"/>
      <c r="E56" s="352"/>
      <c r="F56" s="322"/>
      <c r="G56" s="322"/>
      <c r="H56" s="322"/>
    </row>
    <row r="57" spans="1:8" ht="15" hidden="1">
      <c r="A57" s="352" t="s">
        <v>6</v>
      </c>
      <c r="B57" s="347" t="str">
        <f>B29</f>
        <v>--</v>
      </c>
      <c r="C57" s="352" t="s">
        <v>4</v>
      </c>
      <c r="D57" s="352" t="str">
        <f>D29</f>
        <v/>
      </c>
      <c r="E57" s="352"/>
      <c r="F57" s="322"/>
      <c r="G57" s="322"/>
      <c r="H57" s="322"/>
    </row>
    <row r="58" spans="1:8" ht="15" hidden="1">
      <c r="A58" s="352" t="s">
        <v>7</v>
      </c>
      <c r="B58" s="352" t="str">
        <f>B30</f>
        <v/>
      </c>
      <c r="C58" s="352" t="s">
        <v>5</v>
      </c>
      <c r="D58" s="352" t="str">
        <f>D30</f>
        <v/>
      </c>
      <c r="E58" s="352"/>
      <c r="F58" s="322"/>
      <c r="G58" s="322"/>
      <c r="H58" s="322"/>
    </row>
    <row r="59" spans="1:8" ht="15" hidden="1">
      <c r="A59" s="352"/>
      <c r="B59" s="352"/>
      <c r="C59" s="352"/>
      <c r="D59" s="352"/>
      <c r="E59" s="352"/>
      <c r="F59" s="322"/>
      <c r="G59" s="322"/>
      <c r="H59" s="322"/>
    </row>
    <row r="60" spans="1:8" hidden="1">
      <c r="A60" s="318" t="str">
        <f>A32</f>
        <v>Specification No. :5002002280/SUB-STATION(EXCLUDIN/DOM/A06-CC CS -7</v>
      </c>
      <c r="B60" s="319"/>
      <c r="C60" s="319"/>
      <c r="D60" s="319"/>
      <c r="E60" s="320" t="str">
        <f>E32</f>
        <v xml:space="preserve">Attachment-17 </v>
      </c>
      <c r="F60" s="322"/>
      <c r="G60" s="322"/>
      <c r="H60" s="322"/>
    </row>
    <row r="61" spans="1:8" hidden="1">
      <c r="F61" s="322"/>
      <c r="G61" s="322"/>
      <c r="H61" s="322"/>
    </row>
    <row r="62" spans="1:8" ht="15" hidden="1">
      <c r="A62" s="883" t="str">
        <f>A34</f>
        <v xml:space="preserve">
765kV AIS Substation Extension Package (SS-91) under Transmission Network Expansion in Gujarat to increase its ATC from ISTS: Part C.
</v>
      </c>
      <c r="B62" s="883"/>
      <c r="C62" s="883"/>
      <c r="D62" s="883"/>
      <c r="E62" s="883"/>
      <c r="F62" s="322"/>
      <c r="G62" s="322"/>
      <c r="H62" s="322"/>
    </row>
    <row r="63" spans="1:8" hidden="1">
      <c r="A63" s="327"/>
      <c r="F63" s="322"/>
      <c r="G63" s="322"/>
      <c r="H63" s="322"/>
    </row>
    <row r="64" spans="1:8" ht="15" hidden="1">
      <c r="A64" s="885" t="s">
        <v>391</v>
      </c>
      <c r="B64" s="885"/>
      <c r="C64" s="885"/>
      <c r="D64" s="885"/>
      <c r="E64" s="885"/>
      <c r="F64" s="322"/>
      <c r="G64" s="322"/>
      <c r="H64" s="322"/>
    </row>
    <row r="65" spans="1:8" hidden="1">
      <c r="A65" s="329"/>
      <c r="F65" s="322"/>
      <c r="G65" s="322"/>
      <c r="H65" s="322"/>
    </row>
    <row r="66" spans="1:8" hidden="1">
      <c r="A66" s="330" t="str">
        <f>'[6]Attach 3(JV)'!A15</f>
        <v>Name(s) and Addresse(s) of other partner(s)</v>
      </c>
      <c r="B66" s="329"/>
      <c r="C66" s="329"/>
      <c r="D66" s="6" t="str">
        <f>D7</f>
        <v>To:</v>
      </c>
      <c r="F66" s="322"/>
      <c r="G66" s="322"/>
      <c r="H66" s="322"/>
    </row>
    <row r="67" spans="1:8" hidden="1">
      <c r="A67" s="330" t="str">
        <f>'[6]Attach 3(JV)'!E16</f>
        <v/>
      </c>
      <c r="B67" s="329"/>
      <c r="C67" s="329"/>
      <c r="D67" s="3" t="str">
        <f>D8</f>
        <v>Contract Services</v>
      </c>
      <c r="F67" s="322"/>
      <c r="G67" s="322"/>
      <c r="H67" s="322"/>
    </row>
    <row r="68" spans="1:8" hidden="1">
      <c r="A68" s="5" t="s">
        <v>351</v>
      </c>
      <c r="B68" s="676" t="str">
        <f>'[6]Attach 3(JV)'!E17</f>
        <v/>
      </c>
      <c r="C68" s="676"/>
      <c r="D68" s="3" t="str">
        <f>D9</f>
        <v>Power Grid Corporation of India Ltd.,</v>
      </c>
      <c r="F68" s="322"/>
      <c r="G68" s="322"/>
      <c r="H68" s="322"/>
    </row>
    <row r="69" spans="1:8" hidden="1">
      <c r="A69" s="5" t="s">
        <v>353</v>
      </c>
      <c r="B69" s="676" t="str">
        <f>'[6]Attach 3(JV)'!E18</f>
        <v/>
      </c>
      <c r="C69" s="676"/>
      <c r="D69" s="3" t="str">
        <f>D10</f>
        <v>"Saudamini", Plot No. 2, Sector 29</v>
      </c>
      <c r="F69" s="322"/>
      <c r="G69" s="322"/>
      <c r="H69" s="322"/>
    </row>
    <row r="70" spans="1:8" hidden="1">
      <c r="B70" s="676" t="str">
        <f>'[6]Attach 3(JV)'!E19</f>
        <v/>
      </c>
      <c r="C70" s="676"/>
      <c r="D70" s="3" t="str">
        <f>D11</f>
        <v>Gurgaon (Haryana) - 122001</v>
      </c>
      <c r="F70" s="322"/>
      <c r="G70" s="322"/>
      <c r="H70" s="322"/>
    </row>
    <row r="71" spans="1:8" hidden="1">
      <c r="A71" s="329"/>
      <c r="B71" s="676" t="str">
        <f>'[6]Attach 3(JV)'!E20</f>
        <v/>
      </c>
      <c r="C71" s="676"/>
      <c r="D71" s="3"/>
      <c r="F71" s="322"/>
      <c r="G71" s="322"/>
      <c r="H71" s="322"/>
    </row>
    <row r="72" spans="1:8" hidden="1">
      <c r="A72" s="323" t="s">
        <v>346</v>
      </c>
      <c r="D72" s="331"/>
      <c r="F72" s="322"/>
      <c r="G72" s="322"/>
      <c r="H72" s="322"/>
    </row>
    <row r="73" spans="1:8" hidden="1">
      <c r="A73" s="329"/>
      <c r="F73" s="322"/>
      <c r="G73" s="322"/>
      <c r="H73" s="322"/>
    </row>
    <row r="74" spans="1:8" hidden="1">
      <c r="A74" s="884" t="s">
        <v>392</v>
      </c>
      <c r="B74" s="884"/>
      <c r="C74" s="884"/>
      <c r="D74" s="884"/>
      <c r="E74" s="884"/>
      <c r="F74" s="322"/>
      <c r="G74" s="322"/>
      <c r="H74" s="322"/>
    </row>
    <row r="75" spans="1:8" hidden="1">
      <c r="A75" s="329"/>
      <c r="B75" s="329"/>
      <c r="C75" s="329"/>
      <c r="D75" s="329"/>
      <c r="E75" s="329"/>
      <c r="F75" s="322"/>
      <c r="G75" s="322"/>
      <c r="H75" s="322"/>
    </row>
    <row r="76" spans="1:8" ht="66" hidden="1">
      <c r="A76" s="334" t="s">
        <v>349</v>
      </c>
      <c r="B76" s="880" t="s">
        <v>113</v>
      </c>
      <c r="C76" s="880"/>
      <c r="D76" s="334" t="s">
        <v>114</v>
      </c>
      <c r="E76" s="334" t="s">
        <v>115</v>
      </c>
      <c r="F76" s="322"/>
      <c r="G76" s="322"/>
      <c r="H76" s="322"/>
    </row>
    <row r="77" spans="1:8" hidden="1">
      <c r="A77" s="350">
        <v>1</v>
      </c>
      <c r="B77" s="875"/>
      <c r="C77" s="875"/>
      <c r="D77" s="351"/>
      <c r="E77" s="351"/>
      <c r="F77" s="322"/>
      <c r="G77" s="322"/>
      <c r="H77" s="322"/>
    </row>
    <row r="78" spans="1:8" hidden="1">
      <c r="A78" s="350">
        <v>2</v>
      </c>
      <c r="B78" s="875"/>
      <c r="C78" s="875"/>
      <c r="D78" s="351"/>
      <c r="E78" s="351"/>
      <c r="F78" s="322"/>
      <c r="G78" s="322"/>
      <c r="H78" s="322"/>
    </row>
    <row r="79" spans="1:8" hidden="1">
      <c r="A79" s="350">
        <v>3</v>
      </c>
      <c r="B79" s="875"/>
      <c r="C79" s="875"/>
      <c r="D79" s="351"/>
      <c r="E79" s="351"/>
      <c r="F79" s="322"/>
      <c r="G79" s="322"/>
      <c r="H79" s="322"/>
    </row>
    <row r="80" spans="1:8" hidden="1">
      <c r="A80" s="350">
        <v>4</v>
      </c>
      <c r="B80" s="875"/>
      <c r="C80" s="875"/>
      <c r="D80" s="351"/>
      <c r="E80" s="351"/>
      <c r="F80" s="322"/>
      <c r="G80" s="322"/>
      <c r="H80" s="322"/>
    </row>
    <row r="81" spans="1:8" hidden="1">
      <c r="A81" s="350">
        <v>5</v>
      </c>
      <c r="B81" s="875"/>
      <c r="C81" s="875"/>
      <c r="D81" s="351"/>
      <c r="E81" s="351"/>
      <c r="F81" s="322"/>
      <c r="G81" s="322"/>
      <c r="H81" s="322"/>
    </row>
    <row r="82" spans="1:8" hidden="1">
      <c r="A82" s="350">
        <v>6</v>
      </c>
      <c r="B82" s="875"/>
      <c r="C82" s="875"/>
      <c r="D82" s="351"/>
      <c r="E82" s="351"/>
      <c r="F82" s="322"/>
      <c r="G82" s="322"/>
      <c r="H82" s="322"/>
    </row>
    <row r="83" spans="1:8" hidden="1">
      <c r="A83" s="329"/>
      <c r="B83" s="329"/>
      <c r="C83" s="329"/>
      <c r="D83" s="329"/>
      <c r="E83" s="329"/>
      <c r="F83" s="322"/>
      <c r="G83" s="322"/>
      <c r="H83" s="322"/>
    </row>
    <row r="84" spans="1:8" ht="15" hidden="1">
      <c r="A84" s="352"/>
      <c r="B84" s="352"/>
      <c r="C84" s="352"/>
      <c r="D84" s="352"/>
      <c r="E84" s="352"/>
      <c r="F84" s="322"/>
      <c r="G84" s="322"/>
      <c r="H84" s="322"/>
    </row>
    <row r="85" spans="1:8" ht="15" hidden="1">
      <c r="A85" s="352" t="s">
        <v>6</v>
      </c>
      <c r="B85" s="347" t="str">
        <f>B57</f>
        <v>--</v>
      </c>
      <c r="C85" s="352" t="s">
        <v>4</v>
      </c>
      <c r="D85" s="352" t="str">
        <f>D57</f>
        <v/>
      </c>
      <c r="E85" s="352"/>
      <c r="F85" s="322"/>
      <c r="G85" s="322"/>
      <c r="H85" s="322"/>
    </row>
    <row r="86" spans="1:8" ht="15" hidden="1">
      <c r="A86" s="352" t="s">
        <v>7</v>
      </c>
      <c r="B86" s="352" t="str">
        <f>B58</f>
        <v/>
      </c>
      <c r="C86" s="352" t="s">
        <v>5</v>
      </c>
      <c r="D86" s="352" t="str">
        <f>D58</f>
        <v/>
      </c>
      <c r="E86" s="352"/>
      <c r="F86" s="322"/>
      <c r="G86" s="322"/>
      <c r="H86" s="322"/>
    </row>
    <row r="87" spans="1:8" ht="15" hidden="1">
      <c r="A87" s="352"/>
      <c r="B87" s="352"/>
      <c r="C87" s="352"/>
      <c r="D87" s="352"/>
      <c r="E87" s="352"/>
      <c r="F87" s="322"/>
      <c r="G87" s="322"/>
      <c r="H87" s="322"/>
    </row>
    <row r="88" spans="1:8" hidden="1">
      <c r="A88" s="353"/>
      <c r="B88" s="353"/>
      <c r="C88" s="353"/>
      <c r="D88" s="353"/>
      <c r="E88" s="353"/>
      <c r="F88" s="322"/>
      <c r="G88" s="322"/>
      <c r="H88" s="322"/>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1pE9iCPv7wKBhaI34pC3k2TIAyxcePCKXmDxfWAw06VRBQOc2vFBOygKG816ogVCFjHzvD4dBtFEE51KZw3Mag==" saltValue="DkU426pTaISaPubxoPrLzA==" spinCount="100000" sheet="1" formatColumns="0" formatRows="0" selectLockedCells="1"/>
  <customSheetViews>
    <customSheetView guid="{314A5725-88EF-4305-ADB5-71C2C0715870}" scale="90" showPageBreaks="1" fitToPage="1" printArea="1" hiddenRows="1" view="pageBreakPreview">
      <selection activeCell="A19" sqref="A19"/>
      <pageMargins left="0.7" right="0.7" top="0.44" bottom="0.2" header="0.25" footer="0.2"/>
      <pageSetup scale="82" fitToHeight="0" orientation="portrait" r:id="rId1"/>
    </customSheetView>
    <customSheetView guid="{FB41F969-87BE-4AD1-A99C-A5F9EA1C8FCB}" scale="90" showPageBreaks="1" fitToPage="1" printArea="1" hiddenRows="1" view="pageBreakPreview" topLeftCell="A10">
      <selection activeCell="A19" sqref="A19"/>
      <pageMargins left="0.7" right="0.7" top="0.44" bottom="0.2" header="0.25" footer="0.2"/>
      <pageSetup scale="82" fitToHeight="0" orientation="portrait" r:id="rId2"/>
    </customSheetView>
    <customSheetView guid="{47D52ECC-373D-4A7A-838F-7112A4A0A94F}" showPageBreaks="1" fitToPage="1" printArea="1" hiddenRows="1" view="pageBreakPreview">
      <selection activeCell="A19" sqref="A19"/>
      <pageMargins left="0.7" right="0.7" top="0.44" bottom="0.2" header="0.25" footer="0.2"/>
      <pageSetup scale="82" fitToHeight="0" orientation="portrait" r:id="rId3"/>
    </customSheetView>
    <customSheetView guid="{BA86FE7A-199D-4ABD-A444-AE6BFDF4BCC9}" showPageBreaks="1" fitToPage="1" printArea="1" hiddenRows="1" view="pageBreakPreview" topLeftCell="A4">
      <selection activeCell="E23" sqref="E23"/>
      <pageMargins left="0.7" right="0.7" top="0.44" bottom="0.2" header="0.25" footer="0.2"/>
      <pageSetup scale="82" fitToHeight="0" orientation="portrait" r:id="rId4"/>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5"/>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6"/>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7"/>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8"/>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9"/>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0"/>
    </customSheetView>
    <customSheetView guid="{F9FE2C60-2849-4C32-B532-2B1A89FFA9CD}" fitToPage="1" hiddenRows="1" topLeftCell="A19">
      <selection activeCell="A19" sqref="A19"/>
      <pageMargins left="0.7" right="0.7" top="0.44" bottom="0.2" header="0.25" footer="0.2"/>
      <pageSetup paperSize="9" fitToHeight="0" orientation="portrait" r:id="rId11"/>
    </customSheetView>
    <customSheetView guid="{7A9EA6D6-4DDF-43D9-92E6-C6AFAD14E266}" fitToPage="1" hiddenRows="1" topLeftCell="A11">
      <selection activeCell="A19" sqref="A19"/>
      <pageMargins left="0.7" right="0.7" top="0.44" bottom="0.2" header="0.25" footer="0.2"/>
      <pageSetup paperSize="9" fitToHeight="0" orientation="portrait" r:id="rId12"/>
    </customSheetView>
    <customSheetView guid="{DC28ED1E-3E35-4094-9C2B-5C0A1C1D459C}" showPageBreaks="1" fitToPage="1" printArea="1" hiddenRows="1">
      <selection activeCell="A19" sqref="A19"/>
      <pageMargins left="0.7" right="0.7" top="0.44" bottom="0.2" header="0.25" footer="0.2"/>
      <pageSetup paperSize="9" fitToHeight="0" orientation="portrait" r:id="rId13"/>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4"/>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5"/>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6"/>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7"/>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8"/>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19"/>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20"/>
    </customSheetView>
    <customSheetView guid="{347D9A5E-5167-4CD7-A121-BEAF211F64E4}" showPageBreaks="1" fitToPage="1" printArea="1" hiddenRows="1" view="pageBreakPreview">
      <selection activeCell="A19" sqref="A19"/>
      <pageMargins left="0.7" right="0.7" top="0.44" bottom="0.2" header="0.25" footer="0.2"/>
      <pageSetup scale="82" fitToHeight="0" orientation="portrait" r:id="rId21"/>
    </customSheetView>
    <customSheetView guid="{72B383D4-8341-48BE-BBCC-63C6785ABF81}" showPageBreaks="1" fitToPage="1" printArea="1" hiddenRows="1" view="pageBreakPreview" topLeftCell="A4">
      <selection activeCell="A19" sqref="A19"/>
      <pageMargins left="0.7" right="0.7" top="0.44" bottom="0.2" header="0.25" footer="0.2"/>
      <pageSetup scale="82" fitToHeight="0" orientation="portrait" r:id="rId22"/>
    </customSheetView>
    <customSheetView guid="{7706378E-40E2-4583-90AF-E6E1DCB3696C}" scale="90" showPageBreaks="1" fitToPage="1" printArea="1" hiddenRows="1" view="pageBreakPreview" topLeftCell="A16">
      <selection activeCell="A19" sqref="A19"/>
      <pageMargins left="0.7" right="0.7" top="0.44" bottom="0.2" header="0.25" footer="0.2"/>
      <pageSetup scale="82" fitToHeight="0" orientation="portrait" r:id="rId23"/>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B58:B59 A32:A59 C32:E59 B32:B56 A84:A88 C84:E88 B84 B86:B88">
    <cfRule type="expression" dxfId="11" priority="2" stopIfTrue="1">
      <formula>$Z$2&lt;1</formula>
    </cfRule>
  </conditionalFormatting>
  <conditionalFormatting sqref="A60:E83">
    <cfRule type="expression" dxfId="10" priority="1" stopIfTrue="1">
      <formula>$Z$2&lt;2</formula>
    </cfRule>
  </conditionalFormatting>
  <pageMargins left="0.7" right="0.7" top="0.44" bottom="0.2" header="0.25" footer="0.2"/>
  <pageSetup scale="82" fitToHeight="0" orientation="portrait" r:id="rId24"/>
  <drawing r:id="rId2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tabColor rgb="FFFF0000"/>
    <pageSetUpPr fitToPage="1"/>
  </sheetPr>
  <dimension ref="A1:I34"/>
  <sheetViews>
    <sheetView showGridLines="0" view="pageBreakPreview" zoomScaleSheetLayoutView="100" workbookViewId="0">
      <selection activeCell="D17" sqref="D17"/>
    </sheetView>
  </sheetViews>
  <sheetFormatPr defaultRowHeight="16.5"/>
  <cols>
    <col min="1" max="1" width="12.140625" style="17" customWidth="1"/>
    <col min="2" max="2" width="20.5703125" style="17" customWidth="1"/>
    <col min="3" max="3" width="15.28515625" style="17" customWidth="1"/>
    <col min="4" max="4" width="15.42578125" style="17" customWidth="1"/>
    <col min="5" max="5" width="39.28515625" style="17" customWidth="1"/>
    <col min="6" max="8" width="9.140625" style="12"/>
    <col min="9" max="16384" width="9.140625" style="13"/>
  </cols>
  <sheetData>
    <row r="1" spans="1:9" ht="15">
      <c r="A1" s="674" t="str">
        <f>'Attach 3(JV)'!A1</f>
        <v>Specification No. :5002002280/SUB-STATION(EXCLUDIN/DOM/A06-CC CS -7</v>
      </c>
      <c r="B1" s="674"/>
      <c r="C1" s="674"/>
      <c r="D1" s="674"/>
      <c r="E1" s="359" t="str">
        <f>"Attachment-18 " &amp; 'Attach 3(JV)'!AT1</f>
        <v xml:space="preserve">Attachment-18 </v>
      </c>
    </row>
    <row r="3" spans="1:9" ht="92.25" customHeight="1">
      <c r="A3" s="730" t="str">
        <f>'Attach 3(JV)'!A3</f>
        <v xml:space="preserve">
765kV AIS Substation Extension Package (SS-91) under Transmission Network Expansion in Gujarat to increase its ATC from ISTS: Part C.
</v>
      </c>
      <c r="B3" s="731"/>
      <c r="C3" s="731"/>
      <c r="D3" s="731"/>
      <c r="E3" s="731"/>
      <c r="F3" s="14"/>
      <c r="G3" s="15"/>
      <c r="H3" s="14"/>
    </row>
    <row r="4" spans="1:9" ht="20.100000000000001" customHeight="1">
      <c r="A4" s="16"/>
      <c r="H4" s="18"/>
      <c r="I4" s="2"/>
    </row>
    <row r="5" spans="1:9" ht="20.100000000000001" customHeight="1">
      <c r="A5" s="666" t="s">
        <v>508</v>
      </c>
      <c r="B5" s="666"/>
      <c r="C5" s="666"/>
      <c r="D5" s="666"/>
      <c r="E5" s="666"/>
      <c r="F5" s="19"/>
      <c r="H5" s="18"/>
      <c r="I5" s="4"/>
    </row>
    <row r="6" spans="1:9" ht="20.100000000000001" customHeight="1">
      <c r="A6" s="20"/>
      <c r="H6" s="18"/>
      <c r="I6" s="4"/>
    </row>
    <row r="7" spans="1:9" ht="20.100000000000001" customHeight="1">
      <c r="A7" s="21" t="str">
        <f>'Attach 3(JV)'!A7</f>
        <v>Bidder’s Name and Address (Lead Partner) :</v>
      </c>
      <c r="E7" s="6" t="str">
        <f>'Attach 3(JV)'!E7</f>
        <v>To:</v>
      </c>
      <c r="H7" s="18"/>
      <c r="I7" s="4"/>
    </row>
    <row r="8" spans="1:9" ht="36" customHeight="1">
      <c r="A8" s="664" t="str">
        <f>'Attach 3(JV)'!A8</f>
        <v/>
      </c>
      <c r="B8" s="664"/>
      <c r="C8" s="664"/>
      <c r="D8" s="664"/>
      <c r="E8" s="3" t="str">
        <f>'Attach 3(JV)'!E8</f>
        <v>Contract Services</v>
      </c>
      <c r="H8" s="18"/>
      <c r="I8" s="4"/>
    </row>
    <row r="9" spans="1:9" ht="20.100000000000001" customHeight="1">
      <c r="A9" s="5" t="s">
        <v>351</v>
      </c>
      <c r="B9" s="676" t="str">
        <f>'Attach 3(JV)'!B9</f>
        <v/>
      </c>
      <c r="C9" s="676"/>
      <c r="D9" s="676"/>
      <c r="E9" s="3" t="str">
        <f>'Attach 3(JV)'!E9</f>
        <v>Power Grid Corporation of India Ltd.,</v>
      </c>
      <c r="H9" s="18"/>
      <c r="I9" s="4"/>
    </row>
    <row r="10" spans="1:9" ht="20.100000000000001" customHeight="1">
      <c r="A10" s="5" t="s">
        <v>353</v>
      </c>
      <c r="B10" s="676" t="str">
        <f>'Attach 3(JV)'!B10</f>
        <v/>
      </c>
      <c r="C10" s="676"/>
      <c r="D10" s="676"/>
      <c r="E10" s="3" t="str">
        <f>'Attach 3(JV)'!E10</f>
        <v>"Saudamini", Plot No. 2, Sector 29</v>
      </c>
      <c r="H10" s="18"/>
      <c r="I10" s="4"/>
    </row>
    <row r="11" spans="1:9" ht="20.100000000000001" customHeight="1">
      <c r="B11" s="676" t="str">
        <f>'Attach 3(JV)'!B11</f>
        <v/>
      </c>
      <c r="C11" s="676"/>
      <c r="D11" s="676"/>
      <c r="E11" s="3" t="str">
        <f>'Attach 3(JV)'!E11</f>
        <v>Gurgaon (Haryana) - 122001</v>
      </c>
    </row>
    <row r="12" spans="1:9" ht="20.100000000000001" customHeight="1">
      <c r="A12" s="20"/>
      <c r="B12" s="676" t="str">
        <f>'Attach 3(JV)'!B12</f>
        <v/>
      </c>
      <c r="C12" s="676"/>
      <c r="D12" s="676"/>
      <c r="E12" s="3"/>
    </row>
    <row r="13" spans="1:9" ht="20.100000000000001" customHeight="1">
      <c r="A13" s="20"/>
      <c r="B13" s="136"/>
      <c r="C13" s="136"/>
      <c r="D13" s="136"/>
      <c r="E13" s="13"/>
    </row>
    <row r="14" spans="1:9" ht="20.100000000000001" customHeight="1">
      <c r="A14" s="17" t="s">
        <v>346</v>
      </c>
    </row>
    <row r="15" spans="1:9" ht="20.100000000000001" customHeight="1">
      <c r="A15" s="20"/>
    </row>
    <row r="16" spans="1:9" ht="20.100000000000001" customHeight="1">
      <c r="A16" s="798" t="s">
        <v>548</v>
      </c>
      <c r="B16" s="798"/>
      <c r="C16" s="798"/>
      <c r="D16" s="798"/>
      <c r="E16" s="798"/>
    </row>
    <row r="17" spans="1:5" ht="20.100000000000001" customHeight="1">
      <c r="A17" s="20"/>
    </row>
    <row r="18" spans="1:5" ht="20.100000000000001" customHeight="1">
      <c r="A18" s="20"/>
    </row>
    <row r="19" spans="1:5">
      <c r="A19" s="24" t="s">
        <v>6</v>
      </c>
      <c r="B19" s="60" t="str">
        <f>'Attach 3(JV)'!B24</f>
        <v>--</v>
      </c>
      <c r="C19" s="28"/>
      <c r="D19" s="25" t="s">
        <v>4</v>
      </c>
      <c r="E19" s="283" t="str">
        <f>'Attach 3(JV)'!E24</f>
        <v/>
      </c>
    </row>
    <row r="20" spans="1:5">
      <c r="A20" s="24" t="s">
        <v>7</v>
      </c>
      <c r="B20" s="283" t="str">
        <f>'Attach 3(JV)'!B25</f>
        <v/>
      </c>
      <c r="C20" s="28"/>
      <c r="D20" s="25" t="s">
        <v>5</v>
      </c>
      <c r="E20" s="283" t="str">
        <f>'Attach 3(JV)'!E25</f>
        <v/>
      </c>
    </row>
    <row r="21" spans="1:5" ht="33" customHeight="1">
      <c r="D21" s="25"/>
    </row>
    <row r="22" spans="1:5" ht="20.100000000000001" customHeight="1"/>
    <row r="23" spans="1:5" ht="20.100000000000001" customHeight="1">
      <c r="A23" s="26"/>
    </row>
    <row r="24" spans="1:5" ht="20.100000000000001" customHeight="1"/>
    <row r="25" spans="1:5" ht="20.100000000000001" customHeight="1"/>
    <row r="26" spans="1:5" ht="20.100000000000001" customHeight="1">
      <c r="A26" s="26"/>
    </row>
    <row r="27" spans="1:5" ht="20.100000000000001" customHeight="1"/>
    <row r="28" spans="1:5" ht="20.100000000000001" customHeight="1">
      <c r="A28" s="26"/>
    </row>
    <row r="29" spans="1:5" ht="20.100000000000001" customHeight="1"/>
    <row r="30" spans="1:5" ht="20.100000000000001" customHeight="1">
      <c r="A30" s="26"/>
    </row>
    <row r="31" spans="1:5" ht="20.100000000000001" customHeight="1"/>
    <row r="32" spans="1:5" ht="20.100000000000001" customHeight="1"/>
    <row r="33" ht="20.100000000000001" customHeight="1"/>
    <row r="34" ht="20.100000000000001" customHeight="1"/>
  </sheetData>
  <sheetProtection algorithmName="SHA-512" hashValue="VU6t340TH62133iJ20m97pTRiawER5tAKw/P7A3GoeSEdmDRUa/0drqCy3213PZg+XObDV6bRxaUUqWUabDvwQ==" saltValue="KExtT8J8z53ceUUhZ5PU+A==" spinCount="100000" sheet="1" formatColumns="0" formatRows="0" selectLockedCells="1"/>
  <customSheetViews>
    <customSheetView guid="{314A5725-88EF-4305-ADB5-71C2C0715870}" showPageBreaks="1" showGridLines="0" fitToPage="1" printArea="1" view="pageBreakPreview">
      <selection activeCell="D17" sqref="D17"/>
      <pageMargins left="0.75" right="0.63" top="0.57999999999999996" bottom="0.6" header="0.34" footer="0.35"/>
      <pageSetup scale="98"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D17" sqref="D17"/>
      <pageMargins left="0.75" right="0.63" top="0.57999999999999996" bottom="0.6" header="0.34" footer="0.35"/>
      <pageSetup scale="98"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topLeftCell="A8">
      <selection activeCell="A3" sqref="A3:E3"/>
      <pageMargins left="0.75" right="0.63" top="0.57999999999999996" bottom="0.6" header="0.34" footer="0.35"/>
      <pageSetup scale="98"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8"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7"/>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8"/>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9"/>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1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11"/>
      <headerFooter alignWithMargins="0">
        <oddFooter>&amp;R&amp;"Book Antiqua,Bold"&amp;8 Page &amp;P of &amp;N</oddFooter>
      </headerFooter>
    </customSheetView>
    <customSheetView guid="{347D9A5E-5167-4CD7-A121-BEAF211F64E4}" showPageBreaks="1" showGridLines="0" fitToPage="1" printArea="1" view="pageBreakPreview" topLeftCell="A8">
      <selection activeCell="A3" sqref="A3:E3"/>
      <pageMargins left="0.75" right="0.63" top="0.57999999999999996" bottom="0.6" header="0.34" footer="0.35"/>
      <pageSetup scale="98" orientation="portrait" r:id="rId12"/>
      <headerFooter alignWithMargins="0">
        <oddFooter>&amp;R&amp;"Book Antiqua,Bold"&amp;8 Page &amp;P of &amp;N</oddFooter>
      </headerFooter>
    </customSheetView>
    <customSheetView guid="{72B383D4-8341-48BE-BBCC-63C6785ABF81}" showPageBreaks="1" showGridLines="0" fitToPage="1" printArea="1" view="pageBreakPreview">
      <selection activeCell="D17" sqref="D17"/>
      <pageMargins left="0.75" right="0.63" top="0.57999999999999996" bottom="0.6" header="0.34" footer="0.35"/>
      <pageSetup scale="98" orientation="portrait" r:id="rId13"/>
      <headerFooter alignWithMargins="0">
        <oddFooter>&amp;R&amp;"Book Antiqua,Bold"&amp;8 Page &amp;P of &amp;N</oddFooter>
      </headerFooter>
    </customSheetView>
    <customSheetView guid="{7706378E-40E2-4583-90AF-E6E1DCB3696C}" showPageBreaks="1" showGridLines="0" fitToPage="1" printArea="1" view="pageBreakPreview" topLeftCell="A10">
      <selection activeCell="D17" sqref="D17"/>
      <pageMargins left="0.75" right="0.63" top="0.57999999999999996" bottom="0.6" header="0.34" footer="0.35"/>
      <pageSetup scale="98" orientation="portrait" r:id="rId14"/>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15"/>
  <headerFooter alignWithMargins="0">
    <oddFooter>&amp;R&amp;"Book Antiqua,Bold"&amp;8 Page &amp;P of &amp;N</oddFooter>
  </headerFooter>
  <drawing r:id="rId16"/>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P184"/>
  <sheetViews>
    <sheetView view="pageBreakPreview" topLeftCell="A40" zoomScaleNormal="100" zoomScaleSheetLayoutView="100" workbookViewId="0">
      <selection activeCell="AT42" sqref="AT42"/>
    </sheetView>
  </sheetViews>
  <sheetFormatPr defaultRowHeight="13.5"/>
  <cols>
    <col min="1" max="1" width="10" style="423" customWidth="1"/>
    <col min="2" max="2" width="10.7109375" style="423" customWidth="1"/>
    <col min="3" max="3" width="10.85546875" style="423" customWidth="1"/>
    <col min="4" max="8" width="10.7109375" style="423" customWidth="1"/>
    <col min="9" max="9" width="23" style="423" customWidth="1"/>
    <col min="10" max="10" width="9.140625" style="423" hidden="1" customWidth="1"/>
    <col min="11" max="16" width="10.28515625" style="423" hidden="1" customWidth="1"/>
    <col min="17" max="41" width="0" style="423" hidden="1" customWidth="1"/>
    <col min="42" max="16384" width="9.140625" style="423"/>
  </cols>
  <sheetData>
    <row r="1" spans="1:9" ht="27" customHeight="1">
      <c r="A1" s="910" t="s">
        <v>544</v>
      </c>
      <c r="B1" s="911"/>
      <c r="C1" s="911"/>
      <c r="D1" s="911"/>
      <c r="E1" s="911"/>
      <c r="F1" s="911"/>
      <c r="G1" s="911"/>
      <c r="H1" s="911"/>
      <c r="I1" s="912"/>
    </row>
    <row r="2" spans="1:9" ht="31.5" customHeight="1">
      <c r="A2" s="424" t="s">
        <v>483</v>
      </c>
      <c r="B2" s="913" t="s">
        <v>545</v>
      </c>
      <c r="C2" s="913"/>
      <c r="D2" s="913"/>
      <c r="E2" s="913"/>
      <c r="F2" s="913"/>
      <c r="G2" s="913"/>
      <c r="H2" s="913"/>
      <c r="I2" s="914"/>
    </row>
    <row r="3" spans="1:9" ht="36" customHeight="1">
      <c r="A3" s="424" t="s">
        <v>485</v>
      </c>
      <c r="B3" s="913" t="s">
        <v>603</v>
      </c>
      <c r="C3" s="913"/>
      <c r="D3" s="913"/>
      <c r="E3" s="913"/>
      <c r="F3" s="913"/>
      <c r="G3" s="913"/>
      <c r="H3" s="913"/>
      <c r="I3" s="914"/>
    </row>
    <row r="4" spans="1:9" ht="36" customHeight="1">
      <c r="A4" s="424" t="s">
        <v>487</v>
      </c>
      <c r="B4" s="913" t="s">
        <v>546</v>
      </c>
      <c r="C4" s="913"/>
      <c r="D4" s="913"/>
      <c r="E4" s="913"/>
      <c r="F4" s="913"/>
      <c r="G4" s="913"/>
      <c r="H4" s="913"/>
      <c r="I4" s="914"/>
    </row>
    <row r="5" spans="1:9" ht="36" customHeight="1">
      <c r="A5" s="424" t="s">
        <v>489</v>
      </c>
      <c r="B5" s="913" t="s">
        <v>490</v>
      </c>
      <c r="C5" s="913"/>
      <c r="D5" s="913"/>
      <c r="E5" s="913"/>
      <c r="F5" s="913"/>
      <c r="G5" s="913"/>
      <c r="H5" s="913"/>
      <c r="I5" s="914"/>
    </row>
    <row r="6" spans="1:9" ht="19.5" customHeight="1">
      <c r="A6" s="425" t="s">
        <v>491</v>
      </c>
      <c r="B6" s="900" t="s">
        <v>547</v>
      </c>
      <c r="C6" s="900"/>
      <c r="D6" s="900"/>
      <c r="E6" s="900"/>
      <c r="F6" s="900"/>
      <c r="G6" s="900"/>
      <c r="H6" s="900"/>
      <c r="I6" s="901"/>
    </row>
    <row r="7" spans="1:9" ht="15.75">
      <c r="A7" s="373"/>
      <c r="C7" s="373"/>
      <c r="D7" s="373"/>
      <c r="E7" s="373"/>
      <c r="F7" s="373"/>
      <c r="G7" s="373"/>
      <c r="H7" s="373"/>
      <c r="I7" s="373"/>
    </row>
    <row r="27" spans="1:11" ht="15">
      <c r="K27" s="426">
        <v>0</v>
      </c>
    </row>
    <row r="28" spans="1:11">
      <c r="A28" s="427"/>
      <c r="B28" s="427"/>
      <c r="C28" s="427"/>
      <c r="D28" s="427"/>
      <c r="E28" s="427"/>
      <c r="F28" s="427"/>
      <c r="G28" s="427"/>
      <c r="H28" s="427"/>
      <c r="I28" s="427"/>
      <c r="J28" s="427"/>
      <c r="K28" s="428">
        <v>0</v>
      </c>
    </row>
    <row r="29" spans="1:11">
      <c r="A29" s="427"/>
      <c r="B29" s="427"/>
      <c r="C29" s="427"/>
      <c r="D29" s="427"/>
      <c r="E29" s="427"/>
      <c r="F29" s="427"/>
      <c r="G29" s="427"/>
      <c r="H29" s="427"/>
      <c r="I29" s="427"/>
      <c r="J29" s="427"/>
      <c r="K29" s="428">
        <v>0</v>
      </c>
    </row>
    <row r="30" spans="1:11">
      <c r="A30" s="427"/>
      <c r="B30" s="427"/>
      <c r="C30" s="427"/>
      <c r="D30" s="427"/>
      <c r="E30" s="427"/>
      <c r="F30" s="427"/>
      <c r="G30" s="427"/>
      <c r="H30" s="427"/>
      <c r="I30" s="427"/>
      <c r="J30" s="427"/>
      <c r="K30" s="428">
        <v>0</v>
      </c>
    </row>
    <row r="31" spans="1:11">
      <c r="A31" s="427"/>
      <c r="B31" s="427"/>
      <c r="C31" s="427"/>
      <c r="D31" s="427"/>
      <c r="E31" s="427"/>
      <c r="F31" s="427"/>
      <c r="G31" s="427"/>
      <c r="H31" s="427"/>
      <c r="I31" s="427"/>
      <c r="J31" s="427"/>
    </row>
    <row r="32" spans="1:11" s="431" customFormat="1" ht="18.75">
      <c r="A32" s="902" t="s">
        <v>549</v>
      </c>
      <c r="B32" s="902"/>
      <c r="C32" s="902"/>
      <c r="D32" s="902"/>
      <c r="E32" s="902"/>
      <c r="F32" s="902"/>
      <c r="G32" s="902"/>
      <c r="H32" s="902"/>
      <c r="I32" s="902"/>
      <c r="J32" s="430"/>
    </row>
    <row r="33" spans="1:16" s="431" customFormat="1" ht="18.75">
      <c r="A33" s="429"/>
      <c r="B33" s="429"/>
      <c r="C33" s="429"/>
      <c r="D33" s="429"/>
      <c r="E33" s="429"/>
      <c r="F33" s="429"/>
      <c r="G33" s="429"/>
      <c r="H33" s="429"/>
      <c r="I33" s="429"/>
      <c r="J33" s="430"/>
    </row>
    <row r="34" spans="1:16" ht="15.75">
      <c r="A34" s="903" t="s">
        <v>402</v>
      </c>
      <c r="B34" s="903"/>
      <c r="C34" s="903"/>
      <c r="D34" s="903"/>
      <c r="E34" s="903"/>
      <c r="F34" s="903"/>
      <c r="G34" s="903"/>
      <c r="H34" s="903"/>
      <c r="I34" s="903"/>
      <c r="J34" s="427"/>
      <c r="K34" s="426" t="e">
        <v>#REF!</v>
      </c>
      <c r="L34" s="432"/>
      <c r="M34" s="432"/>
      <c r="N34" s="432"/>
      <c r="O34" s="428" t="e">
        <v>#REF!</v>
      </c>
    </row>
    <row r="35" spans="1:16" ht="16.5">
      <c r="A35" s="909" t="s">
        <v>403</v>
      </c>
      <c r="B35" s="909"/>
      <c r="C35" s="909"/>
      <c r="D35" s="909"/>
      <c r="E35" s="909"/>
      <c r="F35" s="909"/>
      <c r="G35" s="909"/>
      <c r="H35" s="909"/>
      <c r="I35" s="909"/>
      <c r="J35" s="427"/>
      <c r="K35" s="428" t="e">
        <v>#REF!</v>
      </c>
      <c r="L35" s="432"/>
      <c r="M35" s="432"/>
      <c r="N35" s="432"/>
      <c r="O35" s="428" t="e">
        <v>#REF!</v>
      </c>
    </row>
    <row r="36" spans="1:16" ht="36" customHeight="1">
      <c r="A36" s="908" t="s">
        <v>537</v>
      </c>
      <c r="B36" s="908"/>
      <c r="C36" s="908"/>
      <c r="D36" s="908"/>
      <c r="E36" s="908"/>
      <c r="F36" s="908"/>
      <c r="G36" s="908"/>
      <c r="H36" s="908"/>
      <c r="I36" s="908"/>
      <c r="J36" s="427"/>
      <c r="K36" s="428" t="e">
        <v>#REF!</v>
      </c>
      <c r="L36" s="432"/>
      <c r="M36" s="432"/>
      <c r="N36" s="432"/>
      <c r="O36" s="428" t="e">
        <v>#REF!</v>
      </c>
    </row>
    <row r="37" spans="1:16" ht="16.5">
      <c r="A37" s="909" t="s">
        <v>538</v>
      </c>
      <c r="B37" s="909"/>
      <c r="C37" s="909"/>
      <c r="D37" s="909"/>
      <c r="E37" s="909"/>
      <c r="F37" s="909"/>
      <c r="G37" s="909"/>
      <c r="H37" s="909"/>
      <c r="I37" s="909"/>
      <c r="J37" s="427"/>
      <c r="K37" s="428" t="e">
        <v>#REF!</v>
      </c>
      <c r="L37" s="432"/>
      <c r="M37" s="432"/>
      <c r="N37" s="432"/>
      <c r="O37" s="428" t="e">
        <v>#REF!</v>
      </c>
    </row>
    <row r="38" spans="1:16" ht="15.75">
      <c r="A38" s="903" t="s">
        <v>404</v>
      </c>
      <c r="B38" s="903"/>
      <c r="C38" s="903"/>
      <c r="D38" s="903"/>
      <c r="E38" s="903"/>
      <c r="F38" s="903"/>
      <c r="G38" s="903"/>
      <c r="H38" s="903"/>
      <c r="I38" s="903"/>
      <c r="J38" s="427"/>
    </row>
    <row r="39" spans="1:16" ht="18.75" customHeight="1">
      <c r="A39" s="906">
        <f>'Names of Bidder'!D10</f>
        <v>0</v>
      </c>
      <c r="B39" s="906"/>
      <c r="C39" s="906"/>
      <c r="D39" s="906"/>
      <c r="E39" s="906"/>
      <c r="F39" s="906"/>
      <c r="G39" s="906"/>
      <c r="H39" s="906"/>
      <c r="I39" s="906"/>
      <c r="J39" s="427"/>
      <c r="K39" s="433">
        <v>1</v>
      </c>
      <c r="M39" s="434" t="s">
        <v>539</v>
      </c>
      <c r="P39" s="434" t="s">
        <v>540</v>
      </c>
    </row>
    <row r="40" spans="1:16" ht="17.25" customHeight="1">
      <c r="A40" s="907" t="str">
        <f xml:space="preserve"> "having its Registered Office at " &amp;'Names of Bidder'!D11 &amp; ","&amp;'Names of Bidder'!D12&amp;","&amp;'Names of Bidder'!D13</f>
        <v>having its Registered Office at ,,</v>
      </c>
      <c r="B40" s="907"/>
      <c r="C40" s="907"/>
      <c r="D40" s="907"/>
      <c r="E40" s="907"/>
      <c r="F40" s="907"/>
      <c r="G40" s="907"/>
      <c r="H40" s="907"/>
      <c r="I40" s="907"/>
      <c r="J40" s="427"/>
      <c r="K40" s="433">
        <v>1</v>
      </c>
      <c r="M40" s="434" t="s">
        <v>541</v>
      </c>
    </row>
    <row r="41" spans="1:16" ht="15.75">
      <c r="A41" s="903" t="s">
        <v>404</v>
      </c>
      <c r="B41" s="903"/>
      <c r="C41" s="903"/>
      <c r="D41" s="903"/>
      <c r="E41" s="903"/>
      <c r="F41" s="903"/>
      <c r="G41" s="903"/>
      <c r="H41" s="903"/>
      <c r="I41" s="903"/>
      <c r="J41" s="427"/>
    </row>
    <row r="42" spans="1:16" ht="15.75">
      <c r="A42" s="903" t="str">
        <f>IF('Names of Bidder'!D6= "Sole Bidder", "", IF('Names of Bidder'!D7=1,'Names of Bidder'!D15,IF('Names of Bidder'!D7=2,'Names of Bidder'!D15&amp;" &amp; "&amp;'Names of Bidder'!D20,"")))</f>
        <v/>
      </c>
      <c r="B42" s="903"/>
      <c r="C42" s="903"/>
      <c r="D42" s="903"/>
      <c r="E42" s="903"/>
      <c r="F42" s="903"/>
      <c r="G42" s="903"/>
      <c r="H42" s="903"/>
      <c r="I42" s="903"/>
      <c r="J42" s="427"/>
    </row>
    <row r="43" spans="1:16" ht="18" customHeight="1">
      <c r="A43" s="908"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having its Registered Office at FALSE</v>
      </c>
      <c r="B43" s="908"/>
      <c r="C43" s="908"/>
      <c r="D43" s="908"/>
      <c r="E43" s="908"/>
      <c r="F43" s="908"/>
      <c r="G43" s="908"/>
      <c r="H43" s="908"/>
      <c r="I43" s="908"/>
      <c r="J43" s="427"/>
    </row>
    <row r="44" spans="1:16" ht="15.75">
      <c r="A44" s="903" t="s">
        <v>405</v>
      </c>
      <c r="B44" s="903"/>
      <c r="C44" s="903"/>
      <c r="D44" s="903"/>
      <c r="E44" s="903"/>
      <c r="F44" s="903"/>
      <c r="G44" s="903"/>
      <c r="H44" s="903"/>
      <c r="I44" s="903"/>
      <c r="J44" s="427"/>
    </row>
    <row r="45" spans="1:16" ht="15.75">
      <c r="A45" s="532"/>
      <c r="B45" s="532"/>
      <c r="C45" s="532"/>
      <c r="D45" s="532"/>
      <c r="E45" s="532"/>
      <c r="F45" s="532"/>
      <c r="G45" s="532"/>
      <c r="H45" s="532"/>
      <c r="I45" s="532"/>
      <c r="J45" s="427"/>
    </row>
    <row r="46" spans="1:16" ht="16.5">
      <c r="A46" s="909" t="s">
        <v>406</v>
      </c>
      <c r="B46" s="909"/>
      <c r="C46" s="909"/>
      <c r="D46" s="909"/>
      <c r="E46" s="909"/>
      <c r="F46" s="909"/>
      <c r="G46" s="909"/>
      <c r="H46" s="909"/>
      <c r="I46" s="909"/>
      <c r="J46" s="427"/>
    </row>
    <row r="47" spans="1:16" ht="30.75" customHeight="1">
      <c r="A47" s="909" t="s">
        <v>407</v>
      </c>
      <c r="B47" s="909"/>
      <c r="C47" s="909"/>
      <c r="D47" s="909"/>
      <c r="E47" s="909"/>
      <c r="F47" s="909"/>
      <c r="G47" s="909"/>
      <c r="H47" s="909"/>
      <c r="I47" s="909"/>
      <c r="J47" s="427"/>
    </row>
    <row r="48" spans="1:16" ht="94.5" customHeight="1">
      <c r="A48" s="886" t="str">
        <f>"POWERGRID intends to award, under laid-down organisational procedures, contract(s) for "&amp;Basic!B1&amp;" Specification Number:"&amp;Basic!B3</f>
        <v>POWERGRID intends to award, under laid-down organisational procedures, contract(s) for 
765kV AIS Substation Extension Package (SS-91) under Transmission Network Expansion in Gujarat to increase its ATC from ISTS: Part C.
 Specification Number:5002002280/SUB-STATION(EXCLUDIN/DOM/A06-CC CS -7</v>
      </c>
      <c r="B48" s="886"/>
      <c r="C48" s="886"/>
      <c r="D48" s="886"/>
      <c r="E48" s="886"/>
      <c r="F48" s="886"/>
      <c r="G48" s="886"/>
      <c r="H48" s="886"/>
      <c r="I48" s="886"/>
      <c r="J48" s="427"/>
    </row>
    <row r="49" spans="1:10" ht="21" customHeight="1">
      <c r="A49" s="904" t="s">
        <v>408</v>
      </c>
      <c r="B49" s="904"/>
      <c r="C49" s="904"/>
      <c r="D49" s="904"/>
      <c r="E49" s="905" t="s">
        <v>408</v>
      </c>
      <c r="F49" s="905"/>
      <c r="G49" s="905"/>
      <c r="H49" s="905"/>
      <c r="I49" s="905"/>
      <c r="J49" s="427"/>
    </row>
    <row r="50" spans="1:10" ht="33" customHeight="1">
      <c r="A50" s="897" t="s">
        <v>409</v>
      </c>
      <c r="B50" s="897"/>
      <c r="C50" s="897"/>
      <c r="D50" s="897"/>
      <c r="E50" s="898" t="s">
        <v>717</v>
      </c>
      <c r="F50" s="898"/>
      <c r="G50" s="898"/>
      <c r="H50" s="898"/>
      <c r="I50" s="898"/>
      <c r="J50" s="427"/>
    </row>
    <row r="51" spans="1:10" ht="22.5" customHeight="1">
      <c r="A51" s="436" t="s">
        <v>508</v>
      </c>
      <c r="B51" s="437"/>
      <c r="C51" s="437"/>
      <c r="D51" s="437"/>
      <c r="E51" s="438"/>
      <c r="F51" s="437"/>
      <c r="G51" s="437"/>
      <c r="H51" s="437"/>
      <c r="I51" s="439" t="s">
        <v>604</v>
      </c>
      <c r="J51" s="427"/>
    </row>
    <row r="52" spans="1:10" ht="40.5" customHeight="1">
      <c r="A52" s="891" t="s">
        <v>550</v>
      </c>
      <c r="B52" s="891"/>
      <c r="C52" s="891"/>
      <c r="D52" s="891"/>
      <c r="E52" s="891"/>
      <c r="F52" s="891"/>
      <c r="G52" s="891"/>
      <c r="H52" s="891"/>
      <c r="I52" s="891"/>
    </row>
    <row r="53" spans="1:10" ht="40.5" customHeight="1">
      <c r="A53" s="891" t="s">
        <v>551</v>
      </c>
      <c r="B53" s="891"/>
      <c r="C53" s="891"/>
      <c r="D53" s="891"/>
      <c r="E53" s="891"/>
      <c r="F53" s="891"/>
      <c r="G53" s="891"/>
      <c r="H53" s="891"/>
      <c r="I53" s="891"/>
    </row>
    <row r="54" spans="1:10" ht="13.5" customHeight="1">
      <c r="A54" s="441"/>
      <c r="B54" s="373"/>
      <c r="C54" s="373"/>
      <c r="D54" s="373"/>
      <c r="E54" s="373"/>
      <c r="F54" s="373"/>
      <c r="G54" s="373"/>
      <c r="H54" s="373"/>
      <c r="I54" s="373"/>
    </row>
    <row r="55" spans="1:10" ht="15.75">
      <c r="A55" s="899" t="s">
        <v>542</v>
      </c>
      <c r="B55" s="899"/>
      <c r="C55" s="899"/>
      <c r="D55" s="899"/>
      <c r="E55" s="899"/>
      <c r="F55" s="899"/>
      <c r="G55" s="899"/>
      <c r="H55" s="899"/>
      <c r="I55" s="899"/>
    </row>
    <row r="56" spans="1:10" ht="15.75">
      <c r="A56" s="441"/>
      <c r="B56" s="441"/>
      <c r="C56" s="441"/>
      <c r="D56" s="441"/>
      <c r="E56" s="441"/>
      <c r="F56" s="441"/>
      <c r="G56" s="441"/>
      <c r="H56" s="441"/>
      <c r="I56" s="441"/>
    </row>
    <row r="57" spans="1:10" ht="16.5">
      <c r="A57" s="895" t="s">
        <v>414</v>
      </c>
      <c r="B57" s="895"/>
      <c r="C57" s="895"/>
      <c r="D57" s="895"/>
      <c r="E57" s="895"/>
      <c r="F57" s="895"/>
      <c r="G57" s="895"/>
      <c r="H57" s="895"/>
      <c r="I57" s="895"/>
    </row>
    <row r="58" spans="1:10" ht="16.5">
      <c r="A58" s="442"/>
      <c r="B58" s="442"/>
      <c r="C58" s="442"/>
      <c r="D58" s="442"/>
      <c r="E58" s="442"/>
      <c r="F58" s="442"/>
      <c r="G58" s="442"/>
      <c r="H58" s="442"/>
      <c r="I58" s="442"/>
    </row>
    <row r="59" spans="1:10" ht="37.5" customHeight="1">
      <c r="A59" s="886" t="s">
        <v>552</v>
      </c>
      <c r="B59" s="886"/>
      <c r="C59" s="886"/>
      <c r="D59" s="886"/>
      <c r="E59" s="886"/>
      <c r="F59" s="886"/>
      <c r="G59" s="886"/>
      <c r="H59" s="886"/>
      <c r="I59" s="886"/>
    </row>
    <row r="60" spans="1:10" ht="61.5" customHeight="1">
      <c r="A60" s="456" t="s">
        <v>483</v>
      </c>
      <c r="B60" s="886" t="s">
        <v>553</v>
      </c>
      <c r="C60" s="886"/>
      <c r="D60" s="886"/>
      <c r="E60" s="886"/>
      <c r="F60" s="886"/>
      <c r="G60" s="886"/>
      <c r="H60" s="886"/>
      <c r="I60" s="886"/>
    </row>
    <row r="61" spans="1:10" ht="53.25" customHeight="1">
      <c r="A61" s="456" t="s">
        <v>485</v>
      </c>
      <c r="B61" s="886" t="s">
        <v>556</v>
      </c>
      <c r="C61" s="886"/>
      <c r="D61" s="886"/>
      <c r="E61" s="886"/>
      <c r="F61" s="886"/>
      <c r="G61" s="886"/>
      <c r="H61" s="886"/>
      <c r="I61" s="886"/>
    </row>
    <row r="62" spans="1:10" ht="63" customHeight="1">
      <c r="A62" s="456" t="s">
        <v>487</v>
      </c>
      <c r="B62" s="886" t="s">
        <v>557</v>
      </c>
      <c r="C62" s="886"/>
      <c r="D62" s="886"/>
      <c r="E62" s="886"/>
      <c r="F62" s="886"/>
      <c r="G62" s="886"/>
      <c r="H62" s="886"/>
      <c r="I62" s="886"/>
    </row>
    <row r="63" spans="1:10" ht="62.25" customHeight="1">
      <c r="A63" s="456" t="s">
        <v>489</v>
      </c>
      <c r="B63" s="886" t="s">
        <v>558</v>
      </c>
      <c r="C63" s="886"/>
      <c r="D63" s="886"/>
      <c r="E63" s="886"/>
      <c r="F63" s="886"/>
      <c r="G63" s="886"/>
      <c r="H63" s="886"/>
      <c r="I63" s="886"/>
    </row>
    <row r="64" spans="1:10" ht="64.5" customHeight="1">
      <c r="A64" s="456" t="s">
        <v>491</v>
      </c>
      <c r="B64" s="886" t="s">
        <v>559</v>
      </c>
      <c r="C64" s="886"/>
      <c r="D64" s="886"/>
      <c r="E64" s="886"/>
      <c r="F64" s="886"/>
      <c r="G64" s="886"/>
      <c r="H64" s="886"/>
      <c r="I64" s="886"/>
    </row>
    <row r="65" spans="1:10" ht="62.25" customHeight="1">
      <c r="A65" s="456" t="s">
        <v>554</v>
      </c>
      <c r="B65" s="886" t="s">
        <v>560</v>
      </c>
      <c r="C65" s="886"/>
      <c r="D65" s="886"/>
      <c r="E65" s="886"/>
      <c r="F65" s="886"/>
      <c r="G65" s="886"/>
      <c r="H65" s="886"/>
      <c r="I65" s="886"/>
    </row>
    <row r="66" spans="1:10" ht="60.75" customHeight="1">
      <c r="A66" s="456" t="s">
        <v>555</v>
      </c>
      <c r="B66" s="886" t="s">
        <v>561</v>
      </c>
      <c r="C66" s="886"/>
      <c r="D66" s="886"/>
      <c r="E66" s="886"/>
      <c r="F66" s="886"/>
      <c r="G66" s="886"/>
      <c r="H66" s="886"/>
      <c r="I66" s="886"/>
    </row>
    <row r="67" spans="1:10" ht="72" customHeight="1">
      <c r="A67" s="456" t="s">
        <v>562</v>
      </c>
      <c r="B67" s="886" t="s">
        <v>564</v>
      </c>
      <c r="C67" s="886"/>
      <c r="D67" s="886"/>
      <c r="E67" s="886"/>
      <c r="F67" s="886"/>
      <c r="G67" s="886"/>
      <c r="H67" s="886"/>
      <c r="I67" s="886"/>
    </row>
    <row r="68" spans="1:10" ht="60" customHeight="1">
      <c r="A68" s="456" t="s">
        <v>563</v>
      </c>
      <c r="B68" s="886" t="s">
        <v>565</v>
      </c>
      <c r="C68" s="886"/>
      <c r="D68" s="886"/>
      <c r="E68" s="886"/>
      <c r="F68" s="886"/>
      <c r="G68" s="886"/>
      <c r="H68" s="886"/>
      <c r="I68" s="886"/>
    </row>
    <row r="69" spans="1:10" ht="21" customHeight="1">
      <c r="A69" s="887" t="s">
        <v>408</v>
      </c>
      <c r="B69" s="887"/>
      <c r="C69" s="887"/>
      <c r="D69" s="887"/>
      <c r="E69" s="894" t="s">
        <v>408</v>
      </c>
      <c r="F69" s="894"/>
      <c r="G69" s="894"/>
      <c r="H69" s="894"/>
      <c r="I69" s="894"/>
      <c r="J69" s="427"/>
    </row>
    <row r="70" spans="1:10" ht="33" customHeight="1">
      <c r="A70" s="713" t="s">
        <v>409</v>
      </c>
      <c r="B70" s="713"/>
      <c r="C70" s="713"/>
      <c r="D70" s="713"/>
      <c r="E70" s="890" t="s">
        <v>717</v>
      </c>
      <c r="F70" s="890"/>
      <c r="G70" s="890"/>
      <c r="H70" s="890"/>
      <c r="I70" s="890"/>
      <c r="J70" s="427"/>
    </row>
    <row r="71" spans="1:10" ht="20.25" customHeight="1">
      <c r="A71" s="436" t="s">
        <v>508</v>
      </c>
      <c r="B71" s="437"/>
      <c r="C71" s="437"/>
      <c r="D71" s="437"/>
      <c r="E71" s="437"/>
      <c r="F71" s="437"/>
      <c r="G71" s="437"/>
      <c r="H71" s="437"/>
      <c r="I71" s="439" t="s">
        <v>605</v>
      </c>
      <c r="J71" s="427"/>
    </row>
    <row r="72" spans="1:10" ht="24" customHeight="1">
      <c r="A72" s="896"/>
      <c r="B72" s="896"/>
      <c r="C72" s="896"/>
      <c r="D72" s="896"/>
      <c r="E72" s="896"/>
      <c r="F72" s="896"/>
      <c r="G72" s="896"/>
      <c r="H72" s="896"/>
      <c r="I72" s="896"/>
      <c r="J72" s="427"/>
    </row>
    <row r="73" spans="1:10" ht="84" customHeight="1">
      <c r="A73" s="456" t="s">
        <v>566</v>
      </c>
      <c r="B73" s="886" t="s">
        <v>567</v>
      </c>
      <c r="C73" s="886"/>
      <c r="D73" s="886"/>
      <c r="E73" s="886"/>
      <c r="F73" s="886"/>
      <c r="G73" s="886"/>
      <c r="H73" s="886"/>
      <c r="I73" s="886"/>
    </row>
    <row r="74" spans="1:10" ht="30" customHeight="1">
      <c r="A74" s="458" t="s">
        <v>568</v>
      </c>
      <c r="B74" s="457"/>
      <c r="C74" s="457"/>
      <c r="D74" s="457"/>
      <c r="E74" s="457"/>
      <c r="F74" s="457"/>
      <c r="G74" s="457"/>
      <c r="H74" s="457"/>
      <c r="I74" s="457"/>
    </row>
    <row r="75" spans="1:10" ht="42" customHeight="1">
      <c r="A75" s="888" t="s">
        <v>569</v>
      </c>
      <c r="B75" s="888"/>
      <c r="C75" s="888"/>
      <c r="D75" s="888"/>
      <c r="E75" s="888"/>
      <c r="F75" s="888"/>
      <c r="G75" s="888"/>
      <c r="H75" s="888"/>
      <c r="I75" s="888"/>
    </row>
    <row r="76" spans="1:10" ht="80.25" customHeight="1">
      <c r="A76" s="456" t="s">
        <v>483</v>
      </c>
      <c r="B76" s="886" t="s">
        <v>711</v>
      </c>
      <c r="C76" s="886"/>
      <c r="D76" s="886"/>
      <c r="E76" s="886"/>
      <c r="F76" s="886"/>
      <c r="G76" s="886"/>
      <c r="H76" s="886"/>
      <c r="I76" s="886"/>
    </row>
    <row r="77" spans="1:10" ht="72" customHeight="1">
      <c r="A77" s="456" t="s">
        <v>485</v>
      </c>
      <c r="B77" s="886" t="s">
        <v>570</v>
      </c>
      <c r="C77" s="886"/>
      <c r="D77" s="886"/>
      <c r="E77" s="886"/>
      <c r="F77" s="886"/>
      <c r="G77" s="886"/>
      <c r="H77" s="886"/>
      <c r="I77" s="886"/>
    </row>
    <row r="78" spans="1:10" ht="55.5" customHeight="1">
      <c r="A78" s="456" t="s">
        <v>487</v>
      </c>
      <c r="B78" s="886" t="s">
        <v>571</v>
      </c>
      <c r="C78" s="886"/>
      <c r="D78" s="886"/>
      <c r="E78" s="886"/>
      <c r="F78" s="886"/>
      <c r="G78" s="886"/>
      <c r="H78" s="886"/>
      <c r="I78" s="886"/>
    </row>
    <row r="79" spans="1:10" ht="69.75" customHeight="1">
      <c r="A79" s="456" t="s">
        <v>489</v>
      </c>
      <c r="B79" s="886" t="s">
        <v>572</v>
      </c>
      <c r="C79" s="886"/>
      <c r="D79" s="886"/>
      <c r="E79" s="886"/>
      <c r="F79" s="886"/>
      <c r="G79" s="886"/>
      <c r="H79" s="886"/>
      <c r="I79" s="886"/>
    </row>
    <row r="80" spans="1:10" ht="56.25" customHeight="1">
      <c r="A80" s="456" t="s">
        <v>491</v>
      </c>
      <c r="B80" s="886" t="s">
        <v>712</v>
      </c>
      <c r="C80" s="886"/>
      <c r="D80" s="886"/>
      <c r="E80" s="886"/>
      <c r="F80" s="886"/>
      <c r="G80" s="886"/>
      <c r="H80" s="886"/>
      <c r="I80" s="886"/>
    </row>
    <row r="81" spans="1:10" ht="70.5" customHeight="1">
      <c r="A81" s="456" t="s">
        <v>554</v>
      </c>
      <c r="B81" s="886" t="s">
        <v>573</v>
      </c>
      <c r="C81" s="886"/>
      <c r="D81" s="886"/>
      <c r="E81" s="886"/>
      <c r="F81" s="886"/>
      <c r="G81" s="886"/>
      <c r="H81" s="886"/>
      <c r="I81" s="886"/>
    </row>
    <row r="82" spans="1:10" ht="86.25" customHeight="1">
      <c r="A82" s="456" t="s">
        <v>555</v>
      </c>
      <c r="B82" s="886" t="s">
        <v>574</v>
      </c>
      <c r="C82" s="886"/>
      <c r="D82" s="886"/>
      <c r="E82" s="886"/>
      <c r="F82" s="886"/>
      <c r="G82" s="886"/>
      <c r="H82" s="886"/>
      <c r="I82" s="886"/>
    </row>
    <row r="83" spans="1:10" ht="72" customHeight="1">
      <c r="A83" s="456" t="s">
        <v>562</v>
      </c>
      <c r="B83" s="886" t="s">
        <v>575</v>
      </c>
      <c r="C83" s="886"/>
      <c r="D83" s="886"/>
      <c r="E83" s="886"/>
      <c r="F83" s="886"/>
      <c r="G83" s="886"/>
      <c r="H83" s="886"/>
      <c r="I83" s="886"/>
    </row>
    <row r="84" spans="1:10" ht="21" customHeight="1">
      <c r="A84" s="887" t="s">
        <v>408</v>
      </c>
      <c r="B84" s="887"/>
      <c r="C84" s="887"/>
      <c r="D84" s="887"/>
      <c r="E84" s="894" t="s">
        <v>408</v>
      </c>
      <c r="F84" s="894"/>
      <c r="G84" s="894"/>
      <c r="H84" s="894"/>
      <c r="I84" s="894"/>
      <c r="J84" s="427"/>
    </row>
    <row r="85" spans="1:10" ht="33" customHeight="1">
      <c r="A85" s="713" t="s">
        <v>409</v>
      </c>
      <c r="B85" s="713"/>
      <c r="C85" s="713"/>
      <c r="D85" s="713"/>
      <c r="E85" s="890" t="s">
        <v>717</v>
      </c>
      <c r="F85" s="890"/>
      <c r="G85" s="890"/>
      <c r="H85" s="890"/>
      <c r="I85" s="890"/>
      <c r="J85" s="427"/>
    </row>
    <row r="86" spans="1:10" ht="20.25" customHeight="1">
      <c r="A86" s="436" t="s">
        <v>508</v>
      </c>
      <c r="B86" s="437"/>
      <c r="C86" s="437"/>
      <c r="D86" s="437"/>
      <c r="E86" s="437"/>
      <c r="F86" s="437"/>
      <c r="G86" s="437"/>
      <c r="H86" s="437"/>
      <c r="I86" s="439" t="s">
        <v>606</v>
      </c>
      <c r="J86" s="427"/>
    </row>
    <row r="87" spans="1:10" ht="7.5" customHeight="1">
      <c r="A87" s="895"/>
      <c r="B87" s="895"/>
      <c r="C87" s="895"/>
      <c r="D87" s="895"/>
      <c r="E87" s="895"/>
      <c r="F87" s="895"/>
      <c r="G87" s="895"/>
      <c r="H87" s="895"/>
      <c r="I87" s="895"/>
    </row>
    <row r="88" spans="1:10" ht="89.25" customHeight="1">
      <c r="A88" s="456" t="s">
        <v>563</v>
      </c>
      <c r="B88" s="886" t="s">
        <v>576</v>
      </c>
      <c r="C88" s="886"/>
      <c r="D88" s="886"/>
      <c r="E88" s="886"/>
      <c r="F88" s="886"/>
      <c r="G88" s="886"/>
      <c r="H88" s="886"/>
      <c r="I88" s="886"/>
    </row>
    <row r="89" spans="1:10" ht="75" customHeight="1">
      <c r="A89" s="456" t="s">
        <v>566</v>
      </c>
      <c r="B89" s="886" t="s">
        <v>713</v>
      </c>
      <c r="C89" s="886"/>
      <c r="D89" s="886"/>
      <c r="E89" s="886"/>
      <c r="F89" s="886"/>
      <c r="G89" s="886"/>
      <c r="H89" s="886"/>
      <c r="I89" s="886"/>
    </row>
    <row r="90" spans="1:10" ht="64.5" customHeight="1">
      <c r="A90" s="456" t="s">
        <v>577</v>
      </c>
      <c r="B90" s="886" t="s">
        <v>714</v>
      </c>
      <c r="C90" s="886"/>
      <c r="D90" s="886"/>
      <c r="E90" s="886"/>
      <c r="F90" s="886"/>
      <c r="G90" s="886"/>
      <c r="H90" s="886"/>
      <c r="I90" s="886"/>
    </row>
    <row r="91" spans="1:10" ht="95.25" customHeight="1">
      <c r="A91" s="456" t="s">
        <v>578</v>
      </c>
      <c r="B91" s="886" t="s">
        <v>585</v>
      </c>
      <c r="C91" s="886"/>
      <c r="D91" s="886"/>
      <c r="E91" s="886"/>
      <c r="F91" s="886"/>
      <c r="G91" s="886"/>
      <c r="H91" s="886"/>
      <c r="I91" s="886"/>
    </row>
    <row r="92" spans="1:10" ht="73.5" customHeight="1">
      <c r="A92" s="456" t="s">
        <v>579</v>
      </c>
      <c r="B92" s="886" t="s">
        <v>586</v>
      </c>
      <c r="C92" s="886"/>
      <c r="D92" s="886"/>
      <c r="E92" s="886"/>
      <c r="F92" s="886"/>
      <c r="G92" s="886"/>
      <c r="H92" s="886"/>
      <c r="I92" s="886"/>
    </row>
    <row r="93" spans="1:10" ht="58.5" customHeight="1">
      <c r="A93" s="456" t="s">
        <v>580</v>
      </c>
      <c r="B93" s="886" t="s">
        <v>715</v>
      </c>
      <c r="C93" s="886"/>
      <c r="D93" s="886"/>
      <c r="E93" s="886"/>
      <c r="F93" s="886"/>
      <c r="G93" s="886"/>
      <c r="H93" s="886"/>
      <c r="I93" s="886"/>
    </row>
    <row r="94" spans="1:10" ht="111.75" customHeight="1">
      <c r="A94" s="456" t="s">
        <v>581</v>
      </c>
      <c r="B94" s="886" t="s">
        <v>716</v>
      </c>
      <c r="C94" s="886"/>
      <c r="D94" s="886"/>
      <c r="E94" s="886"/>
      <c r="F94" s="886"/>
      <c r="G94" s="886"/>
      <c r="H94" s="886"/>
      <c r="I94" s="886"/>
    </row>
    <row r="95" spans="1:10" ht="84.75" customHeight="1">
      <c r="A95" s="456" t="s">
        <v>582</v>
      </c>
      <c r="B95" s="886" t="s">
        <v>587</v>
      </c>
      <c r="C95" s="886"/>
      <c r="D95" s="886"/>
      <c r="E95" s="886"/>
      <c r="F95" s="886"/>
      <c r="G95" s="886"/>
      <c r="H95" s="886"/>
      <c r="I95" s="886"/>
    </row>
    <row r="96" spans="1:10" ht="84.75" customHeight="1">
      <c r="A96" s="456" t="s">
        <v>583</v>
      </c>
      <c r="B96" s="886" t="s">
        <v>588</v>
      </c>
      <c r="C96" s="886"/>
      <c r="D96" s="886"/>
      <c r="E96" s="886"/>
      <c r="F96" s="886"/>
      <c r="G96" s="886"/>
      <c r="H96" s="886"/>
      <c r="I96" s="886"/>
    </row>
    <row r="97" spans="1:10" ht="21" customHeight="1">
      <c r="A97" s="887" t="s">
        <v>408</v>
      </c>
      <c r="B97" s="887"/>
      <c r="C97" s="887"/>
      <c r="D97" s="887"/>
      <c r="E97" s="894" t="s">
        <v>408</v>
      </c>
      <c r="F97" s="894"/>
      <c r="G97" s="894"/>
      <c r="H97" s="894"/>
      <c r="I97" s="894"/>
      <c r="J97" s="427"/>
    </row>
    <row r="98" spans="1:10" ht="33" customHeight="1">
      <c r="A98" s="713" t="s">
        <v>409</v>
      </c>
      <c r="B98" s="713"/>
      <c r="C98" s="713"/>
      <c r="D98" s="713"/>
      <c r="E98" s="890" t="s">
        <v>717</v>
      </c>
      <c r="F98" s="890"/>
      <c r="G98" s="890"/>
      <c r="H98" s="890"/>
      <c r="I98" s="890"/>
      <c r="J98" s="427"/>
    </row>
    <row r="99" spans="1:10" ht="19.5" customHeight="1">
      <c r="A99" s="436" t="s">
        <v>508</v>
      </c>
      <c r="B99" s="437"/>
      <c r="C99" s="437"/>
      <c r="D99" s="437"/>
      <c r="E99" s="437"/>
      <c r="F99" s="437"/>
      <c r="G99" s="437"/>
      <c r="H99" s="437"/>
      <c r="I99" s="439" t="s">
        <v>607</v>
      </c>
    </row>
    <row r="100" spans="1:10" ht="10.5" customHeight="1">
      <c r="A100" s="443"/>
      <c r="B100" s="440"/>
      <c r="C100" s="440"/>
      <c r="D100" s="440"/>
      <c r="E100" s="440"/>
      <c r="F100" s="440"/>
      <c r="G100" s="440"/>
      <c r="H100" s="440"/>
      <c r="I100" s="440"/>
    </row>
    <row r="101" spans="1:10" ht="79.5" customHeight="1">
      <c r="A101" s="456" t="s">
        <v>584</v>
      </c>
      <c r="B101" s="886" t="s">
        <v>589</v>
      </c>
      <c r="C101" s="886"/>
      <c r="D101" s="886"/>
      <c r="E101" s="886"/>
      <c r="F101" s="886"/>
      <c r="G101" s="886"/>
      <c r="H101" s="886"/>
      <c r="I101" s="886"/>
    </row>
    <row r="102" spans="1:10" ht="72" customHeight="1">
      <c r="A102" s="456" t="s">
        <v>590</v>
      </c>
      <c r="B102" s="886" t="s">
        <v>591</v>
      </c>
      <c r="C102" s="886"/>
      <c r="D102" s="886"/>
      <c r="E102" s="886"/>
      <c r="F102" s="886"/>
      <c r="G102" s="886"/>
      <c r="H102" s="886"/>
      <c r="I102" s="886"/>
    </row>
    <row r="103" spans="1:10" ht="72.75" customHeight="1">
      <c r="A103" s="456" t="s">
        <v>592</v>
      </c>
      <c r="B103" s="886" t="s">
        <v>710</v>
      </c>
      <c r="C103" s="886"/>
      <c r="D103" s="886"/>
      <c r="E103" s="886"/>
      <c r="F103" s="886"/>
      <c r="G103" s="886"/>
      <c r="H103" s="886"/>
      <c r="I103" s="886"/>
    </row>
    <row r="104" spans="1:10" ht="30" customHeight="1">
      <c r="A104" s="458" t="s">
        <v>593</v>
      </c>
      <c r="B104" s="457"/>
      <c r="C104" s="457"/>
      <c r="D104" s="457"/>
      <c r="E104" s="457"/>
      <c r="F104" s="457"/>
      <c r="G104" s="457"/>
      <c r="H104" s="457"/>
      <c r="I104" s="457"/>
    </row>
    <row r="105" spans="1:10" ht="32.25" customHeight="1">
      <c r="A105" s="456" t="s">
        <v>483</v>
      </c>
      <c r="B105" s="886" t="s">
        <v>437</v>
      </c>
      <c r="C105" s="886"/>
      <c r="D105" s="886"/>
      <c r="E105" s="886"/>
      <c r="F105" s="886"/>
      <c r="G105" s="886"/>
      <c r="H105" s="886"/>
      <c r="I105" s="886"/>
    </row>
    <row r="106" spans="1:10" ht="44.25" customHeight="1">
      <c r="A106" s="456" t="s">
        <v>485</v>
      </c>
      <c r="B106" s="886" t="s">
        <v>594</v>
      </c>
      <c r="C106" s="886"/>
      <c r="D106" s="886"/>
      <c r="E106" s="886"/>
      <c r="F106" s="886"/>
      <c r="G106" s="886"/>
      <c r="H106" s="886"/>
      <c r="I106" s="886"/>
    </row>
    <row r="107" spans="1:10" ht="12" customHeight="1">
      <c r="A107" s="456"/>
      <c r="B107" s="455"/>
      <c r="C107" s="455"/>
      <c r="D107" s="455"/>
      <c r="E107" s="455"/>
      <c r="F107" s="455"/>
      <c r="G107" s="455"/>
      <c r="H107" s="455"/>
      <c r="I107" s="455"/>
    </row>
    <row r="108" spans="1:10" ht="30" customHeight="1">
      <c r="A108" s="458" t="s">
        <v>595</v>
      </c>
      <c r="B108" s="457"/>
      <c r="C108" s="457"/>
      <c r="D108" s="457"/>
      <c r="E108" s="457"/>
      <c r="F108" s="457"/>
      <c r="G108" s="457"/>
      <c r="H108" s="457"/>
      <c r="I108" s="457"/>
    </row>
    <row r="109" spans="1:10" ht="40.5" customHeight="1">
      <c r="A109" s="888" t="s">
        <v>596</v>
      </c>
      <c r="B109" s="888"/>
      <c r="C109" s="888"/>
      <c r="D109" s="888"/>
      <c r="E109" s="888"/>
      <c r="F109" s="888"/>
      <c r="G109" s="888"/>
      <c r="H109" s="888"/>
      <c r="I109" s="888"/>
    </row>
    <row r="110" spans="1:10" ht="30" customHeight="1">
      <c r="A110" s="458" t="s">
        <v>597</v>
      </c>
      <c r="B110" s="457"/>
      <c r="C110" s="457"/>
      <c r="D110" s="457"/>
      <c r="E110" s="457"/>
      <c r="F110" s="457"/>
      <c r="G110" s="457"/>
      <c r="H110" s="457"/>
      <c r="I110" s="457"/>
    </row>
    <row r="111" spans="1:10" ht="62.25" customHeight="1">
      <c r="A111" s="456" t="s">
        <v>483</v>
      </c>
      <c r="B111" s="886" t="s">
        <v>598</v>
      </c>
      <c r="C111" s="886"/>
      <c r="D111" s="886"/>
      <c r="E111" s="886"/>
      <c r="F111" s="886"/>
      <c r="G111" s="886"/>
      <c r="H111" s="886"/>
      <c r="I111" s="886"/>
    </row>
    <row r="112" spans="1:10" ht="45" customHeight="1">
      <c r="A112" s="456" t="s">
        <v>485</v>
      </c>
      <c r="B112" s="886" t="s">
        <v>599</v>
      </c>
      <c r="C112" s="886"/>
      <c r="D112" s="886"/>
      <c r="E112" s="886"/>
      <c r="F112" s="886"/>
      <c r="G112" s="886"/>
      <c r="H112" s="886"/>
      <c r="I112" s="886"/>
    </row>
    <row r="113" spans="1:10" ht="55.5" customHeight="1">
      <c r="A113" s="456" t="s">
        <v>487</v>
      </c>
      <c r="B113" s="886" t="s">
        <v>600</v>
      </c>
      <c r="C113" s="886"/>
      <c r="D113" s="886"/>
      <c r="E113" s="886"/>
      <c r="F113" s="886"/>
      <c r="G113" s="886"/>
      <c r="H113" s="886"/>
      <c r="I113" s="886"/>
    </row>
    <row r="114" spans="1:10" ht="58.5" customHeight="1">
      <c r="A114" s="456" t="s">
        <v>489</v>
      </c>
      <c r="B114" s="886" t="s">
        <v>601</v>
      </c>
      <c r="C114" s="886"/>
      <c r="D114" s="886"/>
      <c r="E114" s="886"/>
      <c r="F114" s="886"/>
      <c r="G114" s="886"/>
      <c r="H114" s="886"/>
      <c r="I114" s="886"/>
    </row>
    <row r="115" spans="1:10" ht="54" customHeight="1">
      <c r="A115" s="456" t="s">
        <v>491</v>
      </c>
      <c r="B115" s="886" t="s">
        <v>602</v>
      </c>
      <c r="C115" s="886"/>
      <c r="D115" s="886"/>
      <c r="E115" s="886"/>
      <c r="F115" s="886"/>
      <c r="G115" s="886"/>
      <c r="H115" s="886"/>
      <c r="I115" s="886"/>
    </row>
    <row r="116" spans="1:10" ht="17.45" customHeight="1">
      <c r="A116" s="443"/>
      <c r="B116" s="440"/>
      <c r="C116" s="440"/>
      <c r="D116" s="440"/>
      <c r="E116" s="440"/>
      <c r="F116" s="440"/>
      <c r="G116" s="440"/>
      <c r="H116" s="440"/>
      <c r="I116" s="440"/>
    </row>
    <row r="117" spans="1:10" ht="21" customHeight="1">
      <c r="A117" s="887" t="s">
        <v>408</v>
      </c>
      <c r="B117" s="887"/>
      <c r="C117" s="887"/>
      <c r="D117" s="887"/>
      <c r="E117" s="894" t="s">
        <v>408</v>
      </c>
      <c r="F117" s="894"/>
      <c r="G117" s="894"/>
      <c r="H117" s="894"/>
      <c r="I117" s="894"/>
      <c r="J117" s="427"/>
    </row>
    <row r="118" spans="1:10" ht="33" customHeight="1">
      <c r="A118" s="713" t="s">
        <v>409</v>
      </c>
      <c r="B118" s="713"/>
      <c r="C118" s="713"/>
      <c r="D118" s="713"/>
      <c r="E118" s="890" t="s">
        <v>717</v>
      </c>
      <c r="F118" s="890"/>
      <c r="G118" s="890"/>
      <c r="H118" s="890"/>
      <c r="I118" s="890"/>
      <c r="J118" s="427"/>
    </row>
    <row r="119" spans="1:10" ht="22.5" customHeight="1">
      <c r="A119" s="436" t="s">
        <v>508</v>
      </c>
      <c r="B119" s="437"/>
      <c r="C119" s="437"/>
      <c r="D119" s="437"/>
      <c r="E119" s="437"/>
      <c r="F119" s="437"/>
      <c r="G119" s="437"/>
      <c r="H119" s="437"/>
      <c r="I119" s="439" t="s">
        <v>608</v>
      </c>
      <c r="J119" s="427"/>
    </row>
    <row r="120" spans="1:10" ht="30.75" customHeight="1">
      <c r="A120" s="443"/>
      <c r="B120" s="891"/>
      <c r="C120" s="891"/>
      <c r="D120" s="891"/>
      <c r="E120" s="891"/>
      <c r="F120" s="891"/>
      <c r="G120" s="891"/>
      <c r="H120" s="891"/>
      <c r="I120" s="891"/>
    </row>
    <row r="121" spans="1:10" ht="21.95" customHeight="1">
      <c r="A121" s="373"/>
      <c r="B121" s="435"/>
      <c r="C121" s="444"/>
      <c r="D121" s="444"/>
      <c r="E121" s="444"/>
      <c r="F121" s="435"/>
      <c r="G121" s="444"/>
      <c r="H121" s="444"/>
      <c r="I121" s="444"/>
    </row>
    <row r="122" spans="1:10" ht="21.95" customHeight="1">
      <c r="A122" s="373"/>
      <c r="B122" s="889" t="s">
        <v>462</v>
      </c>
      <c r="C122" s="889"/>
      <c r="D122" s="445"/>
      <c r="E122" s="445"/>
      <c r="F122" s="889" t="s">
        <v>462</v>
      </c>
      <c r="G122" s="889"/>
      <c r="H122" s="445"/>
      <c r="I122" s="445"/>
    </row>
    <row r="123" spans="1:10" ht="35.25" customHeight="1">
      <c r="A123" s="373"/>
      <c r="B123" s="892" t="s">
        <v>409</v>
      </c>
      <c r="C123" s="892"/>
      <c r="D123" s="892"/>
      <c r="E123" s="892"/>
      <c r="F123" s="892" t="s">
        <v>717</v>
      </c>
      <c r="G123" s="892"/>
      <c r="H123" s="892"/>
      <c r="I123" s="892"/>
    </row>
    <row r="124" spans="1:10" ht="21.95" customHeight="1">
      <c r="A124" s="373"/>
      <c r="B124" s="446"/>
      <c r="C124" s="447"/>
      <c r="D124" s="447"/>
      <c r="E124" s="447"/>
      <c r="F124" s="448"/>
      <c r="G124" s="448"/>
      <c r="H124" s="448"/>
      <c r="I124" s="448"/>
    </row>
    <row r="125" spans="1:10" ht="21.95" customHeight="1">
      <c r="A125" s="373"/>
      <c r="B125" s="887" t="s">
        <v>463</v>
      </c>
      <c r="C125" s="887"/>
      <c r="D125" s="887"/>
      <c r="E125" s="887"/>
      <c r="F125" s="887" t="s">
        <v>463</v>
      </c>
      <c r="G125" s="887"/>
      <c r="H125" s="887"/>
      <c r="I125" s="887"/>
    </row>
    <row r="126" spans="1:10" ht="21.95" customHeight="1">
      <c r="A126" s="373"/>
      <c r="B126" s="435"/>
      <c r="C126" s="447"/>
      <c r="D126" s="447"/>
      <c r="E126" s="447"/>
      <c r="F126" s="435"/>
      <c r="G126" s="447"/>
      <c r="H126" s="447"/>
      <c r="I126" s="447"/>
    </row>
    <row r="127" spans="1:10" ht="21.95" customHeight="1">
      <c r="A127" s="373"/>
      <c r="B127" s="435"/>
      <c r="C127" s="447"/>
      <c r="D127" s="447"/>
      <c r="E127" s="447"/>
      <c r="F127" s="435"/>
      <c r="G127" s="447"/>
      <c r="H127" s="447"/>
      <c r="I127" s="447"/>
    </row>
    <row r="128" spans="1:10" ht="21.95" customHeight="1">
      <c r="A128" s="373"/>
      <c r="B128" s="437" t="s">
        <v>464</v>
      </c>
      <c r="C128" s="449"/>
      <c r="D128" s="437"/>
      <c r="E128" s="437"/>
      <c r="F128" s="893" t="s">
        <v>464</v>
      </c>
      <c r="G128" s="893"/>
      <c r="H128" s="893"/>
      <c r="I128" s="893"/>
    </row>
    <row r="129" spans="1:9" ht="21.95" customHeight="1">
      <c r="A129" s="373"/>
      <c r="B129" s="437" t="s">
        <v>5</v>
      </c>
      <c r="C129" s="449"/>
      <c r="D129" s="437"/>
      <c r="E129" s="437"/>
      <c r="F129" s="437" t="s">
        <v>543</v>
      </c>
      <c r="G129" s="445"/>
      <c r="H129" s="445"/>
      <c r="I129" s="445"/>
    </row>
    <row r="130" spans="1:9" ht="21.95" customHeight="1">
      <c r="A130" s="373"/>
      <c r="B130" s="445"/>
      <c r="C130" s="447"/>
      <c r="D130" s="447"/>
      <c r="E130" s="447"/>
      <c r="F130" s="445"/>
      <c r="G130" s="447"/>
      <c r="H130" s="447"/>
      <c r="I130" s="447"/>
    </row>
    <row r="131" spans="1:9" ht="21.95" customHeight="1">
      <c r="A131" s="373"/>
      <c r="B131" s="887" t="s">
        <v>465</v>
      </c>
      <c r="C131" s="887"/>
      <c r="D131" s="887"/>
      <c r="E131" s="887"/>
      <c r="F131" s="887" t="s">
        <v>465</v>
      </c>
      <c r="G131" s="887"/>
      <c r="H131" s="887"/>
      <c r="I131" s="887"/>
    </row>
    <row r="132" spans="1:9" ht="21.95" customHeight="1">
      <c r="A132" s="373"/>
      <c r="B132" s="437" t="s">
        <v>464</v>
      </c>
      <c r="C132" s="437"/>
      <c r="D132" s="437"/>
      <c r="E132" s="437"/>
      <c r="F132" s="437" t="s">
        <v>464</v>
      </c>
      <c r="G132" s="398"/>
      <c r="H132" s="398"/>
      <c r="I132" s="398"/>
    </row>
    <row r="133" spans="1:9" ht="21.95" customHeight="1">
      <c r="A133" s="373"/>
      <c r="B133" s="437" t="s">
        <v>5</v>
      </c>
      <c r="C133" s="437"/>
      <c r="D133" s="437"/>
      <c r="E133" s="437"/>
      <c r="F133" s="437" t="s">
        <v>5</v>
      </c>
      <c r="G133" s="373"/>
      <c r="H133" s="450"/>
      <c r="I133" s="450"/>
    </row>
    <row r="134" spans="1:9" ht="21.95" customHeight="1">
      <c r="A134" s="373"/>
      <c r="B134" s="373"/>
      <c r="C134" s="373"/>
      <c r="D134" s="373"/>
      <c r="E134" s="373"/>
      <c r="F134" s="373"/>
      <c r="G134" s="373"/>
      <c r="H134" s="373"/>
      <c r="I134" s="373"/>
    </row>
    <row r="135" spans="1:9" ht="21.95" customHeight="1">
      <c r="A135" s="373"/>
      <c r="B135" s="887" t="s">
        <v>610</v>
      </c>
      <c r="C135" s="887"/>
      <c r="D135" s="887"/>
      <c r="E135" s="887"/>
      <c r="F135" s="887" t="s">
        <v>610</v>
      </c>
      <c r="G135" s="887"/>
      <c r="H135" s="887"/>
      <c r="I135" s="887"/>
    </row>
    <row r="136" spans="1:9" ht="21.95" customHeight="1">
      <c r="A136" s="373"/>
      <c r="B136" s="437" t="s">
        <v>464</v>
      </c>
      <c r="C136" s="437"/>
      <c r="D136" s="437"/>
      <c r="E136" s="437"/>
      <c r="F136" s="437" t="s">
        <v>464</v>
      </c>
      <c r="G136" s="398"/>
      <c r="H136" s="398"/>
      <c r="I136" s="398"/>
    </row>
    <row r="137" spans="1:9" ht="21.95" customHeight="1">
      <c r="A137" s="444"/>
      <c r="B137" s="437" t="s">
        <v>5</v>
      </c>
      <c r="C137" s="437"/>
      <c r="D137" s="437"/>
      <c r="E137" s="437"/>
      <c r="F137" s="437" t="s">
        <v>5</v>
      </c>
      <c r="G137" s="444"/>
      <c r="H137" s="451"/>
      <c r="I137" s="451"/>
    </row>
    <row r="138" spans="1:9" ht="21.95" customHeight="1">
      <c r="A138" s="444"/>
      <c r="B138" s="437"/>
      <c r="C138" s="437"/>
      <c r="D138" s="437"/>
      <c r="E138" s="437"/>
      <c r="F138" s="437"/>
      <c r="G138" s="444"/>
      <c r="H138" s="451"/>
      <c r="I138" s="451"/>
    </row>
    <row r="139" spans="1:9" ht="21.95" customHeight="1">
      <c r="A139" s="444"/>
      <c r="B139" s="437"/>
      <c r="C139" s="437"/>
      <c r="D139" s="437"/>
      <c r="E139" s="437"/>
      <c r="F139" s="437"/>
      <c r="G139" s="444"/>
      <c r="H139" s="451"/>
      <c r="I139" s="451"/>
    </row>
    <row r="140" spans="1:9" ht="21.95" customHeight="1">
      <c r="A140" s="444"/>
      <c r="B140" s="437"/>
      <c r="C140" s="437"/>
      <c r="D140" s="437"/>
      <c r="E140" s="437"/>
      <c r="F140" s="437"/>
      <c r="G140" s="444"/>
      <c r="H140" s="451"/>
      <c r="I140" s="451"/>
    </row>
    <row r="141" spans="1:9" ht="21.95" customHeight="1">
      <c r="A141" s="444"/>
      <c r="B141" s="437"/>
      <c r="C141" s="437"/>
      <c r="D141" s="437"/>
      <c r="E141" s="437"/>
      <c r="F141" s="437"/>
      <c r="G141" s="444"/>
      <c r="H141" s="451"/>
      <c r="I141" s="451"/>
    </row>
    <row r="142" spans="1:9" ht="21.95" customHeight="1">
      <c r="A142" s="444"/>
      <c r="B142" s="437"/>
      <c r="C142" s="437"/>
      <c r="D142" s="437"/>
      <c r="E142" s="437"/>
      <c r="F142" s="437"/>
      <c r="G142" s="444"/>
      <c r="H142" s="451"/>
      <c r="I142" s="451"/>
    </row>
    <row r="143" spans="1:9" ht="21.95" customHeight="1">
      <c r="A143" s="444"/>
      <c r="B143" s="437"/>
      <c r="C143" s="437"/>
      <c r="D143" s="437"/>
      <c r="E143" s="437"/>
      <c r="F143" s="437"/>
      <c r="G143" s="444"/>
      <c r="H143" s="451"/>
      <c r="I143" s="451"/>
    </row>
    <row r="144" spans="1:9" ht="21.95" customHeight="1">
      <c r="A144" s="444"/>
      <c r="B144" s="437"/>
      <c r="C144" s="437"/>
      <c r="D144" s="437"/>
      <c r="E144" s="437"/>
      <c r="F144" s="437"/>
      <c r="G144" s="444"/>
      <c r="H144" s="451"/>
      <c r="I144" s="451"/>
    </row>
    <row r="145" spans="1:9" ht="21.95" customHeight="1">
      <c r="A145" s="444"/>
      <c r="B145" s="437"/>
      <c r="C145" s="437"/>
      <c r="D145" s="437"/>
      <c r="E145" s="437"/>
      <c r="F145" s="437"/>
      <c r="G145" s="444"/>
      <c r="H145" s="451"/>
      <c r="I145" s="451"/>
    </row>
    <row r="146" spans="1:9" ht="21.95" customHeight="1">
      <c r="A146" s="444"/>
      <c r="B146" s="437"/>
      <c r="C146" s="437"/>
      <c r="D146" s="437"/>
      <c r="E146" s="437"/>
      <c r="F146" s="437"/>
      <c r="G146" s="444"/>
      <c r="H146" s="451"/>
      <c r="I146" s="451"/>
    </row>
    <row r="147" spans="1:9" ht="21.95" customHeight="1">
      <c r="A147" s="444"/>
      <c r="B147" s="437"/>
      <c r="C147" s="437"/>
      <c r="D147" s="437"/>
      <c r="E147" s="437"/>
      <c r="F147" s="437"/>
      <c r="G147" s="444"/>
      <c r="H147" s="451"/>
      <c r="I147" s="451"/>
    </row>
    <row r="148" spans="1:9" ht="21.6" customHeight="1">
      <c r="A148" s="444"/>
      <c r="B148" s="437"/>
      <c r="C148" s="437"/>
      <c r="D148" s="437"/>
      <c r="E148" s="437"/>
      <c r="F148" s="437"/>
      <c r="G148" s="444"/>
      <c r="H148" s="451"/>
      <c r="I148" s="451"/>
    </row>
    <row r="149" spans="1:9" ht="21.6" hidden="1" customHeight="1">
      <c r="A149" s="444"/>
      <c r="B149" s="437"/>
      <c r="C149" s="437"/>
      <c r="D149" s="437"/>
      <c r="E149" s="437"/>
      <c r="F149" s="437"/>
      <c r="G149" s="444"/>
      <c r="H149" s="451"/>
      <c r="I149" s="451"/>
    </row>
    <row r="150" spans="1:9" ht="21.6" hidden="1" customHeight="1">
      <c r="A150" s="444"/>
      <c r="B150" s="437"/>
      <c r="C150" s="437"/>
      <c r="D150" s="437"/>
      <c r="E150" s="437"/>
      <c r="F150" s="437"/>
      <c r="G150" s="444"/>
      <c r="H150" s="451"/>
      <c r="I150" s="451"/>
    </row>
    <row r="151" spans="1:9" ht="18.600000000000001" hidden="1" customHeight="1">
      <c r="A151" s="444"/>
      <c r="B151" s="437"/>
      <c r="C151" s="437"/>
      <c r="D151" s="437"/>
      <c r="E151" s="437"/>
      <c r="F151" s="437"/>
      <c r="G151" s="444"/>
      <c r="H151" s="451"/>
      <c r="I151" s="451"/>
    </row>
    <row r="152" spans="1:9" ht="21.6" hidden="1" customHeight="1">
      <c r="A152" s="444"/>
      <c r="B152" s="437"/>
      <c r="C152" s="437"/>
      <c r="D152" s="437"/>
      <c r="E152" s="437"/>
      <c r="F152" s="437"/>
      <c r="G152" s="444"/>
      <c r="H152" s="451"/>
      <c r="I152" s="451"/>
    </row>
    <row r="153" spans="1:9" ht="21.6" hidden="1" customHeight="1">
      <c r="A153" s="444"/>
      <c r="B153" s="437"/>
      <c r="C153" s="437"/>
      <c r="D153" s="437"/>
      <c r="E153" s="437"/>
      <c r="F153" s="437"/>
      <c r="G153" s="444"/>
      <c r="H153" s="451"/>
      <c r="I153" s="451"/>
    </row>
    <row r="154" spans="1:9" ht="21.95" customHeight="1">
      <c r="A154" s="444"/>
      <c r="B154" s="437"/>
      <c r="C154" s="437"/>
      <c r="D154" s="437"/>
      <c r="E154" s="437"/>
      <c r="F154" s="437"/>
      <c r="G154" s="444"/>
      <c r="H154" s="451"/>
      <c r="I154" s="451"/>
    </row>
    <row r="155" spans="1:9" ht="21.95" customHeight="1">
      <c r="A155" s="444"/>
      <c r="B155" s="437"/>
      <c r="C155" s="437"/>
      <c r="D155" s="437"/>
      <c r="E155" s="437"/>
      <c r="F155" s="437"/>
      <c r="G155" s="444"/>
      <c r="H155" s="451"/>
      <c r="I155" s="451"/>
    </row>
    <row r="156" spans="1:9" ht="21.95" customHeight="1">
      <c r="A156" s="452"/>
      <c r="B156" s="370"/>
      <c r="C156" s="370"/>
      <c r="D156" s="370"/>
      <c r="E156" s="370"/>
      <c r="F156" s="370"/>
      <c r="G156" s="452"/>
      <c r="H156" s="453"/>
      <c r="I156" s="453"/>
    </row>
    <row r="157" spans="1:9" ht="21.95" customHeight="1">
      <c r="A157" s="436" t="s">
        <v>508</v>
      </c>
      <c r="B157" s="437"/>
      <c r="C157" s="437"/>
      <c r="D157" s="437"/>
      <c r="E157" s="437"/>
      <c r="F157" s="437"/>
      <c r="G157" s="437"/>
      <c r="H157" s="437"/>
      <c r="I157" s="439" t="s">
        <v>609</v>
      </c>
    </row>
    <row r="158" spans="1:9" ht="21.95" customHeight="1">
      <c r="A158" s="373"/>
      <c r="B158" s="437"/>
      <c r="C158" s="437"/>
      <c r="D158" s="437"/>
      <c r="E158" s="437"/>
      <c r="F158" s="437"/>
      <c r="G158" s="373"/>
      <c r="H158" s="373"/>
      <c r="I158" s="373"/>
    </row>
    <row r="159" spans="1:9" ht="21.95" customHeight="1">
      <c r="A159" s="373"/>
      <c r="B159" s="437"/>
      <c r="C159" s="437"/>
      <c r="D159" s="437"/>
      <c r="E159" s="437"/>
      <c r="F159" s="437"/>
      <c r="G159" s="373"/>
      <c r="H159" s="373"/>
      <c r="I159" s="373"/>
    </row>
    <row r="160" spans="1:9" ht="21.95" customHeight="1">
      <c r="A160" s="373"/>
      <c r="B160" s="437"/>
      <c r="C160" s="437"/>
      <c r="D160" s="437"/>
      <c r="E160" s="437"/>
      <c r="F160" s="437"/>
      <c r="G160" s="373"/>
      <c r="H160" s="373"/>
      <c r="I160" s="373"/>
    </row>
    <row r="161" spans="1:10" ht="21.95" customHeight="1">
      <c r="A161" s="373"/>
      <c r="B161" s="437"/>
      <c r="C161" s="437"/>
      <c r="D161" s="437"/>
      <c r="E161" s="437"/>
      <c r="F161" s="437"/>
      <c r="G161" s="373"/>
      <c r="H161" s="373"/>
      <c r="I161" s="373"/>
    </row>
    <row r="162" spans="1:10" ht="21.95" customHeight="1">
      <c r="A162" s="373"/>
      <c r="B162" s="437"/>
      <c r="C162" s="437"/>
      <c r="D162" s="437"/>
      <c r="E162" s="437"/>
      <c r="F162" s="437"/>
      <c r="G162" s="373"/>
      <c r="H162" s="373"/>
      <c r="I162" s="373"/>
    </row>
    <row r="163" spans="1:10" ht="21.95" customHeight="1">
      <c r="A163" s="373"/>
      <c r="B163" s="437"/>
      <c r="C163" s="437"/>
      <c r="D163" s="437"/>
      <c r="E163" s="437"/>
      <c r="F163" s="437"/>
      <c r="G163" s="373"/>
      <c r="H163" s="373"/>
      <c r="I163" s="373"/>
    </row>
    <row r="164" spans="1:10" ht="21.95" customHeight="1">
      <c r="A164" s="373"/>
      <c r="B164" s="437"/>
      <c r="C164" s="437"/>
      <c r="D164" s="437"/>
      <c r="E164" s="437"/>
      <c r="F164" s="437"/>
      <c r="G164" s="373"/>
      <c r="H164" s="373"/>
      <c r="I164" s="373"/>
    </row>
    <row r="165" spans="1:10" ht="21.95" customHeight="1">
      <c r="A165" s="373"/>
      <c r="B165" s="437"/>
      <c r="C165" s="437"/>
      <c r="D165" s="437"/>
      <c r="E165" s="437"/>
      <c r="F165" s="437"/>
      <c r="G165" s="373"/>
      <c r="H165" s="373"/>
      <c r="I165" s="373"/>
    </row>
    <row r="166" spans="1:10" ht="21.95" customHeight="1">
      <c r="A166" s="373"/>
      <c r="B166" s="437"/>
      <c r="C166" s="437"/>
      <c r="D166" s="437"/>
      <c r="E166" s="437"/>
      <c r="F166" s="437"/>
      <c r="G166" s="373"/>
      <c r="H166" s="373"/>
      <c r="I166" s="373"/>
    </row>
    <row r="167" spans="1:10" ht="21.95" customHeight="1">
      <c r="A167" s="373"/>
      <c r="B167" s="437"/>
      <c r="C167" s="437"/>
      <c r="D167" s="437"/>
      <c r="E167" s="437"/>
      <c r="F167" s="437"/>
      <c r="G167" s="373"/>
      <c r="H167" s="373"/>
      <c r="I167" s="373"/>
    </row>
    <row r="168" spans="1:10" ht="21.95" customHeight="1">
      <c r="A168" s="444"/>
      <c r="B168" s="437"/>
      <c r="C168" s="437"/>
      <c r="D168" s="437"/>
      <c r="E168" s="437"/>
      <c r="F168" s="437"/>
      <c r="G168" s="444"/>
      <c r="H168" s="444"/>
      <c r="I168" s="444"/>
      <c r="J168" s="432"/>
    </row>
    <row r="169" spans="1:10" ht="21.95" customHeight="1">
      <c r="A169" s="444"/>
      <c r="B169" s="437"/>
      <c r="C169" s="437"/>
      <c r="D169" s="437"/>
      <c r="E169" s="437"/>
      <c r="F169" s="437"/>
      <c r="G169" s="444"/>
      <c r="H169" s="444"/>
      <c r="I169" s="444"/>
      <c r="J169" s="432"/>
    </row>
    <row r="170" spans="1:10" ht="15.75">
      <c r="A170" s="444"/>
      <c r="B170" s="444"/>
      <c r="C170" s="444"/>
      <c r="D170" s="444"/>
      <c r="E170" s="444"/>
      <c r="F170" s="444"/>
      <c r="G170" s="444"/>
      <c r="H170" s="444"/>
      <c r="I170" s="444"/>
      <c r="J170" s="432"/>
    </row>
    <row r="171" spans="1:10">
      <c r="A171" s="432"/>
      <c r="B171" s="432"/>
      <c r="C171" s="432"/>
      <c r="D171" s="432"/>
      <c r="E171" s="432"/>
      <c r="F171" s="432"/>
      <c r="G171" s="432"/>
      <c r="H171" s="432"/>
      <c r="I171" s="432"/>
      <c r="J171" s="454"/>
    </row>
    <row r="172" spans="1:10" ht="15.75">
      <c r="A172" s="444"/>
      <c r="B172" s="444"/>
      <c r="C172" s="444"/>
      <c r="D172" s="444"/>
      <c r="E172" s="444"/>
      <c r="F172" s="444"/>
      <c r="G172" s="444"/>
      <c r="H172" s="444"/>
      <c r="I172" s="444"/>
      <c r="J172" s="432"/>
    </row>
    <row r="173" spans="1:10" ht="15.75">
      <c r="A173" s="444"/>
      <c r="B173" s="444"/>
      <c r="C173" s="444"/>
      <c r="D173" s="444"/>
      <c r="E173" s="444"/>
      <c r="F173" s="444"/>
      <c r="G173" s="444"/>
      <c r="H173" s="444"/>
      <c r="I173" s="444"/>
      <c r="J173" s="432"/>
    </row>
    <row r="174" spans="1:10" ht="15.75">
      <c r="A174" s="373"/>
      <c r="B174" s="373"/>
      <c r="C174" s="373"/>
      <c r="D174" s="373"/>
      <c r="E174" s="373"/>
      <c r="F174" s="373"/>
      <c r="G174" s="373"/>
      <c r="H174" s="373"/>
      <c r="I174" s="373"/>
    </row>
    <row r="175" spans="1:10" ht="15.75">
      <c r="A175" s="373"/>
      <c r="B175" s="373"/>
      <c r="C175" s="373"/>
      <c r="D175" s="373"/>
      <c r="E175" s="373"/>
      <c r="F175" s="373"/>
      <c r="G175" s="373"/>
      <c r="H175" s="373"/>
      <c r="I175" s="373"/>
    </row>
    <row r="176" spans="1:10" ht="15.75">
      <c r="A176" s="373"/>
      <c r="B176" s="373"/>
      <c r="C176" s="373"/>
      <c r="D176" s="373"/>
      <c r="E176" s="373"/>
      <c r="F176" s="373"/>
      <c r="G176" s="373"/>
      <c r="H176" s="373"/>
      <c r="I176" s="373"/>
    </row>
    <row r="177" spans="1:9" ht="15.75">
      <c r="A177" s="373"/>
      <c r="B177" s="373"/>
      <c r="C177" s="373"/>
      <c r="D177" s="373"/>
      <c r="E177" s="373"/>
      <c r="F177" s="373"/>
      <c r="G177" s="373"/>
      <c r="H177" s="373"/>
      <c r="I177" s="373"/>
    </row>
    <row r="178" spans="1:9" ht="15.75">
      <c r="A178" s="373"/>
      <c r="B178" s="373"/>
      <c r="C178" s="373"/>
      <c r="D178" s="373"/>
      <c r="E178" s="373"/>
      <c r="F178" s="373"/>
      <c r="G178" s="373"/>
      <c r="H178" s="373"/>
      <c r="I178" s="373"/>
    </row>
    <row r="179" spans="1:9" ht="15.75">
      <c r="A179" s="373"/>
      <c r="B179" s="373"/>
      <c r="C179" s="373"/>
      <c r="D179" s="373"/>
      <c r="E179" s="373"/>
      <c r="F179" s="373"/>
      <c r="G179" s="373"/>
      <c r="H179" s="373"/>
      <c r="I179" s="373"/>
    </row>
    <row r="180" spans="1:9" ht="15.75">
      <c r="A180" s="373"/>
      <c r="B180" s="373"/>
      <c r="C180" s="373"/>
      <c r="D180" s="373"/>
      <c r="E180" s="373"/>
      <c r="F180" s="373"/>
      <c r="G180" s="373"/>
      <c r="H180" s="373"/>
      <c r="I180" s="373"/>
    </row>
    <row r="181" spans="1:9" ht="15.75">
      <c r="A181" s="373"/>
      <c r="B181" s="373"/>
      <c r="C181" s="373"/>
      <c r="D181" s="373"/>
      <c r="E181" s="373"/>
      <c r="F181" s="373"/>
      <c r="G181" s="373"/>
      <c r="H181" s="373"/>
      <c r="I181" s="373"/>
    </row>
    <row r="182" spans="1:9" ht="15.75">
      <c r="A182" s="373"/>
      <c r="B182" s="373"/>
      <c r="C182" s="373"/>
      <c r="D182" s="373"/>
      <c r="E182" s="373"/>
      <c r="F182" s="373"/>
      <c r="G182" s="373"/>
      <c r="H182" s="373"/>
      <c r="I182" s="373"/>
    </row>
    <row r="183" spans="1:9" ht="15.75">
      <c r="A183" s="373"/>
      <c r="B183" s="373"/>
      <c r="C183" s="373"/>
      <c r="D183" s="373"/>
      <c r="E183" s="373"/>
      <c r="F183" s="373"/>
      <c r="G183" s="373"/>
      <c r="H183" s="373"/>
      <c r="I183" s="373"/>
    </row>
    <row r="184" spans="1:9" ht="15.75">
      <c r="A184" s="373"/>
      <c r="B184" s="373"/>
      <c r="C184" s="373"/>
      <c r="D184" s="373"/>
      <c r="E184" s="373"/>
      <c r="F184" s="373"/>
      <c r="G184" s="373"/>
      <c r="H184" s="373"/>
      <c r="I184" s="373"/>
    </row>
  </sheetData>
  <sheetProtection algorithmName="SHA-512" hashValue="q4Gxh3DKVD5Atm/F/opllzwfy+7dfIGXwlLTvWrv4k+wJBTY16daRtJtCZ1tnwtbcW13zSR7HQSkymT4VuOTCg==" saltValue="gamd5tB7ACxQTLVvjjnuZA==" spinCount="100000" sheet="1" formatColumns="0" formatRows="0" selectLockedCells="1"/>
  <customSheetViews>
    <customSheetView guid="{314A5725-88EF-4305-ADB5-71C2C0715870}" showPageBreaks="1" printArea="1" hiddenRows="1" hiddenColumns="1" view="pageBreakPreview" topLeftCell="A40">
      <selection activeCell="AT42" sqref="AT4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FB41F969-87BE-4AD1-A99C-A5F9EA1C8FCB}" showPageBreaks="1" printArea="1" hiddenRows="1" hiddenColumns="1" view="pageBreakPreview">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47D52ECC-373D-4A7A-838F-7112A4A0A94F}"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BA86FE7A-199D-4ABD-A444-AE6BFDF4BCC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347D9A5E-5167-4CD7-A121-BEAF211F64E4}"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72B383D4-8341-48BE-BBCC-63C6785ABF81}" showPageBreaks="1" printArea="1" hiddenRows="1" hiddenColumns="1" view="pageBreakPreview" topLeftCell="A13">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7706378E-40E2-4583-90AF-E6E1DCB3696C}" showPageBreaks="1" printArea="1" hiddenRows="1" hiddenColumns="1" view="pageBreakPreview" topLeftCell="A40">
      <selection activeCell="AT42" sqref="AT4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s>
  <mergeCells count="99">
    <mergeCell ref="A37:I37"/>
    <mergeCell ref="A42:I42"/>
    <mergeCell ref="A38:I38"/>
    <mergeCell ref="A1:I1"/>
    <mergeCell ref="B2:I2"/>
    <mergeCell ref="B3:I3"/>
    <mergeCell ref="B4:I4"/>
    <mergeCell ref="B5:I5"/>
    <mergeCell ref="B66:I66"/>
    <mergeCell ref="B6:I6"/>
    <mergeCell ref="A32:I32"/>
    <mergeCell ref="A34:I34"/>
    <mergeCell ref="A49:D49"/>
    <mergeCell ref="E49:I49"/>
    <mergeCell ref="A39:I39"/>
    <mergeCell ref="A40:I40"/>
    <mergeCell ref="A41:I41"/>
    <mergeCell ref="A44:I44"/>
    <mergeCell ref="A43:I43"/>
    <mergeCell ref="A46:I46"/>
    <mergeCell ref="A47:I47"/>
    <mergeCell ref="A48:I48"/>
    <mergeCell ref="A35:I35"/>
    <mergeCell ref="A36:I36"/>
    <mergeCell ref="B83:I83"/>
    <mergeCell ref="A50:D50"/>
    <mergeCell ref="E50:I50"/>
    <mergeCell ref="A69:D69"/>
    <mergeCell ref="E69:I69"/>
    <mergeCell ref="A52:I52"/>
    <mergeCell ref="A53:I53"/>
    <mergeCell ref="A55:I55"/>
    <mergeCell ref="A57:I57"/>
    <mergeCell ref="A59:I59"/>
    <mergeCell ref="B60:I60"/>
    <mergeCell ref="B64:I64"/>
    <mergeCell ref="B65:I65"/>
    <mergeCell ref="B61:I61"/>
    <mergeCell ref="B62:I62"/>
    <mergeCell ref="B63:I63"/>
    <mergeCell ref="B90:I90"/>
    <mergeCell ref="B92:I92"/>
    <mergeCell ref="B89:I89"/>
    <mergeCell ref="B91:I91"/>
    <mergeCell ref="A70:D70"/>
    <mergeCell ref="E70:I70"/>
    <mergeCell ref="A72:I72"/>
    <mergeCell ref="B73:I73"/>
    <mergeCell ref="B76:I76"/>
    <mergeCell ref="B77:I77"/>
    <mergeCell ref="B78:I78"/>
    <mergeCell ref="B79:I79"/>
    <mergeCell ref="B80:I80"/>
    <mergeCell ref="A75:I75"/>
    <mergeCell ref="B81:I81"/>
    <mergeCell ref="B82:I82"/>
    <mergeCell ref="A84:D84"/>
    <mergeCell ref="E84:I84"/>
    <mergeCell ref="B88:I88"/>
    <mergeCell ref="A85:D85"/>
    <mergeCell ref="E85:I85"/>
    <mergeCell ref="A87:I87"/>
    <mergeCell ref="A97:D97"/>
    <mergeCell ref="E97:I97"/>
    <mergeCell ref="A98:D98"/>
    <mergeCell ref="E98:I98"/>
    <mergeCell ref="B93:I93"/>
    <mergeCell ref="F122:G122"/>
    <mergeCell ref="F128:I128"/>
    <mergeCell ref="B131:E131"/>
    <mergeCell ref="F131:I131"/>
    <mergeCell ref="B94:I94"/>
    <mergeCell ref="B95:I95"/>
    <mergeCell ref="B96:I96"/>
    <mergeCell ref="B101:I101"/>
    <mergeCell ref="A117:D117"/>
    <mergeCell ref="E117:I117"/>
    <mergeCell ref="B115:I115"/>
    <mergeCell ref="B111:I111"/>
    <mergeCell ref="B114:I114"/>
    <mergeCell ref="B112:I112"/>
    <mergeCell ref="B113:I113"/>
    <mergeCell ref="B106:I106"/>
    <mergeCell ref="B67:I67"/>
    <mergeCell ref="B68:I68"/>
    <mergeCell ref="B135:E135"/>
    <mergeCell ref="F135:I135"/>
    <mergeCell ref="B102:I102"/>
    <mergeCell ref="B103:I103"/>
    <mergeCell ref="B105:I105"/>
    <mergeCell ref="A109:I109"/>
    <mergeCell ref="B122:C122"/>
    <mergeCell ref="B125:E125"/>
    <mergeCell ref="A118:D118"/>
    <mergeCell ref="E118:I118"/>
    <mergeCell ref="B120:I120"/>
    <mergeCell ref="B123:E123"/>
    <mergeCell ref="F123:I123"/>
    <mergeCell ref="F125:I125"/>
  </mergeCells>
  <printOptions horizontalCentered="1"/>
  <pageMargins left="0.59" right="0.42" top="0.52" bottom="0.32" header="0.27" footer="0.21"/>
  <pageSetup paperSize="9" scale="91" orientation="portrait" r:id="rId9"/>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1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indexed="11"/>
    <pageSetUpPr fitToPage="1"/>
  </sheetPr>
  <dimension ref="A1:I45"/>
  <sheetViews>
    <sheetView showGridLines="0" showZeros="0" view="pageBreakPreview" topLeftCell="A10" zoomScaleSheetLayoutView="100" workbookViewId="0">
      <selection activeCell="E1" sqref="E1"/>
    </sheetView>
  </sheetViews>
  <sheetFormatPr defaultRowHeight="16.5"/>
  <cols>
    <col min="1" max="1" width="12.140625" style="17" customWidth="1"/>
    <col min="2" max="2" width="36.85546875" style="17" customWidth="1"/>
    <col min="3" max="3" width="11.42578125" style="17" customWidth="1"/>
    <col min="4" max="4" width="27.140625" style="17" customWidth="1"/>
    <col min="5" max="5" width="39.28515625" style="17" customWidth="1"/>
    <col min="6" max="8" width="9.140625" style="12"/>
    <col min="9" max="16384" width="9.140625" style="13"/>
  </cols>
  <sheetData>
    <row r="1" spans="1:9" ht="31.5" customHeight="1">
      <c r="A1" s="916" t="str">
        <f>'Attach 3(JV)'!A1</f>
        <v>Specification No. :5002002280/SUB-STATION(EXCLUDIN/DOM/A06-CC CS -7</v>
      </c>
      <c r="B1" s="916"/>
      <c r="C1" s="916"/>
      <c r="D1" s="916"/>
      <c r="E1" s="359" t="str">
        <f>"Attachment-19 " &amp; 'Attach 3(JV)'!AT1</f>
        <v xml:space="preserve">Attachment-19 </v>
      </c>
    </row>
    <row r="2" spans="1:9" ht="7.5" customHeight="1"/>
    <row r="3" spans="1:9" ht="98.25" customHeight="1">
      <c r="A3" s="917" t="str">
        <f>'Attach 3(JV)'!A3</f>
        <v xml:space="preserve">
765kV AIS Substation Extension Package (SS-91) under Transmission Network Expansion in Gujarat to increase its ATC from ISTS: Part C.
</v>
      </c>
      <c r="B3" s="918"/>
      <c r="C3" s="918"/>
      <c r="D3" s="918"/>
      <c r="E3" s="918"/>
      <c r="F3" s="14"/>
      <c r="G3" s="15"/>
      <c r="H3" s="14"/>
    </row>
    <row r="4" spans="1:9" ht="20.100000000000001" customHeight="1">
      <c r="A4" s="16"/>
      <c r="H4" s="18"/>
      <c r="I4" s="2"/>
    </row>
    <row r="5" spans="1:9" ht="20.100000000000001" customHeight="1">
      <c r="A5" s="666" t="s">
        <v>2</v>
      </c>
      <c r="B5" s="666"/>
      <c r="C5" s="666"/>
      <c r="D5" s="666"/>
      <c r="E5" s="666"/>
      <c r="F5" s="19"/>
      <c r="H5" s="18"/>
      <c r="I5" s="4"/>
    </row>
    <row r="6" spans="1:9" ht="20.100000000000001" customHeight="1">
      <c r="A6" s="20"/>
      <c r="H6" s="18"/>
      <c r="I6" s="4"/>
    </row>
    <row r="7" spans="1:9" ht="20.100000000000001" customHeight="1">
      <c r="A7" s="21" t="str">
        <f>'Attach 3(JV)'!A7</f>
        <v>Bidder’s Name and Address (Lead Partner) :</v>
      </c>
      <c r="E7" s="6" t="str">
        <f>'Attach 3(JV)'!E7</f>
        <v>To:</v>
      </c>
      <c r="H7" s="18"/>
      <c r="I7" s="4"/>
    </row>
    <row r="8" spans="1:9" ht="35.25" customHeight="1">
      <c r="A8" s="856" t="str">
        <f>'Attach 3(JV)'!A8</f>
        <v/>
      </c>
      <c r="B8" s="856"/>
      <c r="C8" s="856"/>
      <c r="D8" s="856"/>
      <c r="E8" s="145" t="str">
        <f>'Attach 3(JV)'!E8</f>
        <v>Contract Services</v>
      </c>
      <c r="H8" s="18"/>
      <c r="I8" s="4"/>
    </row>
    <row r="9" spans="1:9" ht="20.100000000000001" customHeight="1">
      <c r="A9" s="5" t="s">
        <v>351</v>
      </c>
      <c r="B9" s="765" t="str">
        <f>'Attach 3(JV)'!B9</f>
        <v/>
      </c>
      <c r="C9" s="765"/>
      <c r="D9" s="765"/>
      <c r="E9" s="145" t="str">
        <f>'Attach 3(JV)'!E9</f>
        <v>Power Grid Corporation of India Ltd.,</v>
      </c>
      <c r="H9" s="18"/>
      <c r="I9" s="4"/>
    </row>
    <row r="10" spans="1:9" ht="20.100000000000001" customHeight="1">
      <c r="A10" s="5" t="s">
        <v>353</v>
      </c>
      <c r="B10" s="765" t="str">
        <f>'Attach 3(JV)'!B10</f>
        <v/>
      </c>
      <c r="C10" s="765"/>
      <c r="D10" s="765"/>
      <c r="E10" s="145" t="str">
        <f>'Attach 3(JV)'!E10</f>
        <v>"Saudamini", Plot No. 2, Sector 29</v>
      </c>
      <c r="H10" s="18"/>
      <c r="I10" s="4"/>
    </row>
    <row r="11" spans="1:9" ht="20.100000000000001" customHeight="1">
      <c r="B11" s="765" t="str">
        <f>'Attach 3(JV)'!B11</f>
        <v/>
      </c>
      <c r="C11" s="765"/>
      <c r="D11" s="765"/>
      <c r="E11" s="145" t="str">
        <f>'Attach 3(JV)'!E11</f>
        <v>Gurgaon (Haryana) - 122001</v>
      </c>
    </row>
    <row r="12" spans="1:9" ht="18" customHeight="1">
      <c r="A12" s="20"/>
      <c r="B12" s="765" t="str">
        <f>'Attach 3(JV)'!B12</f>
        <v/>
      </c>
      <c r="C12" s="765"/>
      <c r="D12" s="765"/>
      <c r="E12" s="6"/>
    </row>
    <row r="13" spans="1:9" ht="19.5" hidden="1" customHeight="1">
      <c r="A13" s="20"/>
      <c r="B13" s="136"/>
      <c r="C13" s="136"/>
      <c r="D13" s="136"/>
      <c r="E13" s="6"/>
    </row>
    <row r="14" spans="1:9" ht="20.100000000000001" customHeight="1">
      <c r="A14" s="20"/>
      <c r="B14" s="136"/>
      <c r="C14" s="136"/>
      <c r="D14" s="136"/>
      <c r="G14" s="3"/>
    </row>
    <row r="15" spans="1:9" ht="20.100000000000001" customHeight="1">
      <c r="A15" s="17" t="s">
        <v>346</v>
      </c>
    </row>
    <row r="16" spans="1:9" ht="6" customHeight="1">
      <c r="A16" s="20"/>
    </row>
    <row r="17" spans="1:8" ht="78.75" customHeight="1">
      <c r="A17" s="672" t="s">
        <v>3</v>
      </c>
      <c r="B17" s="672"/>
      <c r="C17" s="672"/>
      <c r="D17" s="672"/>
      <c r="E17" s="672"/>
    </row>
    <row r="18" spans="1:8" ht="56.25" customHeight="1">
      <c r="A18" s="915" t="s">
        <v>502</v>
      </c>
      <c r="B18" s="915"/>
      <c r="C18" s="915"/>
      <c r="D18" s="915"/>
      <c r="E18" s="915"/>
    </row>
    <row r="19" spans="1:8" ht="184.5" customHeight="1">
      <c r="A19" s="915" t="s">
        <v>501</v>
      </c>
      <c r="B19" s="915"/>
      <c r="C19" s="915"/>
      <c r="D19" s="915"/>
      <c r="E19" s="915"/>
    </row>
    <row r="20" spans="1:8" ht="8.25" hidden="1" customHeight="1">
      <c r="A20" s="20"/>
    </row>
    <row r="21" spans="1:8" ht="20.100000000000001" hidden="1" customHeight="1">
      <c r="A21" s="20"/>
    </row>
    <row r="22" spans="1:8" ht="20.100000000000001" hidden="1" customHeight="1">
      <c r="A22" s="20"/>
    </row>
    <row r="23" spans="1:8" ht="57.75" hidden="1" customHeight="1">
      <c r="A23" s="672"/>
      <c r="B23" s="672"/>
      <c r="C23" s="672"/>
      <c r="D23" s="672"/>
      <c r="E23" s="672"/>
      <c r="F23" s="22"/>
      <c r="G23" s="22"/>
      <c r="H23" s="22"/>
    </row>
    <row r="24" spans="1:8" ht="20.100000000000001" hidden="1" customHeight="1">
      <c r="A24" s="20"/>
    </row>
    <row r="25" spans="1:8" ht="20.100000000000001" hidden="1" customHeight="1">
      <c r="A25" s="23"/>
    </row>
    <row r="26" spans="1:8" ht="20.100000000000001" hidden="1" customHeight="1"/>
    <row r="27" spans="1:8" ht="20.100000000000001" hidden="1" customHeight="1">
      <c r="A27" s="23"/>
    </row>
    <row r="28" spans="1:8" ht="20.100000000000001" hidden="1" customHeight="1"/>
    <row r="29" spans="1:8" ht="12" customHeight="1">
      <c r="D29" s="25"/>
    </row>
    <row r="30" spans="1:8" ht="33" customHeight="1">
      <c r="A30" s="24" t="s">
        <v>6</v>
      </c>
      <c r="B30" s="60" t="str">
        <f>'Attach 3(JV)'!B24</f>
        <v>--</v>
      </c>
      <c r="C30" s="28"/>
      <c r="D30" s="25" t="s">
        <v>4</v>
      </c>
      <c r="E30" s="283" t="str">
        <f>'Attach 3(JV)'!E24</f>
        <v/>
      </c>
    </row>
    <row r="31" spans="1:8" ht="33" customHeight="1">
      <c r="A31" s="24" t="s">
        <v>7</v>
      </c>
      <c r="B31" s="283" t="str">
        <f>'Attach 3(JV)'!B25</f>
        <v/>
      </c>
      <c r="C31" s="28"/>
      <c r="D31" s="25" t="s">
        <v>5</v>
      </c>
      <c r="E31" s="283" t="str">
        <f>'Attach 3(JV)'!E25</f>
        <v/>
      </c>
    </row>
    <row r="32" spans="1:8" ht="33" customHeight="1">
      <c r="B32" s="28"/>
      <c r="C32" s="28"/>
      <c r="D32" s="25"/>
      <c r="E32" s="28"/>
    </row>
    <row r="33" spans="1:1" ht="20.100000000000001" customHeight="1"/>
    <row r="34" spans="1:1" ht="20.100000000000001" customHeight="1">
      <c r="A34" s="26"/>
    </row>
    <row r="35" spans="1:1" ht="20.100000000000001" customHeight="1"/>
    <row r="36" spans="1:1" ht="20.100000000000001" customHeight="1"/>
    <row r="37" spans="1:1" ht="20.100000000000001" customHeight="1">
      <c r="A37" s="26"/>
    </row>
    <row r="38" spans="1:1" ht="20.100000000000001" customHeight="1"/>
    <row r="39" spans="1:1" ht="20.100000000000001" customHeight="1">
      <c r="A39" s="26"/>
    </row>
    <row r="40" spans="1:1" ht="20.100000000000001" customHeight="1"/>
    <row r="41" spans="1:1" ht="20.100000000000001" customHeight="1">
      <c r="A41" s="26"/>
    </row>
    <row r="42" spans="1:1" ht="20.100000000000001" customHeight="1"/>
    <row r="43" spans="1:1" ht="20.100000000000001" customHeight="1"/>
    <row r="44" spans="1:1" ht="20.100000000000001" customHeight="1"/>
    <row r="45" spans="1:1" ht="20.100000000000001" customHeight="1"/>
  </sheetData>
  <sheetProtection algorithmName="SHA-512" hashValue="olpaaNfk+3yPbYDnKOZ1tBaF4DemhOMNN4sFUslmjC/SVM0auxxwPUjAprb1tFxXMF9FwSZ33VxJHgJzPBcBsQ==" saltValue="ndbH8e3criNzrec6But/eA==" spinCount="100000" sheet="1" formatColumns="0" formatRows="0" selectLockedCells="1"/>
  <customSheetViews>
    <customSheetView guid="{314A5725-88EF-4305-ADB5-71C2C0715870}" showPageBreaks="1" showGridLines="0" zeroValues="0" fitToPage="1" printArea="1" hiddenRows="1" view="pageBreakPreview" topLeftCell="A10">
      <selection activeCell="E1" sqref="E1"/>
      <pageMargins left="0.75" right="0.63" top="0.57999999999999996" bottom="0.6" header="0.34" footer="0.35"/>
      <pageSetup scale="80" orientation="portrait" r:id="rId1"/>
      <headerFooter alignWithMargins="0">
        <oddFooter>&amp;R&amp;"Book Antiqua,Bold"&amp;8 Page &amp;P of &amp;N</oddFooter>
      </headerFooter>
    </customSheetView>
    <customSheetView guid="{FB41F969-87BE-4AD1-A99C-A5F9EA1C8FCB}" showPageBreaks="1" showGridLines="0" zeroValues="0" fitToPage="1" printArea="1" hiddenRows="1" view="pageBreakPreview">
      <selection activeCell="E1" sqref="E1"/>
      <pageMargins left="0.75" right="0.63" top="0.57999999999999996" bottom="0.6" header="0.34" footer="0.35"/>
      <pageSetup scale="79" orientation="portrait" r:id="rId2"/>
      <headerFooter alignWithMargins="0">
        <oddFooter>&amp;R&amp;"Book Antiqua,Bold"&amp;8 Page &amp;P of &amp;N</oddFooter>
      </headerFooter>
    </customSheetView>
    <customSheetView guid="{47D52ECC-373D-4A7A-838F-7112A4A0A94F}" showPageBreaks="1" showGridLines="0" zeroValues="0" fitToPage="1" printArea="1" hiddenRows="1" view="pageBreakPreview">
      <selection activeCell="A3" sqref="A3:E3"/>
      <pageMargins left="0.75" right="0.63" top="0.57999999999999996" bottom="0.6" header="0.34" footer="0.35"/>
      <pageSetup scale="80" orientation="portrait" r:id="rId3"/>
      <headerFooter alignWithMargins="0">
        <oddFooter>&amp;R&amp;"Book Antiqua,Bold"&amp;8 Page &amp;P of &amp;N</oddFooter>
      </headerFooter>
    </customSheetView>
    <customSheetView guid="{BA86FE7A-199D-4ABD-A444-AE6BFDF4BCC9}" showPageBreaks="1" showGridLines="0" zeroValues="0" fitToPage="1" printArea="1" hiddenRows="1" view="pageBreakPreview" topLeftCell="A14">
      <selection activeCell="A3" sqref="A3:E3"/>
      <pageMargins left="0.75" right="0.63" top="0.57999999999999996" bottom="0.6" header="0.34" footer="0.35"/>
      <pageSetup scale="79" orientation="portrait" r:id="rId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5"/>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25"/>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26"/>
      <headerFooter alignWithMargins="0">
        <oddFooter>&amp;R&amp;"Book Antiqua,Bold"&amp;8 Page &amp;P of &amp;N</oddFooter>
      </headerFooter>
    </customSheetView>
    <customSheetView guid="{347D9A5E-5167-4CD7-A121-BEAF211F64E4}" showPageBreaks="1" showGridLines="0" zeroValues="0" fitToPage="1" printArea="1" hiddenRows="1" view="pageBreakPreview">
      <selection activeCell="A3" sqref="A3:E3"/>
      <pageMargins left="0.75" right="0.63" top="0.57999999999999996" bottom="0.6" header="0.34" footer="0.35"/>
      <pageSetup scale="80" orientation="portrait" r:id="rId27"/>
      <headerFooter alignWithMargins="0">
        <oddFooter>&amp;R&amp;"Book Antiqua,Bold"&amp;8 Page &amp;P of &amp;N</oddFooter>
      </headerFooter>
    </customSheetView>
    <customSheetView guid="{72B383D4-8341-48BE-BBCC-63C6785ABF81}" showPageBreaks="1" showGridLines="0" zeroValues="0" fitToPage="1" printArea="1" hiddenRows="1" view="pageBreakPreview">
      <selection activeCell="E1" sqref="E1"/>
      <pageMargins left="0.75" right="0.63" top="0.57999999999999996" bottom="0.6" header="0.34" footer="0.35"/>
      <pageSetup scale="80" orientation="portrait" r:id="rId28"/>
      <headerFooter alignWithMargins="0">
        <oddFooter>&amp;R&amp;"Book Antiqua,Bold"&amp;8 Page &amp;P of &amp;N</oddFooter>
      </headerFooter>
    </customSheetView>
    <customSheetView guid="{7706378E-40E2-4583-90AF-E6E1DCB3696C}" showPageBreaks="1" showGridLines="0" zeroValues="0" fitToPage="1" printArea="1" hiddenRows="1" view="pageBreakPreview" topLeftCell="A9">
      <selection activeCell="E1" sqref="E1"/>
      <pageMargins left="0.75" right="0.63" top="0.57999999999999996" bottom="0.6" header="0.34" footer="0.35"/>
      <pageSetup scale="80" orientation="portrait" r:id="rId29"/>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80" orientation="portrait" r:id="rId30"/>
  <headerFooter alignWithMargins="0">
    <oddFooter>&amp;R&amp;"Book Antiqua,Bold"&amp;8 Page &amp;P of &amp;N</oddFooter>
  </headerFooter>
  <drawing r:id="rId3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indexed="13"/>
    <pageSetUpPr fitToPage="1"/>
  </sheetPr>
  <dimension ref="A1:AZ113"/>
  <sheetViews>
    <sheetView showGridLines="0" tabSelected="1" view="pageBreakPreview" topLeftCell="A76" zoomScaleSheetLayoutView="100" workbookViewId="0">
      <selection activeCell="B84" sqref="B84:F84"/>
    </sheetView>
  </sheetViews>
  <sheetFormatPr defaultRowHeight="16.5"/>
  <cols>
    <col min="1" max="1" width="13.85546875" style="17" customWidth="1"/>
    <col min="2" max="2" width="10.7109375" style="17" customWidth="1"/>
    <col min="3" max="3" width="16" style="17" customWidth="1"/>
    <col min="4" max="4" width="18.7109375" style="17" customWidth="1"/>
    <col min="5" max="5" width="27.28515625" style="17" customWidth="1"/>
    <col min="6" max="6" width="25" style="17" customWidth="1"/>
    <col min="7" max="7" width="12.5703125" style="30" customWidth="1"/>
    <col min="8" max="8" width="11.28515625" style="30" customWidth="1"/>
    <col min="9" max="9" width="9.42578125" style="50" customWidth="1"/>
    <col min="10" max="10" width="9.140625" style="50" customWidth="1"/>
    <col min="11" max="11" width="9.140625" style="245" customWidth="1"/>
    <col min="12" max="12" width="9.140625" style="245" hidden="1" customWidth="1"/>
    <col min="13" max="13" width="9.140625" style="245" customWidth="1"/>
    <col min="14" max="25" width="9.140625" style="245"/>
    <col min="26" max="26" width="10" style="245" bestFit="1" customWidth="1"/>
    <col min="27" max="27" width="0" style="50" hidden="1" customWidth="1"/>
    <col min="28" max="28" width="0" style="53" hidden="1" customWidth="1"/>
    <col min="29" max="29" width="22.42578125" style="54" hidden="1" customWidth="1"/>
    <col min="30" max="31" width="0" style="246" hidden="1" customWidth="1"/>
    <col min="32" max="32" width="0" style="217" hidden="1" customWidth="1"/>
    <col min="33" max="33" width="10" style="217" hidden="1" customWidth="1"/>
    <col min="34" max="34" width="14.85546875" style="217" hidden="1" customWidth="1"/>
    <col min="35" max="35" width="0" style="217" hidden="1" customWidth="1"/>
    <col min="36" max="42" width="9.140625" style="217"/>
    <col min="43" max="16384" width="9.140625" style="13"/>
  </cols>
  <sheetData>
    <row r="1" spans="1:52" ht="36" customHeight="1">
      <c r="A1" s="674" t="str">
        <f>'Attach 3(JV)'!A1</f>
        <v>Specification No. :5002002280/SUB-STATION(EXCLUDIN/DOM/A06-CC CS -7</v>
      </c>
      <c r="B1" s="674"/>
      <c r="C1" s="674"/>
      <c r="D1" s="674"/>
      <c r="E1" s="674"/>
      <c r="F1" s="361" t="s">
        <v>399</v>
      </c>
      <c r="G1" s="73"/>
      <c r="H1" s="73"/>
      <c r="AE1" s="247">
        <v>1</v>
      </c>
      <c r="AF1" s="217" t="s">
        <v>314</v>
      </c>
      <c r="AG1" s="248">
        <v>1</v>
      </c>
      <c r="AH1" s="248" t="s">
        <v>111</v>
      </c>
      <c r="AI1" s="249"/>
      <c r="AJ1" s="249"/>
      <c r="AK1" s="248">
        <v>1</v>
      </c>
      <c r="AL1" s="249" t="s">
        <v>112</v>
      </c>
      <c r="AQ1" s="157"/>
      <c r="AR1" s="157"/>
      <c r="AS1" s="157"/>
      <c r="AT1" s="157"/>
      <c r="AU1" s="157"/>
      <c r="AV1" s="157"/>
      <c r="AW1" s="157"/>
      <c r="AX1" s="157"/>
      <c r="AY1" s="157"/>
      <c r="AZ1" s="157"/>
    </row>
    <row r="2" spans="1:52">
      <c r="AE2" s="247">
        <v>2</v>
      </c>
      <c r="AF2" s="217" t="s">
        <v>315</v>
      </c>
      <c r="AG2" s="248">
        <v>2</v>
      </c>
      <c r="AH2" s="248" t="s">
        <v>291</v>
      </c>
      <c r="AI2" s="249"/>
      <c r="AJ2" s="249"/>
      <c r="AK2" s="248">
        <v>2</v>
      </c>
      <c r="AL2" s="249" t="s">
        <v>292</v>
      </c>
      <c r="AQ2" s="157"/>
      <c r="AR2" s="157"/>
      <c r="AS2" s="157"/>
      <c r="AT2" s="157"/>
      <c r="AU2" s="157"/>
      <c r="AV2" s="157"/>
      <c r="AW2" s="157"/>
      <c r="AX2" s="157"/>
      <c r="AY2" s="157"/>
      <c r="AZ2" s="157"/>
    </row>
    <row r="3" spans="1:52" ht="20.100000000000001" customHeight="1">
      <c r="A3" s="666" t="s">
        <v>53</v>
      </c>
      <c r="B3" s="666"/>
      <c r="C3" s="666"/>
      <c r="D3" s="666"/>
      <c r="E3" s="666"/>
      <c r="F3" s="666"/>
      <c r="G3" s="64"/>
      <c r="H3" s="64"/>
      <c r="I3" s="40"/>
      <c r="AB3" s="250"/>
      <c r="AC3" s="251"/>
      <c r="AE3" s="247">
        <v>3</v>
      </c>
      <c r="AF3" s="217" t="s">
        <v>316</v>
      </c>
      <c r="AG3" s="248">
        <v>3</v>
      </c>
      <c r="AH3" s="248" t="s">
        <v>293</v>
      </c>
      <c r="AI3" s="249"/>
      <c r="AJ3" s="249"/>
      <c r="AK3" s="248">
        <v>3</v>
      </c>
      <c r="AL3" s="249" t="s">
        <v>294</v>
      </c>
      <c r="AQ3" s="157"/>
      <c r="AR3" s="157"/>
      <c r="AS3" s="157"/>
      <c r="AT3" s="157"/>
      <c r="AU3" s="157"/>
      <c r="AV3" s="157"/>
      <c r="AW3" s="157"/>
      <c r="AX3" s="157"/>
      <c r="AY3" s="157"/>
      <c r="AZ3" s="157"/>
    </row>
    <row r="4" spans="1:52" ht="12" customHeight="1">
      <c r="A4" s="16"/>
      <c r="B4" s="16"/>
      <c r="C4" s="16"/>
      <c r="D4" s="16"/>
      <c r="E4" s="16"/>
      <c r="F4" s="16"/>
      <c r="G4" s="64"/>
      <c r="H4" s="64"/>
      <c r="I4" s="40"/>
      <c r="AB4" s="250"/>
      <c r="AC4" s="251"/>
      <c r="AE4" s="247">
        <v>4</v>
      </c>
      <c r="AF4" s="217" t="s">
        <v>317</v>
      </c>
      <c r="AG4" s="248">
        <v>4</v>
      </c>
      <c r="AH4" s="248" t="s">
        <v>295</v>
      </c>
      <c r="AI4" s="249"/>
      <c r="AJ4" s="249"/>
      <c r="AK4" s="248">
        <v>4</v>
      </c>
      <c r="AL4" s="249" t="s">
        <v>296</v>
      </c>
      <c r="AQ4" s="157"/>
      <c r="AR4" s="157"/>
      <c r="AS4" s="157"/>
      <c r="AT4" s="157"/>
      <c r="AU4" s="157"/>
      <c r="AV4" s="157"/>
      <c r="AW4" s="157"/>
      <c r="AX4" s="157"/>
      <c r="AY4" s="157"/>
      <c r="AZ4" s="157"/>
    </row>
    <row r="5" spans="1:52" ht="20.100000000000001" customHeight="1">
      <c r="A5" s="26" t="s">
        <v>313</v>
      </c>
      <c r="B5" s="26"/>
      <c r="C5" s="921"/>
      <c r="D5" s="921"/>
      <c r="E5" s="921"/>
      <c r="F5" s="921"/>
      <c r="G5" s="74"/>
      <c r="H5" s="74"/>
      <c r="AB5" s="250"/>
      <c r="AC5" s="251"/>
      <c r="AE5" s="247">
        <v>5</v>
      </c>
      <c r="AF5" s="217" t="s">
        <v>318</v>
      </c>
      <c r="AG5" s="248">
        <v>5</v>
      </c>
      <c r="AH5" s="248" t="s">
        <v>295</v>
      </c>
      <c r="AI5" s="249"/>
      <c r="AJ5" s="249"/>
      <c r="AK5" s="248">
        <v>5</v>
      </c>
      <c r="AL5" s="249" t="s">
        <v>297</v>
      </c>
      <c r="AQ5" s="157"/>
      <c r="AR5" s="157"/>
      <c r="AS5" s="157"/>
      <c r="AT5" s="157"/>
      <c r="AU5" s="157"/>
      <c r="AV5" s="157"/>
      <c r="AW5" s="157"/>
      <c r="AX5" s="157"/>
      <c r="AY5" s="157"/>
      <c r="AZ5" s="157"/>
    </row>
    <row r="6" spans="1:52" ht="20.100000000000001" customHeight="1">
      <c r="A6" s="26" t="s">
        <v>6</v>
      </c>
      <c r="B6" s="922" t="str">
        <f>'Attach 3(JV)'!B24</f>
        <v>--</v>
      </c>
      <c r="C6" s="922"/>
      <c r="AB6" s="250"/>
      <c r="AC6" s="251"/>
      <c r="AE6" s="247">
        <v>6</v>
      </c>
      <c r="AF6" s="217" t="s">
        <v>319</v>
      </c>
      <c r="AG6" s="248">
        <v>6</v>
      </c>
      <c r="AH6" s="248" t="s">
        <v>295</v>
      </c>
      <c r="AI6" s="252" t="e">
        <f>DAY(B6)</f>
        <v>#VALUE!</v>
      </c>
      <c r="AJ6" s="249"/>
      <c r="AK6" s="248">
        <v>6</v>
      </c>
      <c r="AL6" s="249" t="s">
        <v>298</v>
      </c>
      <c r="AQ6" s="157"/>
      <c r="AR6" s="157"/>
      <c r="AS6" s="157"/>
      <c r="AT6" s="157"/>
      <c r="AU6" s="157"/>
      <c r="AV6" s="157"/>
      <c r="AW6" s="157"/>
      <c r="AX6" s="157"/>
      <c r="AY6" s="157"/>
      <c r="AZ6" s="157"/>
    </row>
    <row r="7" spans="1:52" ht="20.100000000000001" customHeight="1">
      <c r="A7" s="26"/>
      <c r="B7" s="69"/>
      <c r="C7" s="69"/>
      <c r="AB7" s="250"/>
      <c r="AC7" s="251"/>
      <c r="AE7" s="247">
        <v>7</v>
      </c>
      <c r="AF7" s="217" t="s">
        <v>320</v>
      </c>
      <c r="AG7" s="248">
        <v>7</v>
      </c>
      <c r="AH7" s="248" t="s">
        <v>295</v>
      </c>
      <c r="AI7" s="252" t="e">
        <f>MONTH(B6)</f>
        <v>#VALUE!</v>
      </c>
      <c r="AJ7" s="249"/>
      <c r="AK7" s="248">
        <v>7</v>
      </c>
      <c r="AL7" s="249" t="s">
        <v>299</v>
      </c>
      <c r="AQ7" s="157"/>
      <c r="AR7" s="157"/>
      <c r="AS7" s="157"/>
      <c r="AT7" s="157"/>
      <c r="AU7" s="157"/>
      <c r="AV7" s="157"/>
      <c r="AW7" s="157"/>
      <c r="AX7" s="157"/>
      <c r="AY7" s="157"/>
      <c r="AZ7" s="157"/>
    </row>
    <row r="8" spans="1:52" ht="20.100000000000001" customHeight="1">
      <c r="A8" s="52" t="str">
        <f>'Attach 3(JV)'!E7</f>
        <v>To:</v>
      </c>
      <c r="B8" s="7"/>
      <c r="F8" s="20"/>
      <c r="G8" s="66"/>
      <c r="H8" s="66"/>
      <c r="AB8" s="250"/>
      <c r="AC8" s="251"/>
      <c r="AE8" s="247">
        <v>8</v>
      </c>
      <c r="AF8" s="217" t="s">
        <v>321</v>
      </c>
      <c r="AG8" s="248">
        <v>8</v>
      </c>
      <c r="AH8" s="248" t="s">
        <v>295</v>
      </c>
      <c r="AI8" s="252" t="e">
        <f>LOOKUP(AI7,AK1:AK12,AL1:AL12)</f>
        <v>#VALUE!</v>
      </c>
      <c r="AJ8" s="249"/>
      <c r="AK8" s="248">
        <v>8</v>
      </c>
      <c r="AL8" s="249" t="s">
        <v>300</v>
      </c>
      <c r="AQ8" s="157"/>
      <c r="AR8" s="157"/>
      <c r="AS8" s="157"/>
      <c r="AT8" s="157"/>
      <c r="AU8" s="157"/>
      <c r="AV8" s="157"/>
      <c r="AW8" s="157"/>
      <c r="AX8" s="157"/>
      <c r="AY8" s="157"/>
      <c r="AZ8" s="157"/>
    </row>
    <row r="9" spans="1:52" ht="20.100000000000001" customHeight="1">
      <c r="A9" s="52" t="str">
        <f>'Attach 3(JV)'!E8</f>
        <v>Contract Services</v>
      </c>
      <c r="B9" s="8"/>
      <c r="F9" s="20"/>
      <c r="G9" s="66"/>
      <c r="H9" s="66"/>
      <c r="AB9" s="250"/>
      <c r="AC9" s="251"/>
      <c r="AE9" s="247">
        <v>9</v>
      </c>
      <c r="AF9" s="217" t="s">
        <v>322</v>
      </c>
      <c r="AG9" s="248">
        <v>9</v>
      </c>
      <c r="AH9" s="248" t="s">
        <v>295</v>
      </c>
      <c r="AI9" s="252" t="e">
        <f>YEAR(B6)</f>
        <v>#VALUE!</v>
      </c>
      <c r="AJ9" s="249"/>
      <c r="AK9" s="248">
        <v>9</v>
      </c>
      <c r="AL9" s="249" t="s">
        <v>301</v>
      </c>
      <c r="AQ9" s="157"/>
      <c r="AR9" s="157"/>
      <c r="AS9" s="157"/>
      <c r="AT9" s="157"/>
      <c r="AU9" s="157"/>
      <c r="AV9" s="157"/>
      <c r="AW9" s="157"/>
      <c r="AX9" s="157"/>
      <c r="AY9" s="157"/>
      <c r="AZ9" s="157"/>
    </row>
    <row r="10" spans="1:52" ht="20.100000000000001" customHeight="1">
      <c r="A10" s="52" t="str">
        <f>'Attach 3(JV)'!E9</f>
        <v>Power Grid Corporation of India Ltd.,</v>
      </c>
      <c r="B10" s="8"/>
      <c r="F10" s="20"/>
      <c r="G10" s="66"/>
      <c r="H10" s="66"/>
      <c r="AB10" s="250"/>
      <c r="AC10" s="251"/>
      <c r="AE10" s="247">
        <v>10</v>
      </c>
      <c r="AF10" s="217" t="s">
        <v>323</v>
      </c>
      <c r="AG10" s="248">
        <v>10</v>
      </c>
      <c r="AH10" s="248" t="s">
        <v>295</v>
      </c>
      <c r="AI10" s="249"/>
      <c r="AJ10" s="249"/>
      <c r="AK10" s="248">
        <v>10</v>
      </c>
      <c r="AL10" s="249" t="s">
        <v>302</v>
      </c>
      <c r="AQ10" s="157"/>
      <c r="AR10" s="157"/>
      <c r="AS10" s="157"/>
      <c r="AT10" s="157"/>
      <c r="AU10" s="157"/>
      <c r="AV10" s="157"/>
      <c r="AW10" s="157"/>
      <c r="AX10" s="157"/>
      <c r="AY10" s="157"/>
      <c r="AZ10" s="157"/>
    </row>
    <row r="11" spans="1:52" ht="20.100000000000001" customHeight="1">
      <c r="A11" s="52" t="str">
        <f>'Attach 3(JV)'!E10</f>
        <v>"Saudamini", Plot No. 2, Sector 29</v>
      </c>
      <c r="B11" s="8"/>
      <c r="F11" s="20"/>
      <c r="G11" s="66"/>
      <c r="H11" s="66"/>
      <c r="AB11" s="250"/>
      <c r="AC11" s="251"/>
      <c r="AE11" s="247">
        <v>11</v>
      </c>
      <c r="AF11" s="217" t="s">
        <v>324</v>
      </c>
      <c r="AG11" s="248">
        <v>11</v>
      </c>
      <c r="AH11" s="248" t="s">
        <v>295</v>
      </c>
      <c r="AI11" s="249"/>
      <c r="AJ11" s="249"/>
      <c r="AK11" s="248">
        <v>11</v>
      </c>
      <c r="AL11" s="249" t="s">
        <v>303</v>
      </c>
      <c r="AQ11" s="157"/>
      <c r="AR11" s="157"/>
      <c r="AS11" s="157"/>
      <c r="AT11" s="157"/>
      <c r="AU11" s="157"/>
      <c r="AV11" s="157"/>
      <c r="AW11" s="157"/>
      <c r="AX11" s="157"/>
      <c r="AY11" s="157"/>
      <c r="AZ11" s="157"/>
    </row>
    <row r="12" spans="1:52" ht="20.100000000000001" customHeight="1">
      <c r="A12" s="52" t="str">
        <f>'Attach 3(JV)'!E11</f>
        <v>Gurgaon (Haryana) - 122001</v>
      </c>
      <c r="B12" s="8"/>
      <c r="F12" s="20"/>
      <c r="G12" s="66"/>
      <c r="H12" s="66"/>
      <c r="AB12" s="250"/>
      <c r="AC12" s="251"/>
      <c r="AE12" s="247">
        <v>12</v>
      </c>
      <c r="AF12" s="217" t="s">
        <v>325</v>
      </c>
      <c r="AG12" s="248">
        <v>12</v>
      </c>
      <c r="AH12" s="248" t="s">
        <v>295</v>
      </c>
      <c r="AI12" s="249"/>
      <c r="AJ12" s="249"/>
      <c r="AK12" s="248">
        <v>12</v>
      </c>
      <c r="AL12" s="249" t="s">
        <v>304</v>
      </c>
      <c r="AQ12" s="157"/>
      <c r="AR12" s="157"/>
      <c r="AS12" s="157"/>
      <c r="AT12" s="157"/>
      <c r="AU12" s="157"/>
      <c r="AV12" s="157"/>
      <c r="AW12" s="157"/>
      <c r="AX12" s="157"/>
      <c r="AY12" s="157"/>
      <c r="AZ12" s="157"/>
    </row>
    <row r="13" spans="1:52" ht="20.100000000000001" customHeight="1">
      <c r="A13" s="52"/>
      <c r="B13" s="8"/>
      <c r="F13" s="20"/>
      <c r="G13" s="66"/>
      <c r="H13" s="66"/>
      <c r="AB13" s="250"/>
      <c r="AC13" s="251"/>
      <c r="AE13" s="247">
        <v>13</v>
      </c>
      <c r="AF13" s="217" t="s">
        <v>326</v>
      </c>
      <c r="AG13" s="248">
        <v>13</v>
      </c>
      <c r="AH13" s="248" t="s">
        <v>295</v>
      </c>
      <c r="AI13" s="249"/>
      <c r="AJ13" s="249"/>
      <c r="AK13" s="249"/>
      <c r="AL13" s="249"/>
      <c r="AQ13" s="157"/>
      <c r="AR13" s="157"/>
      <c r="AS13" s="157"/>
      <c r="AT13" s="157"/>
      <c r="AU13" s="157"/>
      <c r="AV13" s="157"/>
      <c r="AW13" s="157"/>
      <c r="AX13" s="157"/>
      <c r="AY13" s="157"/>
      <c r="AZ13" s="157"/>
    </row>
    <row r="14" spans="1:52" ht="12" customHeight="1">
      <c r="A14" s="26"/>
      <c r="B14" s="26"/>
      <c r="F14" s="20"/>
      <c r="G14" s="66"/>
      <c r="H14" s="66"/>
      <c r="AB14" s="250"/>
      <c r="AC14" s="251"/>
      <c r="AE14" s="247">
        <v>14</v>
      </c>
      <c r="AF14" s="217" t="s">
        <v>327</v>
      </c>
      <c r="AG14" s="248">
        <v>14</v>
      </c>
      <c r="AH14" s="248" t="s">
        <v>295</v>
      </c>
      <c r="AI14" s="249"/>
      <c r="AJ14" s="249"/>
      <c r="AK14" s="249"/>
      <c r="AL14" s="249"/>
      <c r="AQ14" s="157"/>
      <c r="AR14" s="157"/>
      <c r="AS14" s="157"/>
      <c r="AT14" s="157"/>
      <c r="AU14" s="157"/>
      <c r="AV14" s="157"/>
      <c r="AW14" s="157"/>
      <c r="AX14" s="157"/>
      <c r="AY14" s="157"/>
      <c r="AZ14" s="157"/>
    </row>
    <row r="15" spans="1:52" ht="60" customHeight="1">
      <c r="A15" s="507" t="s">
        <v>337</v>
      </c>
      <c r="B15" s="935" t="str">
        <f>Basic!B1</f>
        <v xml:space="preserve">
765kV AIS Substation Extension Package (SS-91) under Transmission Network Expansion in Gujarat to increase its ATC from ISTS: Part C.
</v>
      </c>
      <c r="C15" s="935"/>
      <c r="D15" s="935"/>
      <c r="E15" s="935"/>
      <c r="F15" s="935"/>
      <c r="G15" s="66"/>
      <c r="H15" s="66"/>
      <c r="AB15" s="250"/>
      <c r="AC15" s="251"/>
      <c r="AE15" s="247">
        <v>15</v>
      </c>
      <c r="AF15" s="217" t="s">
        <v>328</v>
      </c>
      <c r="AG15" s="248">
        <v>15</v>
      </c>
      <c r="AH15" s="248" t="s">
        <v>295</v>
      </c>
      <c r="AI15" s="249"/>
      <c r="AJ15" s="249"/>
      <c r="AK15" s="249"/>
      <c r="AL15" s="249"/>
      <c r="AQ15" s="157"/>
      <c r="AR15" s="157"/>
      <c r="AS15" s="157"/>
      <c r="AT15" s="157"/>
      <c r="AU15" s="157"/>
      <c r="AV15" s="157"/>
      <c r="AW15" s="157"/>
      <c r="AX15" s="157"/>
      <c r="AY15" s="157"/>
      <c r="AZ15" s="157"/>
    </row>
    <row r="16" spans="1:52" ht="21" customHeight="1">
      <c r="A16" s="17" t="s">
        <v>54</v>
      </c>
      <c r="C16" s="20"/>
      <c r="D16" s="20"/>
      <c r="E16" s="20"/>
      <c r="F16" s="20"/>
      <c r="G16" s="924" t="s">
        <v>170</v>
      </c>
      <c r="H16" s="924"/>
      <c r="AB16" s="250"/>
      <c r="AC16" s="251"/>
      <c r="AE16" s="247">
        <v>16</v>
      </c>
      <c r="AF16" s="217" t="s">
        <v>329</v>
      </c>
      <c r="AG16" s="248">
        <v>16</v>
      </c>
      <c r="AH16" s="248" t="s">
        <v>295</v>
      </c>
      <c r="AI16" s="249"/>
      <c r="AJ16" s="249"/>
      <c r="AK16" s="249"/>
      <c r="AL16" s="249"/>
      <c r="AQ16" s="157"/>
      <c r="AR16" s="157"/>
      <c r="AS16" s="157"/>
      <c r="AT16" s="157"/>
      <c r="AU16" s="157"/>
      <c r="AV16" s="157"/>
      <c r="AW16" s="157"/>
      <c r="AX16" s="157"/>
      <c r="AY16" s="157"/>
      <c r="AZ16" s="157"/>
    </row>
    <row r="17" spans="1:52" s="12" customFormat="1" ht="166.5" customHeight="1">
      <c r="A17" s="76">
        <v>1</v>
      </c>
      <c r="B17" s="925"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925"/>
      <c r="D17" s="925"/>
      <c r="E17" s="925"/>
      <c r="F17" s="925"/>
      <c r="G17" s="356" t="s">
        <v>474</v>
      </c>
      <c r="H17" s="357" t="s">
        <v>475</v>
      </c>
      <c r="I17" s="213"/>
      <c r="J17" s="50"/>
      <c r="K17" s="245"/>
      <c r="L17" s="245"/>
      <c r="M17" s="245"/>
      <c r="N17" s="245"/>
      <c r="O17" s="245"/>
      <c r="P17" s="245"/>
      <c r="Q17" s="245"/>
      <c r="R17" s="245"/>
      <c r="S17" s="245"/>
      <c r="T17" s="245"/>
      <c r="U17" s="245"/>
      <c r="V17" s="245"/>
      <c r="W17" s="245"/>
      <c r="X17" s="245"/>
      <c r="Y17" s="245"/>
      <c r="Z17" s="55"/>
      <c r="AA17" s="55"/>
      <c r="AB17" s="253" t="s">
        <v>338</v>
      </c>
      <c r="AC17" s="53"/>
      <c r="AD17" s="254"/>
      <c r="AE17" s="247">
        <v>17</v>
      </c>
      <c r="AF17" s="50" t="s">
        <v>330</v>
      </c>
      <c r="AG17" s="248">
        <v>17</v>
      </c>
      <c r="AH17" s="248" t="s">
        <v>295</v>
      </c>
      <c r="AI17" s="249"/>
      <c r="AJ17" s="249"/>
      <c r="AK17" s="249"/>
      <c r="AL17" s="249"/>
      <c r="AM17" s="50"/>
      <c r="AN17" s="50"/>
      <c r="AO17" s="50"/>
      <c r="AP17" s="50"/>
      <c r="AQ17" s="154"/>
      <c r="AR17" s="154"/>
      <c r="AS17" s="154"/>
      <c r="AT17" s="154"/>
      <c r="AU17" s="154"/>
      <c r="AV17" s="154"/>
      <c r="AW17" s="154"/>
      <c r="AX17" s="154"/>
      <c r="AY17" s="154"/>
      <c r="AZ17" s="154"/>
    </row>
    <row r="18" spans="1:52" s="12" customFormat="1" ht="35.25" customHeight="1">
      <c r="A18" s="76">
        <v>1.1000000000000001</v>
      </c>
      <c r="B18" s="930" t="s">
        <v>623</v>
      </c>
      <c r="C18" s="930"/>
      <c r="D18" s="930"/>
      <c r="E18" s="930"/>
      <c r="F18" s="930"/>
      <c r="G18" s="510"/>
      <c r="H18" s="511"/>
      <c r="I18" s="213"/>
      <c r="J18" s="50"/>
      <c r="K18" s="245"/>
      <c r="L18" s="245"/>
      <c r="M18" s="245"/>
      <c r="N18" s="245"/>
      <c r="O18" s="245"/>
      <c r="P18" s="245"/>
      <c r="Q18" s="245"/>
      <c r="R18" s="245"/>
      <c r="S18" s="245"/>
      <c r="T18" s="245"/>
      <c r="U18" s="245"/>
      <c r="V18" s="245"/>
      <c r="W18" s="245"/>
      <c r="X18" s="245"/>
      <c r="Y18" s="245"/>
      <c r="Z18" s="55"/>
      <c r="AA18" s="55"/>
      <c r="AB18" s="253"/>
      <c r="AC18" s="53"/>
      <c r="AD18" s="254"/>
      <c r="AE18" s="247"/>
      <c r="AF18" s="50"/>
      <c r="AG18" s="248"/>
      <c r="AH18" s="248"/>
      <c r="AI18" s="249"/>
      <c r="AJ18" s="249"/>
      <c r="AK18" s="249"/>
      <c r="AL18" s="249"/>
      <c r="AM18" s="50"/>
      <c r="AN18" s="50"/>
      <c r="AO18" s="50"/>
      <c r="AP18" s="50"/>
      <c r="AQ18" s="154"/>
      <c r="AR18" s="154"/>
      <c r="AS18" s="154"/>
      <c r="AT18" s="154"/>
      <c r="AU18" s="154"/>
      <c r="AV18" s="154"/>
      <c r="AW18" s="154"/>
      <c r="AX18" s="154"/>
      <c r="AY18" s="154"/>
      <c r="AZ18" s="154"/>
    </row>
    <row r="19" spans="1:52" ht="21" customHeight="1">
      <c r="A19" s="76">
        <v>2</v>
      </c>
      <c r="B19" s="77" t="s">
        <v>55</v>
      </c>
      <c r="C19" s="20"/>
      <c r="D19" s="20"/>
      <c r="E19" s="20"/>
      <c r="F19" s="20"/>
      <c r="G19" s="66"/>
      <c r="H19" s="66"/>
      <c r="AB19" s="250"/>
      <c r="AC19" s="251" t="s">
        <v>339</v>
      </c>
      <c r="AE19" s="247">
        <v>18</v>
      </c>
      <c r="AF19" s="217" t="s">
        <v>331</v>
      </c>
      <c r="AG19" s="248">
        <v>18</v>
      </c>
      <c r="AH19" s="248" t="s">
        <v>295</v>
      </c>
      <c r="AI19" s="249"/>
      <c r="AJ19" s="249"/>
      <c r="AK19" s="249"/>
      <c r="AL19" s="249"/>
      <c r="AQ19" s="157"/>
      <c r="AR19" s="157"/>
      <c r="AS19" s="157"/>
      <c r="AT19" s="157"/>
      <c r="AU19" s="157"/>
      <c r="AV19" s="157"/>
      <c r="AW19" s="157"/>
      <c r="AX19" s="157"/>
      <c r="AY19" s="157"/>
      <c r="AZ19" s="157"/>
    </row>
    <row r="20" spans="1:52" s="12" customFormat="1" ht="63.75" customHeight="1">
      <c r="A20" s="17"/>
      <c r="B20" s="672" t="s">
        <v>57</v>
      </c>
      <c r="C20" s="672"/>
      <c r="D20" s="672"/>
      <c r="E20" s="672"/>
      <c r="F20" s="672"/>
      <c r="G20" s="927" t="s">
        <v>170</v>
      </c>
      <c r="H20" s="927"/>
      <c r="I20" s="927"/>
      <c r="J20" s="927"/>
      <c r="K20" s="535"/>
      <c r="L20" s="535"/>
      <c r="M20" s="535"/>
      <c r="N20" s="535"/>
      <c r="O20" s="535"/>
      <c r="P20" s="535"/>
      <c r="Q20" s="535"/>
      <c r="R20" s="535"/>
      <c r="S20" s="535"/>
      <c r="T20" s="535"/>
      <c r="U20" s="535"/>
      <c r="V20" s="535"/>
      <c r="W20" s="535"/>
      <c r="X20" s="535"/>
      <c r="Y20" s="535"/>
      <c r="Z20" s="535"/>
      <c r="AA20" s="88"/>
      <c r="AB20" s="250"/>
      <c r="AC20" s="251" t="s">
        <v>340</v>
      </c>
      <c r="AD20" s="536"/>
      <c r="AE20" s="536">
        <v>19</v>
      </c>
      <c r="AF20" s="88" t="s">
        <v>332</v>
      </c>
      <c r="AG20" s="599">
        <v>19</v>
      </c>
      <c r="AH20" s="599" t="s">
        <v>295</v>
      </c>
      <c r="AI20" s="600"/>
      <c r="AJ20" s="600"/>
      <c r="AK20" s="600"/>
      <c r="AL20" s="600"/>
      <c r="AM20" s="88"/>
      <c r="AN20" s="88"/>
      <c r="AO20" s="88"/>
      <c r="AP20" s="88"/>
      <c r="AQ20" s="154"/>
      <c r="AR20" s="154"/>
      <c r="AS20" s="154"/>
      <c r="AT20" s="154"/>
      <c r="AU20" s="154"/>
      <c r="AV20" s="154"/>
      <c r="AW20" s="154"/>
      <c r="AX20" s="154"/>
      <c r="AY20" s="154"/>
      <c r="AZ20" s="154"/>
    </row>
    <row r="21" spans="1:52" s="12" customFormat="1" ht="78.75" customHeight="1">
      <c r="A21" s="17"/>
      <c r="B21" s="742" t="str">
        <f>"(a) Attachment 1 :"</f>
        <v>(a) Attachment 1 :</v>
      </c>
      <c r="C21" s="742"/>
      <c r="D21" s="929" t="str">
        <f>"Bid Security, in a separate envelope, in the form of " &amp; G21 &amp; " for a sum of " &amp;H21 &amp; " " &amp; I21 &amp; " ("&amp;'N to W'!A4 &amp; ") "&amp;  " initially valid for a period of "&amp; AD21 &amp; " " &amp; AD24 &amp;" months from the date set for opening of bids."</f>
        <v>Bid Security, in a separate envelope, in the form of Bank Guarantee for a sum of INR  (Rs. Zero Only )  initially valid for a period of Zero (0) months from the date set for opening of bids.</v>
      </c>
      <c r="E21" s="929"/>
      <c r="F21" s="929"/>
      <c r="G21" s="601" t="s">
        <v>342</v>
      </c>
      <c r="H21" s="498" t="s">
        <v>805</v>
      </c>
      <c r="I21" s="498"/>
      <c r="J21" s="498"/>
      <c r="K21" s="602"/>
      <c r="L21" s="602"/>
      <c r="M21" s="603"/>
      <c r="N21" s="602"/>
      <c r="O21" s="602"/>
      <c r="P21" s="602"/>
      <c r="Q21" s="602"/>
      <c r="R21" s="602"/>
      <c r="S21" s="602"/>
      <c r="T21" s="602"/>
      <c r="U21" s="602"/>
      <c r="V21" s="602"/>
      <c r="W21" s="602"/>
      <c r="X21" s="602"/>
      <c r="Y21" s="602"/>
      <c r="Z21" s="535"/>
      <c r="AA21" s="88"/>
      <c r="AB21" s="250"/>
      <c r="AC21" s="251" t="s">
        <v>341</v>
      </c>
      <c r="AD21" s="604" t="str">
        <f>IF(ISERROR(LOOKUP(J21,AE1:AE21,AF1:AF21)), "Zero", LOOKUP(J21,AE1:AE21,AF1:AF21))</f>
        <v>Zero</v>
      </c>
      <c r="AE21" s="536">
        <v>20</v>
      </c>
      <c r="AF21" s="88" t="s">
        <v>333</v>
      </c>
      <c r="AG21" s="599">
        <v>20</v>
      </c>
      <c r="AH21" s="599" t="s">
        <v>295</v>
      </c>
      <c r="AI21" s="605"/>
      <c r="AJ21" s="605"/>
      <c r="AK21" s="605"/>
      <c r="AL21" s="605"/>
      <c r="AM21" s="88"/>
      <c r="AN21" s="88"/>
      <c r="AO21" s="88"/>
      <c r="AP21" s="88"/>
      <c r="AQ21" s="154"/>
      <c r="AR21" s="154"/>
      <c r="AS21" s="154"/>
      <c r="AT21" s="154"/>
      <c r="AU21" s="154"/>
      <c r="AV21" s="154"/>
      <c r="AW21" s="154"/>
      <c r="AX21" s="154"/>
      <c r="AY21" s="154"/>
      <c r="AZ21" s="154"/>
    </row>
    <row r="22" spans="1:52" s="12" customFormat="1" ht="78.75" customHeight="1">
      <c r="A22" s="17"/>
      <c r="B22" s="517"/>
      <c r="C22" s="517"/>
      <c r="D22" s="932" t="s">
        <v>660</v>
      </c>
      <c r="E22" s="933"/>
      <c r="F22" s="255"/>
      <c r="G22" s="928"/>
      <c r="H22" s="928"/>
      <c r="I22" s="928"/>
      <c r="J22" s="928"/>
      <c r="K22" s="256"/>
      <c r="L22" s="256"/>
      <c r="M22" s="298"/>
      <c r="N22" s="256"/>
      <c r="O22" s="256"/>
      <c r="P22" s="256"/>
      <c r="Q22" s="256"/>
      <c r="R22" s="256"/>
      <c r="S22" s="256"/>
      <c r="T22" s="256"/>
      <c r="U22" s="256"/>
      <c r="V22" s="256"/>
      <c r="W22" s="256"/>
      <c r="X22" s="256"/>
      <c r="Y22" s="256"/>
      <c r="Z22" s="245"/>
      <c r="AA22" s="50"/>
      <c r="AB22" s="250"/>
      <c r="AC22" s="251"/>
      <c r="AD22" s="257"/>
      <c r="AE22" s="247"/>
      <c r="AF22" s="50"/>
      <c r="AG22" s="248"/>
      <c r="AH22" s="248"/>
      <c r="AI22" s="249"/>
      <c r="AJ22" s="249"/>
      <c r="AK22" s="249"/>
      <c r="AL22" s="249"/>
      <c r="AM22" s="50"/>
      <c r="AN22" s="50"/>
      <c r="AO22" s="50"/>
      <c r="AP22" s="50"/>
      <c r="AQ22" s="154"/>
      <c r="AR22" s="154"/>
      <c r="AS22" s="154"/>
      <c r="AT22" s="154"/>
      <c r="AU22" s="154"/>
      <c r="AV22" s="154"/>
      <c r="AW22" s="154"/>
      <c r="AX22" s="154"/>
      <c r="AY22" s="154"/>
      <c r="AZ22" s="154"/>
    </row>
    <row r="23" spans="1:52" s="12" customFormat="1" ht="76.5" customHeight="1">
      <c r="A23" s="17"/>
      <c r="B23" s="517"/>
      <c r="C23" s="517"/>
      <c r="D23" s="931" t="s">
        <v>659</v>
      </c>
      <c r="E23" s="931"/>
      <c r="F23" s="931"/>
      <c r="G23" s="926"/>
      <c r="H23" s="926"/>
      <c r="I23" s="926"/>
      <c r="J23" s="926"/>
      <c r="K23" s="256"/>
      <c r="L23" s="256"/>
      <c r="M23" s="298"/>
      <c r="N23" s="256"/>
      <c r="O23" s="256"/>
      <c r="P23" s="256"/>
      <c r="Q23" s="256"/>
      <c r="R23" s="256"/>
      <c r="S23" s="256"/>
      <c r="T23" s="256"/>
      <c r="U23" s="256"/>
      <c r="V23" s="256"/>
      <c r="W23" s="256"/>
      <c r="X23" s="256"/>
      <c r="Y23" s="256"/>
      <c r="Z23" s="245"/>
      <c r="AA23" s="50"/>
      <c r="AB23" s="250"/>
      <c r="AC23" s="251"/>
      <c r="AD23" s="257"/>
      <c r="AE23" s="247"/>
      <c r="AF23" s="50"/>
      <c r="AG23" s="248"/>
      <c r="AH23" s="248"/>
      <c r="AI23" s="249"/>
      <c r="AJ23" s="249"/>
      <c r="AK23" s="249"/>
      <c r="AL23" s="249"/>
      <c r="AM23" s="50"/>
      <c r="AN23" s="50"/>
      <c r="AO23" s="50"/>
      <c r="AP23" s="50"/>
      <c r="AQ23" s="154"/>
      <c r="AR23" s="154"/>
      <c r="AS23" s="154"/>
      <c r="AT23" s="154"/>
      <c r="AU23" s="154"/>
      <c r="AV23" s="154"/>
      <c r="AW23" s="154"/>
      <c r="AX23" s="154"/>
      <c r="AY23" s="154"/>
      <c r="AZ23" s="154"/>
    </row>
    <row r="24" spans="1:52" s="12" customFormat="1" ht="86.25" customHeight="1">
      <c r="A24" s="17"/>
      <c r="B24" s="742" t="str">
        <f>"(b) Attachment 2:"</f>
        <v>(b) Attachment 2:</v>
      </c>
      <c r="C24" s="742"/>
      <c r="D24" s="920" t="s">
        <v>58</v>
      </c>
      <c r="E24" s="920"/>
      <c r="F24" s="920"/>
      <c r="G24" s="926"/>
      <c r="H24" s="926"/>
      <c r="I24" s="926"/>
      <c r="J24" s="926"/>
      <c r="K24" s="245"/>
      <c r="L24" s="245"/>
      <c r="M24" s="245"/>
      <c r="N24" s="245"/>
      <c r="O24" s="245"/>
      <c r="P24" s="245"/>
      <c r="Q24" s="245"/>
      <c r="R24" s="245"/>
      <c r="S24" s="245"/>
      <c r="T24" s="245"/>
      <c r="U24" s="245"/>
      <c r="V24" s="245"/>
      <c r="W24" s="245"/>
      <c r="X24" s="245"/>
      <c r="Y24" s="245"/>
      <c r="Z24" s="245"/>
      <c r="AA24" s="50"/>
      <c r="AB24" s="250"/>
      <c r="AC24" s="251" t="s">
        <v>342</v>
      </c>
      <c r="AD24" s="257" t="str">
        <f>IF(J21 &gt; 9, "("&amp;J21&amp;")", "(0"&amp;J21&amp;")")</f>
        <v>(0)</v>
      </c>
      <c r="AE24" s="247"/>
      <c r="AF24" s="50"/>
      <c r="AG24" s="248">
        <v>21</v>
      </c>
      <c r="AH24" s="248" t="s">
        <v>111</v>
      </c>
      <c r="AI24" s="249"/>
      <c r="AJ24" s="249"/>
      <c r="AK24" s="249"/>
      <c r="AL24" s="249"/>
      <c r="AM24" s="50"/>
      <c r="AN24" s="50"/>
      <c r="AO24" s="50"/>
      <c r="AP24" s="50"/>
      <c r="AQ24" s="154"/>
      <c r="AR24" s="154"/>
      <c r="AS24" s="154"/>
      <c r="AT24" s="154"/>
      <c r="AU24" s="154"/>
      <c r="AV24" s="154"/>
      <c r="AW24" s="154"/>
      <c r="AX24" s="154"/>
      <c r="AY24" s="154"/>
      <c r="AZ24" s="154"/>
    </row>
    <row r="25" spans="1:52" s="12" customFormat="1" ht="80.25" customHeight="1">
      <c r="A25" s="17"/>
      <c r="B25" s="742" t="str">
        <f>"(c) Attachment 3 :"</f>
        <v>(c) Attachment 3 :</v>
      </c>
      <c r="C25" s="742"/>
      <c r="D25" s="920" t="s">
        <v>309</v>
      </c>
      <c r="E25" s="920"/>
      <c r="F25" s="920"/>
      <c r="G25" s="78"/>
      <c r="H25" s="78"/>
      <c r="I25" s="50"/>
      <c r="J25" s="50"/>
      <c r="K25" s="245"/>
      <c r="L25" s="245"/>
      <c r="M25" s="245"/>
      <c r="N25" s="245"/>
      <c r="O25" s="245"/>
      <c r="P25" s="245"/>
      <c r="Q25" s="245"/>
      <c r="R25" s="245"/>
      <c r="S25" s="245"/>
      <c r="T25" s="245"/>
      <c r="U25" s="245"/>
      <c r="V25" s="245"/>
      <c r="W25" s="245"/>
      <c r="X25" s="245"/>
      <c r="Y25" s="245"/>
      <c r="Z25" s="245"/>
      <c r="AA25" s="22"/>
      <c r="AB25" s="250"/>
      <c r="AC25" s="251"/>
      <c r="AD25" s="247"/>
      <c r="AE25" s="247"/>
      <c r="AF25" s="50"/>
      <c r="AG25" s="248">
        <v>22</v>
      </c>
      <c r="AH25" s="248" t="s">
        <v>295</v>
      </c>
      <c r="AI25" s="249"/>
      <c r="AJ25" s="249"/>
      <c r="AK25" s="249"/>
      <c r="AL25" s="249"/>
      <c r="AM25" s="50"/>
      <c r="AN25" s="50"/>
      <c r="AO25" s="50"/>
      <c r="AP25" s="50"/>
      <c r="AQ25" s="154"/>
      <c r="AR25" s="154"/>
      <c r="AS25" s="154"/>
      <c r="AT25" s="154"/>
      <c r="AU25" s="154"/>
      <c r="AV25" s="154"/>
      <c r="AW25" s="154"/>
      <c r="AX25" s="154"/>
      <c r="AY25" s="154"/>
      <c r="AZ25" s="154"/>
    </row>
    <row r="26" spans="1:52" s="12" customFormat="1" ht="49.5" hidden="1" customHeight="1">
      <c r="A26" s="17"/>
      <c r="B26" s="362"/>
      <c r="C26" s="362"/>
      <c r="D26" s="923" t="s">
        <v>168</v>
      </c>
      <c r="E26" s="923"/>
      <c r="F26" s="923"/>
      <c r="G26" s="203"/>
      <c r="H26" s="299" t="e">
        <f>#REF!</f>
        <v>#REF!</v>
      </c>
      <c r="I26" s="50"/>
      <c r="J26" s="58"/>
      <c r="K26" s="86"/>
      <c r="L26" s="86"/>
      <c r="M26" s="86"/>
      <c r="N26" s="86"/>
      <c r="O26" s="86"/>
      <c r="P26" s="86"/>
      <c r="Q26" s="86"/>
      <c r="R26" s="86"/>
      <c r="S26" s="86"/>
      <c r="T26" s="86"/>
      <c r="U26" s="86"/>
      <c r="V26" s="86"/>
      <c r="W26" s="86"/>
      <c r="X26" s="86"/>
      <c r="Y26" s="86"/>
      <c r="Z26" s="245"/>
      <c r="AA26" s="50"/>
      <c r="AB26" s="250"/>
      <c r="AC26" s="251" t="s">
        <v>343</v>
      </c>
      <c r="AD26" s="247"/>
      <c r="AE26" s="247"/>
      <c r="AF26" s="50"/>
      <c r="AG26" s="248">
        <v>23</v>
      </c>
      <c r="AH26" s="248" t="s">
        <v>295</v>
      </c>
      <c r="AI26" s="249"/>
      <c r="AJ26" s="249"/>
      <c r="AK26" s="249"/>
      <c r="AL26" s="249"/>
      <c r="AM26" s="50"/>
      <c r="AN26" s="50"/>
      <c r="AO26" s="50"/>
      <c r="AP26" s="50"/>
      <c r="AQ26" s="154"/>
      <c r="AR26" s="154"/>
      <c r="AS26" s="154"/>
      <c r="AT26" s="154"/>
      <c r="AU26" s="154"/>
      <c r="AV26" s="154"/>
      <c r="AW26" s="154"/>
      <c r="AX26" s="154"/>
      <c r="AY26" s="154"/>
      <c r="AZ26" s="154"/>
    </row>
    <row r="27" spans="1:52" s="12" customFormat="1" ht="48" hidden="1" customHeight="1">
      <c r="A27" s="17"/>
      <c r="B27" s="362"/>
      <c r="C27" s="362"/>
      <c r="D27" s="923" t="s">
        <v>169</v>
      </c>
      <c r="E27" s="923"/>
      <c r="F27" s="923"/>
      <c r="G27" s="203">
        <v>0</v>
      </c>
      <c r="H27" s="299" t="e">
        <f>#REF!</f>
        <v>#REF!</v>
      </c>
      <c r="I27" s="50"/>
      <c r="J27" s="214"/>
      <c r="K27" s="215"/>
      <c r="L27" s="215"/>
      <c r="M27" s="215"/>
      <c r="N27" s="215"/>
      <c r="O27" s="215"/>
      <c r="P27" s="215"/>
      <c r="Q27" s="215"/>
      <c r="R27" s="215"/>
      <c r="S27" s="215"/>
      <c r="T27" s="215"/>
      <c r="U27" s="215"/>
      <c r="V27" s="215"/>
      <c r="W27" s="215"/>
      <c r="X27" s="215"/>
      <c r="Y27" s="215"/>
      <c r="Z27" s="215"/>
      <c r="AA27" s="214"/>
      <c r="AB27" s="250"/>
      <c r="AC27" s="251" t="s">
        <v>344</v>
      </c>
      <c r="AD27" s="247"/>
      <c r="AE27" s="247"/>
      <c r="AF27" s="50"/>
      <c r="AG27" s="248">
        <v>24</v>
      </c>
      <c r="AH27" s="248" t="s">
        <v>295</v>
      </c>
      <c r="AI27" s="249"/>
      <c r="AJ27" s="249"/>
      <c r="AK27" s="249"/>
      <c r="AL27" s="249"/>
      <c r="AM27" s="50"/>
      <c r="AN27" s="50"/>
      <c r="AO27" s="50"/>
      <c r="AP27" s="50"/>
      <c r="AQ27" s="154"/>
      <c r="AR27" s="154"/>
      <c r="AS27" s="154"/>
      <c r="AT27" s="154"/>
      <c r="AU27" s="154"/>
      <c r="AV27" s="154"/>
      <c r="AW27" s="154"/>
      <c r="AX27" s="154"/>
      <c r="AY27" s="154"/>
      <c r="AZ27" s="154"/>
    </row>
    <row r="28" spans="1:52" ht="198.75" customHeight="1">
      <c r="B28" s="742" t="str">
        <f>"(d) Attachment 4 :"</f>
        <v>(d) Attachment 4 :</v>
      </c>
      <c r="C28" s="742"/>
      <c r="D28" s="920" t="s">
        <v>308</v>
      </c>
      <c r="E28" s="920"/>
      <c r="F28" s="920"/>
      <c r="G28" s="184"/>
      <c r="H28" s="78"/>
      <c r="AB28" s="250"/>
      <c r="AC28" s="251"/>
      <c r="AG28" s="248">
        <v>25</v>
      </c>
      <c r="AH28" s="248" t="s">
        <v>295</v>
      </c>
      <c r="AI28" s="249"/>
      <c r="AJ28" s="249"/>
      <c r="AK28" s="249"/>
      <c r="AL28" s="249"/>
      <c r="AQ28" s="157"/>
      <c r="AR28" s="157"/>
      <c r="AS28" s="157"/>
      <c r="AT28" s="157"/>
      <c r="AU28" s="157"/>
      <c r="AV28" s="157"/>
      <c r="AW28" s="157"/>
      <c r="AX28" s="157"/>
      <c r="AY28" s="157"/>
      <c r="AZ28" s="157"/>
    </row>
    <row r="29" spans="1:52" ht="69" customHeight="1">
      <c r="B29" s="742" t="str">
        <f>"(e) Attachment 5 :"</f>
        <v>(e) Attachment 5 :</v>
      </c>
      <c r="C29" s="742"/>
      <c r="D29" s="920" t="s">
        <v>59</v>
      </c>
      <c r="E29" s="920"/>
      <c r="F29" s="920"/>
      <c r="G29" s="78"/>
      <c r="H29" s="78"/>
      <c r="AB29" s="250"/>
      <c r="AC29" s="251"/>
      <c r="AG29" s="248">
        <v>26</v>
      </c>
      <c r="AH29" s="248" t="s">
        <v>295</v>
      </c>
      <c r="AI29" s="249"/>
      <c r="AJ29" s="249"/>
      <c r="AK29" s="249"/>
      <c r="AL29" s="249"/>
      <c r="AQ29" s="157"/>
      <c r="AR29" s="157"/>
      <c r="AS29" s="157"/>
      <c r="AT29" s="157"/>
      <c r="AU29" s="157"/>
      <c r="AV29" s="157"/>
      <c r="AW29" s="157"/>
      <c r="AX29" s="157"/>
      <c r="AY29" s="157"/>
      <c r="AZ29" s="157"/>
    </row>
    <row r="30" spans="1:52" ht="69" customHeight="1">
      <c r="B30" s="742" t="s">
        <v>626</v>
      </c>
      <c r="C30" s="742"/>
      <c r="D30" s="742" t="s">
        <v>627</v>
      </c>
      <c r="E30" s="742"/>
      <c r="F30" s="742"/>
      <c r="G30" s="78"/>
      <c r="H30" s="78"/>
      <c r="AB30" s="250"/>
      <c r="AC30" s="251"/>
      <c r="AG30" s="248"/>
      <c r="AH30" s="248"/>
      <c r="AI30" s="249"/>
      <c r="AJ30" s="249"/>
      <c r="AK30" s="249"/>
      <c r="AL30" s="249"/>
      <c r="AQ30" s="157"/>
      <c r="AR30" s="157"/>
      <c r="AS30" s="157"/>
      <c r="AT30" s="157"/>
      <c r="AU30" s="157"/>
      <c r="AV30" s="157"/>
      <c r="AW30" s="157"/>
      <c r="AX30" s="157"/>
      <c r="AY30" s="157"/>
      <c r="AZ30" s="157"/>
    </row>
    <row r="31" spans="1:52" s="12" customFormat="1" ht="97.5" customHeight="1">
      <c r="A31" s="17"/>
      <c r="B31" s="742" t="str">
        <f>"(g) Attachment 6 :"</f>
        <v>(g) Attachment 6 :</v>
      </c>
      <c r="C31" s="742"/>
      <c r="D31" s="920" t="s">
        <v>60</v>
      </c>
      <c r="E31" s="920"/>
      <c r="F31" s="920"/>
      <c r="G31" s="78"/>
      <c r="H31" s="78"/>
      <c r="I31" s="50"/>
      <c r="J31" s="50"/>
      <c r="K31" s="245"/>
      <c r="L31" s="245"/>
      <c r="M31" s="245"/>
      <c r="N31" s="245"/>
      <c r="O31" s="245"/>
      <c r="P31" s="245"/>
      <c r="Q31" s="245"/>
      <c r="R31" s="245"/>
      <c r="S31" s="245"/>
      <c r="T31" s="245"/>
      <c r="U31" s="245"/>
      <c r="V31" s="245"/>
      <c r="W31" s="245"/>
      <c r="X31" s="245"/>
      <c r="Y31" s="245"/>
      <c r="Z31" s="245"/>
      <c r="AA31" s="50"/>
      <c r="AB31" s="250"/>
      <c r="AC31" s="251"/>
      <c r="AD31" s="247"/>
      <c r="AE31" s="247"/>
      <c r="AF31" s="50"/>
      <c r="AG31" s="248">
        <v>27</v>
      </c>
      <c r="AH31" s="248" t="s">
        <v>295</v>
      </c>
      <c r="AI31" s="249"/>
      <c r="AJ31" s="249"/>
      <c r="AK31" s="249"/>
      <c r="AL31" s="249"/>
      <c r="AM31" s="50"/>
      <c r="AN31" s="50"/>
      <c r="AO31" s="50"/>
      <c r="AP31" s="50"/>
      <c r="AQ31" s="154"/>
      <c r="AR31" s="154"/>
      <c r="AS31" s="154"/>
      <c r="AT31" s="154"/>
      <c r="AU31" s="154"/>
      <c r="AV31" s="154"/>
      <c r="AW31" s="154"/>
      <c r="AX31" s="154"/>
      <c r="AY31" s="154"/>
      <c r="AZ31" s="154"/>
    </row>
    <row r="32" spans="1:52" s="12" customFormat="1" ht="57" customHeight="1">
      <c r="A32" s="17"/>
      <c r="B32" s="742" t="str">
        <f>"(h) Attachment 7 :"</f>
        <v>(h) Attachment 7 :</v>
      </c>
      <c r="C32" s="742"/>
      <c r="D32" s="920" t="s">
        <v>467</v>
      </c>
      <c r="E32" s="920"/>
      <c r="F32" s="920"/>
      <c r="G32" s="79"/>
      <c r="H32" s="79"/>
      <c r="I32" s="50"/>
      <c r="J32" s="50"/>
      <c r="K32" s="245"/>
      <c r="L32" s="245"/>
      <c r="M32" s="245"/>
      <c r="N32" s="245"/>
      <c r="O32" s="245"/>
      <c r="P32" s="245"/>
      <c r="Q32" s="245"/>
      <c r="R32" s="245"/>
      <c r="S32" s="245"/>
      <c r="T32" s="245"/>
      <c r="U32" s="245"/>
      <c r="V32" s="245"/>
      <c r="W32" s="245"/>
      <c r="X32" s="245"/>
      <c r="Y32" s="245"/>
      <c r="Z32" s="245"/>
      <c r="AA32" s="50"/>
      <c r="AB32" s="250"/>
      <c r="AC32" s="251"/>
      <c r="AD32" s="247"/>
      <c r="AE32" s="247"/>
      <c r="AF32" s="50"/>
      <c r="AG32" s="248">
        <v>28</v>
      </c>
      <c r="AH32" s="248" t="s">
        <v>295</v>
      </c>
      <c r="AI32" s="249"/>
      <c r="AJ32" s="249"/>
      <c r="AK32" s="249"/>
      <c r="AL32" s="249"/>
      <c r="AM32" s="50"/>
      <c r="AN32" s="50"/>
      <c r="AO32" s="50"/>
      <c r="AP32" s="50"/>
      <c r="AQ32" s="154"/>
      <c r="AR32" s="154"/>
      <c r="AS32" s="154"/>
      <c r="AT32" s="154"/>
      <c r="AU32" s="154"/>
      <c r="AV32" s="154"/>
      <c r="AW32" s="154"/>
      <c r="AX32" s="154"/>
      <c r="AY32" s="154"/>
      <c r="AZ32" s="154"/>
    </row>
    <row r="33" spans="1:52" s="12" customFormat="1" ht="44.25" customHeight="1">
      <c r="A33" s="17"/>
      <c r="B33" s="742" t="str">
        <f>"(i) Attachment 8 :"</f>
        <v>(i) Attachment 8 :</v>
      </c>
      <c r="C33" s="742"/>
      <c r="D33" s="920" t="s">
        <v>310</v>
      </c>
      <c r="E33" s="920"/>
      <c r="F33" s="920"/>
      <c r="G33" s="78"/>
      <c r="H33" s="78"/>
      <c r="I33" s="50"/>
      <c r="J33" s="50"/>
      <c r="K33" s="245"/>
      <c r="L33" s="245"/>
      <c r="M33" s="245"/>
      <c r="N33" s="245"/>
      <c r="O33" s="245"/>
      <c r="P33" s="245"/>
      <c r="Q33" s="245"/>
      <c r="R33" s="245"/>
      <c r="S33" s="245"/>
      <c r="T33" s="245"/>
      <c r="U33" s="245"/>
      <c r="V33" s="245"/>
      <c r="W33" s="245"/>
      <c r="X33" s="245"/>
      <c r="Y33" s="245"/>
      <c r="Z33" s="245"/>
      <c r="AA33" s="50"/>
      <c r="AB33" s="250"/>
      <c r="AC33" s="251"/>
      <c r="AD33" s="247"/>
      <c r="AE33" s="247"/>
      <c r="AF33" s="50"/>
      <c r="AG33" s="248">
        <v>29</v>
      </c>
      <c r="AH33" s="248" t="s">
        <v>295</v>
      </c>
      <c r="AI33" s="249"/>
      <c r="AJ33" s="249"/>
      <c r="AK33" s="249"/>
      <c r="AL33" s="249"/>
      <c r="AM33" s="50"/>
      <c r="AN33" s="50"/>
      <c r="AO33" s="50"/>
      <c r="AP33" s="50"/>
      <c r="AQ33" s="154"/>
      <c r="AR33" s="154"/>
      <c r="AS33" s="154"/>
      <c r="AT33" s="154"/>
      <c r="AU33" s="154"/>
      <c r="AV33" s="154"/>
      <c r="AW33" s="154"/>
      <c r="AX33" s="154"/>
      <c r="AY33" s="154"/>
      <c r="AZ33" s="154"/>
    </row>
    <row r="34" spans="1:52" s="12" customFormat="1" ht="45" customHeight="1">
      <c r="A34" s="17"/>
      <c r="B34" s="742" t="str">
        <f>"(j) Attachment 9 :"</f>
        <v>(j) Attachment 9 :</v>
      </c>
      <c r="C34" s="742"/>
      <c r="D34" s="920" t="s">
        <v>61</v>
      </c>
      <c r="E34" s="920"/>
      <c r="F34" s="920"/>
      <c r="G34" s="78"/>
      <c r="H34" s="78"/>
      <c r="I34" s="50"/>
      <c r="J34" s="50"/>
      <c r="K34" s="245"/>
      <c r="L34" s="245"/>
      <c r="M34" s="245"/>
      <c r="N34" s="245"/>
      <c r="O34" s="245"/>
      <c r="P34" s="245"/>
      <c r="Q34" s="245"/>
      <c r="R34" s="245"/>
      <c r="S34" s="245"/>
      <c r="T34" s="245"/>
      <c r="U34" s="245"/>
      <c r="V34" s="245"/>
      <c r="W34" s="245"/>
      <c r="X34" s="245"/>
      <c r="Y34" s="245"/>
      <c r="Z34" s="245"/>
      <c r="AA34" s="50"/>
      <c r="AB34" s="250"/>
      <c r="AC34" s="251"/>
      <c r="AD34" s="247"/>
      <c r="AE34" s="247"/>
      <c r="AF34" s="50"/>
      <c r="AG34" s="248">
        <v>30</v>
      </c>
      <c r="AH34" s="248" t="s">
        <v>295</v>
      </c>
      <c r="AI34" s="249"/>
      <c r="AJ34" s="249"/>
      <c r="AK34" s="249"/>
      <c r="AL34" s="249"/>
      <c r="AM34" s="50"/>
      <c r="AN34" s="50"/>
      <c r="AO34" s="50"/>
      <c r="AP34" s="50"/>
      <c r="AQ34" s="154"/>
      <c r="AR34" s="154"/>
      <c r="AS34" s="154"/>
      <c r="AT34" s="154"/>
      <c r="AU34" s="154"/>
      <c r="AV34" s="154"/>
      <c r="AW34" s="154"/>
      <c r="AX34" s="154"/>
      <c r="AY34" s="154"/>
      <c r="AZ34" s="154"/>
    </row>
    <row r="35" spans="1:52" s="12" customFormat="1" ht="45.75" customHeight="1">
      <c r="A35" s="17"/>
      <c r="B35" s="742" t="str">
        <f>"(k) Attachment 10 :"</f>
        <v>(k) Attachment 10 :</v>
      </c>
      <c r="C35" s="742"/>
      <c r="D35" s="920" t="s">
        <v>62</v>
      </c>
      <c r="E35" s="920"/>
      <c r="F35" s="920"/>
      <c r="G35" s="78"/>
      <c r="H35" s="78"/>
      <c r="I35" s="50"/>
      <c r="J35" s="50"/>
      <c r="K35" s="245"/>
      <c r="L35" s="245"/>
      <c r="M35" s="245"/>
      <c r="N35" s="245"/>
      <c r="O35" s="245"/>
      <c r="P35" s="245"/>
      <c r="Q35" s="245"/>
      <c r="R35" s="245"/>
      <c r="S35" s="245"/>
      <c r="T35" s="245"/>
      <c r="U35" s="245"/>
      <c r="V35" s="245"/>
      <c r="W35" s="245"/>
      <c r="X35" s="245"/>
      <c r="Y35" s="245"/>
      <c r="Z35" s="245"/>
      <c r="AA35" s="50"/>
      <c r="AB35" s="250"/>
      <c r="AC35" s="251"/>
      <c r="AD35" s="247"/>
      <c r="AE35" s="247"/>
      <c r="AF35" s="50"/>
      <c r="AG35" s="248">
        <v>31</v>
      </c>
      <c r="AH35" s="248" t="s">
        <v>111</v>
      </c>
      <c r="AI35" s="249"/>
      <c r="AJ35" s="249"/>
      <c r="AK35" s="249"/>
      <c r="AL35" s="249"/>
      <c r="AM35" s="50"/>
      <c r="AN35" s="50"/>
      <c r="AO35" s="50"/>
      <c r="AP35" s="50"/>
      <c r="AQ35" s="154"/>
      <c r="AR35" s="154"/>
      <c r="AS35" s="154"/>
      <c r="AT35" s="154"/>
      <c r="AU35" s="154"/>
      <c r="AV35" s="154"/>
      <c r="AW35" s="154"/>
      <c r="AX35" s="154"/>
      <c r="AY35" s="154"/>
      <c r="AZ35" s="154"/>
    </row>
    <row r="36" spans="1:52" s="12" customFormat="1" ht="40.5" customHeight="1">
      <c r="A36" s="17"/>
      <c r="B36" s="742" t="str">
        <f>"(l) Attachment 11 :"</f>
        <v>(l) Attachment 11 :</v>
      </c>
      <c r="C36" s="742"/>
      <c r="D36" s="920" t="s">
        <v>63</v>
      </c>
      <c r="E36" s="920"/>
      <c r="F36" s="920"/>
      <c r="G36" s="78"/>
      <c r="H36" s="78"/>
      <c r="I36" s="50"/>
      <c r="J36" s="50"/>
      <c r="K36" s="245"/>
      <c r="L36" s="245"/>
      <c r="M36" s="245"/>
      <c r="N36" s="245"/>
      <c r="O36" s="245"/>
      <c r="P36" s="245"/>
      <c r="Q36" s="245"/>
      <c r="R36" s="245"/>
      <c r="S36" s="245"/>
      <c r="T36" s="245"/>
      <c r="U36" s="245"/>
      <c r="V36" s="245"/>
      <c r="W36" s="245"/>
      <c r="X36" s="245"/>
      <c r="Y36" s="245"/>
      <c r="Z36" s="245"/>
      <c r="AA36" s="50"/>
      <c r="AB36" s="250"/>
      <c r="AC36" s="251"/>
      <c r="AD36" s="247"/>
      <c r="AE36" s="247"/>
      <c r="AF36" s="50"/>
      <c r="AG36" s="50"/>
      <c r="AH36" s="50"/>
      <c r="AI36" s="50"/>
      <c r="AJ36" s="50"/>
      <c r="AK36" s="50"/>
      <c r="AL36" s="50"/>
      <c r="AM36" s="50"/>
      <c r="AN36" s="50"/>
      <c r="AO36" s="50"/>
      <c r="AP36" s="50"/>
      <c r="AQ36" s="154"/>
      <c r="AR36" s="154"/>
      <c r="AS36" s="154"/>
      <c r="AT36" s="154"/>
      <c r="AU36" s="154"/>
      <c r="AV36" s="154"/>
      <c r="AW36" s="154"/>
      <c r="AX36" s="154"/>
      <c r="AY36" s="154"/>
      <c r="AZ36" s="154"/>
    </row>
    <row r="37" spans="1:52" s="12" customFormat="1" ht="46.5" customHeight="1">
      <c r="A37" s="17"/>
      <c r="B37" s="742" t="str">
        <f>"(m) Attachment 12 :"</f>
        <v>(m) Attachment 12 :</v>
      </c>
      <c r="C37" s="742"/>
      <c r="D37" s="920" t="s">
        <v>287</v>
      </c>
      <c r="E37" s="920"/>
      <c r="F37" s="920"/>
      <c r="G37" s="78"/>
      <c r="H37" s="78"/>
      <c r="I37" s="50"/>
      <c r="J37" s="50"/>
      <c r="K37" s="245"/>
      <c r="L37" s="245"/>
      <c r="M37" s="245"/>
      <c r="N37" s="245"/>
      <c r="O37" s="245"/>
      <c r="P37" s="245"/>
      <c r="Q37" s="245"/>
      <c r="R37" s="245"/>
      <c r="S37" s="245"/>
      <c r="T37" s="245"/>
      <c r="U37" s="245"/>
      <c r="V37" s="245"/>
      <c r="W37" s="245"/>
      <c r="X37" s="245"/>
      <c r="Y37" s="245"/>
      <c r="Z37" s="245"/>
      <c r="AA37" s="50"/>
      <c r="AB37" s="250"/>
      <c r="AC37" s="251"/>
      <c r="AD37" s="247"/>
      <c r="AE37" s="247"/>
      <c r="AF37" s="50"/>
      <c r="AG37" s="50"/>
      <c r="AH37" s="50"/>
      <c r="AI37" s="50"/>
      <c r="AJ37" s="50"/>
      <c r="AK37" s="50"/>
      <c r="AL37" s="50"/>
      <c r="AM37" s="50"/>
      <c r="AN37" s="50"/>
      <c r="AO37" s="50"/>
      <c r="AP37" s="50"/>
      <c r="AQ37" s="154"/>
      <c r="AR37" s="154"/>
      <c r="AS37" s="154"/>
      <c r="AT37" s="154"/>
      <c r="AU37" s="154"/>
      <c r="AV37" s="154"/>
      <c r="AW37" s="154"/>
      <c r="AX37" s="154"/>
      <c r="AY37" s="154"/>
      <c r="AZ37" s="154"/>
    </row>
    <row r="38" spans="1:52" s="12" customFormat="1" ht="45" customHeight="1">
      <c r="A38" s="17"/>
      <c r="B38" s="742" t="str">
        <f>"(n) Attachment 13 :"</f>
        <v>(n) Attachment 13 :</v>
      </c>
      <c r="C38" s="742"/>
      <c r="D38" s="920" t="s">
        <v>288</v>
      </c>
      <c r="E38" s="920"/>
      <c r="F38" s="920"/>
      <c r="G38" s="78"/>
      <c r="H38" s="78"/>
      <c r="I38" s="50"/>
      <c r="J38" s="50"/>
      <c r="K38" s="245"/>
      <c r="L38" s="245"/>
      <c r="M38" s="245"/>
      <c r="N38" s="245"/>
      <c r="O38" s="245"/>
      <c r="P38" s="245"/>
      <c r="Q38" s="245"/>
      <c r="R38" s="245"/>
      <c r="S38" s="245"/>
      <c r="T38" s="245"/>
      <c r="U38" s="245"/>
      <c r="V38" s="245"/>
      <c r="W38" s="245"/>
      <c r="X38" s="245"/>
      <c r="Y38" s="245"/>
      <c r="Z38" s="245"/>
      <c r="AA38" s="50"/>
      <c r="AB38" s="250"/>
      <c r="AC38" s="251"/>
      <c r="AD38" s="247"/>
      <c r="AE38" s="247"/>
      <c r="AF38" s="50"/>
      <c r="AG38" s="50"/>
      <c r="AH38" s="50"/>
      <c r="AI38" s="50"/>
      <c r="AJ38" s="50"/>
      <c r="AK38" s="50"/>
      <c r="AL38" s="50"/>
      <c r="AM38" s="50"/>
      <c r="AN38" s="50"/>
      <c r="AO38" s="50"/>
      <c r="AP38" s="50"/>
      <c r="AQ38" s="154"/>
      <c r="AR38" s="154"/>
      <c r="AS38" s="154"/>
      <c r="AT38" s="154"/>
      <c r="AU38" s="154"/>
      <c r="AV38" s="154"/>
      <c r="AW38" s="154"/>
      <c r="AX38" s="154"/>
      <c r="AY38" s="154"/>
      <c r="AZ38" s="154"/>
    </row>
    <row r="39" spans="1:52" s="12" customFormat="1" ht="46.5" customHeight="1">
      <c r="A39" s="17"/>
      <c r="B39" s="742" t="str">
        <f>"(o) Attachment 14 :"</f>
        <v>(o) Attachment 14 :</v>
      </c>
      <c r="C39" s="742"/>
      <c r="D39" s="920" t="s">
        <v>64</v>
      </c>
      <c r="E39" s="920"/>
      <c r="F39" s="920"/>
      <c r="G39" s="78"/>
      <c r="H39" s="78"/>
      <c r="I39" s="50"/>
      <c r="J39" s="50"/>
      <c r="K39" s="245"/>
      <c r="L39" s="245"/>
      <c r="M39" s="245"/>
      <c r="N39" s="245"/>
      <c r="O39" s="245"/>
      <c r="P39" s="245"/>
      <c r="Q39" s="245"/>
      <c r="R39" s="245"/>
      <c r="S39" s="245"/>
      <c r="T39" s="245"/>
      <c r="U39" s="245"/>
      <c r="V39" s="245"/>
      <c r="W39" s="245"/>
      <c r="X39" s="245"/>
      <c r="Y39" s="245"/>
      <c r="Z39" s="245"/>
      <c r="AA39" s="50"/>
      <c r="AB39" s="250"/>
      <c r="AC39" s="251"/>
      <c r="AD39" s="247"/>
      <c r="AE39" s="247"/>
      <c r="AF39" s="50"/>
      <c r="AG39" s="50"/>
      <c r="AH39" s="50"/>
      <c r="AI39" s="50"/>
      <c r="AJ39" s="50"/>
      <c r="AK39" s="50"/>
      <c r="AL39" s="50"/>
      <c r="AM39" s="50"/>
      <c r="AN39" s="50"/>
      <c r="AO39" s="50"/>
      <c r="AP39" s="50"/>
      <c r="AQ39" s="154"/>
      <c r="AR39" s="154"/>
      <c r="AS39" s="154"/>
      <c r="AT39" s="154"/>
      <c r="AU39" s="154"/>
      <c r="AV39" s="154"/>
      <c r="AW39" s="154"/>
      <c r="AX39" s="154"/>
      <c r="AY39" s="154"/>
      <c r="AZ39" s="154"/>
    </row>
    <row r="40" spans="1:52" s="12" customFormat="1" ht="60" customHeight="1">
      <c r="A40" s="17"/>
      <c r="B40" s="742" t="str">
        <f>"(p) Attachment 15 :"</f>
        <v>(p) Attachment 15 :</v>
      </c>
      <c r="C40" s="742"/>
      <c r="D40" s="920" t="s">
        <v>806</v>
      </c>
      <c r="E40" s="920"/>
      <c r="F40" s="920"/>
      <c r="G40" s="78"/>
      <c r="H40" s="78"/>
      <c r="I40" s="50"/>
      <c r="J40" s="50"/>
      <c r="K40" s="245"/>
      <c r="L40" s="245"/>
      <c r="M40" s="245"/>
      <c r="N40" s="245"/>
      <c r="O40" s="245"/>
      <c r="P40" s="245"/>
      <c r="Q40" s="245"/>
      <c r="R40" s="245"/>
      <c r="S40" s="245"/>
      <c r="T40" s="245"/>
      <c r="U40" s="245"/>
      <c r="V40" s="245"/>
      <c r="W40" s="245"/>
      <c r="X40" s="245"/>
      <c r="Y40" s="245"/>
      <c r="Z40" s="245"/>
      <c r="AA40" s="50"/>
      <c r="AB40" s="250"/>
      <c r="AC40" s="251"/>
      <c r="AD40" s="247"/>
      <c r="AE40" s="247"/>
      <c r="AF40" s="50"/>
      <c r="AG40" s="50"/>
      <c r="AH40" s="50"/>
      <c r="AI40" s="50"/>
      <c r="AJ40" s="50"/>
      <c r="AK40" s="50"/>
      <c r="AL40" s="50"/>
      <c r="AM40" s="50"/>
      <c r="AN40" s="50"/>
      <c r="AO40" s="50"/>
      <c r="AP40" s="50"/>
      <c r="AQ40" s="154"/>
      <c r="AR40" s="154"/>
      <c r="AS40" s="154"/>
      <c r="AT40" s="154"/>
      <c r="AU40" s="154"/>
      <c r="AV40" s="154"/>
      <c r="AW40" s="154"/>
      <c r="AX40" s="154"/>
      <c r="AY40" s="154"/>
      <c r="AZ40" s="154"/>
    </row>
    <row r="41" spans="1:52" s="12" customFormat="1" ht="55.5" customHeight="1">
      <c r="A41" s="17"/>
      <c r="B41" s="742" t="str">
        <f>"(q) Attachment 16 :"</f>
        <v>(q) Attachment 16 :</v>
      </c>
      <c r="C41" s="742"/>
      <c r="D41" s="920" t="s">
        <v>289</v>
      </c>
      <c r="E41" s="920"/>
      <c r="F41" s="920"/>
      <c r="G41" s="78"/>
      <c r="H41" s="78"/>
      <c r="I41" s="50"/>
      <c r="J41" s="50"/>
      <c r="K41" s="245"/>
      <c r="L41" s="245"/>
      <c r="M41" s="245"/>
      <c r="N41" s="245"/>
      <c r="O41" s="245"/>
      <c r="P41" s="245"/>
      <c r="Q41" s="245"/>
      <c r="R41" s="245"/>
      <c r="S41" s="245"/>
      <c r="T41" s="245"/>
      <c r="U41" s="245"/>
      <c r="V41" s="245"/>
      <c r="W41" s="245"/>
      <c r="X41" s="245"/>
      <c r="Y41" s="245"/>
      <c r="Z41" s="245"/>
      <c r="AA41" s="50"/>
      <c r="AB41" s="250"/>
      <c r="AC41" s="251"/>
      <c r="AD41" s="247"/>
      <c r="AE41" s="247"/>
      <c r="AF41" s="50"/>
      <c r="AG41" s="50"/>
      <c r="AH41" s="50"/>
      <c r="AI41" s="50"/>
      <c r="AJ41" s="50"/>
      <c r="AK41" s="50"/>
      <c r="AL41" s="50"/>
      <c r="AM41" s="50"/>
      <c r="AN41" s="50"/>
      <c r="AO41" s="50"/>
      <c r="AP41" s="50"/>
      <c r="AQ41" s="154"/>
      <c r="AR41" s="154"/>
      <c r="AS41" s="154"/>
      <c r="AT41" s="154"/>
      <c r="AU41" s="154"/>
      <c r="AV41" s="154"/>
      <c r="AW41" s="154"/>
      <c r="AX41" s="154"/>
      <c r="AY41" s="154"/>
      <c r="AZ41" s="154"/>
    </row>
    <row r="42" spans="1:52" ht="46.5" customHeight="1">
      <c r="B42" s="742" t="str">
        <f>"(r) Attachment 17 :"</f>
        <v>(r) Attachment 17 :</v>
      </c>
      <c r="C42" s="742"/>
      <c r="D42" s="920" t="s">
        <v>503</v>
      </c>
      <c r="E42" s="920"/>
      <c r="F42" s="920"/>
      <c r="G42" s="78"/>
      <c r="H42" s="78"/>
      <c r="AB42" s="250"/>
      <c r="AC42" s="251"/>
      <c r="AQ42" s="157"/>
      <c r="AR42" s="157"/>
      <c r="AS42" s="157"/>
      <c r="AT42" s="157"/>
      <c r="AU42" s="157"/>
      <c r="AV42" s="157"/>
      <c r="AW42" s="157"/>
      <c r="AX42" s="157"/>
      <c r="AY42" s="157"/>
      <c r="AZ42" s="157"/>
    </row>
    <row r="43" spans="1:52" ht="49.5" customHeight="1">
      <c r="B43" s="742" t="str">
        <f>"(s) Attachment 18 :"</f>
        <v>(s) Attachment 18 :</v>
      </c>
      <c r="C43" s="742"/>
      <c r="D43" s="317" t="s">
        <v>508</v>
      </c>
      <c r="E43" s="317"/>
      <c r="F43" s="317"/>
      <c r="G43" s="78"/>
      <c r="H43" s="78"/>
      <c r="AB43" s="250"/>
      <c r="AC43" s="251"/>
      <c r="AQ43" s="157"/>
      <c r="AR43" s="157"/>
      <c r="AS43" s="157"/>
      <c r="AT43" s="157"/>
      <c r="AU43" s="157"/>
      <c r="AV43" s="157"/>
      <c r="AW43" s="157"/>
      <c r="AX43" s="157"/>
      <c r="AY43" s="157"/>
      <c r="AZ43" s="157"/>
    </row>
    <row r="44" spans="1:52" ht="44.25" customHeight="1">
      <c r="B44" s="742" t="str">
        <f>"(t) Attachment 19 :"</f>
        <v>(t) Attachment 19 :</v>
      </c>
      <c r="C44" s="742"/>
      <c r="D44" s="920" t="s">
        <v>290</v>
      </c>
      <c r="E44" s="920"/>
      <c r="F44" s="920"/>
      <c r="G44" s="78"/>
      <c r="H44" s="78"/>
      <c r="AB44" s="250"/>
      <c r="AC44" s="251"/>
      <c r="AQ44" s="157"/>
      <c r="AR44" s="157"/>
      <c r="AS44" s="157"/>
      <c r="AT44" s="157"/>
      <c r="AU44" s="157"/>
      <c r="AV44" s="157"/>
      <c r="AW44" s="157"/>
      <c r="AX44" s="157"/>
      <c r="AY44" s="157"/>
      <c r="AZ44" s="157"/>
    </row>
    <row r="45" spans="1:52" ht="43.5" customHeight="1">
      <c r="B45" s="742" t="str">
        <f>"(u) Attachment 20 :"</f>
        <v>(u) Attachment 20 :</v>
      </c>
      <c r="C45" s="742"/>
      <c r="D45" s="742" t="s">
        <v>535</v>
      </c>
      <c r="E45" s="742"/>
      <c r="F45" s="742"/>
      <c r="G45" s="78"/>
      <c r="H45" s="78"/>
      <c r="AB45" s="250"/>
      <c r="AC45" s="251"/>
      <c r="AQ45" s="157"/>
      <c r="AR45" s="157"/>
      <c r="AS45" s="157"/>
      <c r="AT45" s="157"/>
      <c r="AU45" s="157"/>
      <c r="AV45" s="157"/>
      <c r="AW45" s="157"/>
      <c r="AX45" s="157"/>
      <c r="AY45" s="157"/>
      <c r="AZ45" s="157"/>
    </row>
    <row r="46" spans="1:52" ht="43.5" customHeight="1">
      <c r="B46" s="742" t="s">
        <v>625</v>
      </c>
      <c r="C46" s="742"/>
      <c r="D46" s="742" t="s">
        <v>726</v>
      </c>
      <c r="E46" s="742"/>
      <c r="F46" s="742"/>
      <c r="G46" s="78"/>
      <c r="H46" s="78"/>
      <c r="AB46" s="250"/>
      <c r="AC46" s="251"/>
      <c r="AQ46" s="157"/>
      <c r="AR46" s="157"/>
      <c r="AS46" s="157"/>
      <c r="AT46" s="157"/>
      <c r="AU46" s="157"/>
      <c r="AV46" s="157"/>
      <c r="AW46" s="157"/>
      <c r="AX46" s="157"/>
      <c r="AY46" s="157"/>
      <c r="AZ46" s="157"/>
    </row>
    <row r="47" spans="1:52" ht="88.5" customHeight="1">
      <c r="B47" s="742" t="s">
        <v>720</v>
      </c>
      <c r="C47" s="742"/>
      <c r="D47" s="742" t="s">
        <v>727</v>
      </c>
      <c r="E47" s="742"/>
      <c r="F47" s="742"/>
      <c r="G47" s="78"/>
      <c r="H47" s="78"/>
      <c r="AB47" s="250"/>
      <c r="AC47" s="251"/>
      <c r="AQ47" s="157"/>
      <c r="AR47" s="157"/>
      <c r="AS47" s="157"/>
      <c r="AT47" s="157"/>
      <c r="AU47" s="157"/>
      <c r="AV47" s="157"/>
      <c r="AW47" s="157"/>
      <c r="AX47" s="157"/>
      <c r="AY47" s="157"/>
      <c r="AZ47" s="157"/>
    </row>
    <row r="48" spans="1:52" ht="51" customHeight="1">
      <c r="B48" s="742" t="s">
        <v>638</v>
      </c>
      <c r="C48" s="742"/>
      <c r="D48" s="742" t="s">
        <v>639</v>
      </c>
      <c r="E48" s="742"/>
      <c r="F48" s="742"/>
      <c r="G48" s="78"/>
      <c r="H48" s="78"/>
      <c r="AB48" s="250"/>
      <c r="AC48" s="251"/>
      <c r="AQ48" s="157"/>
      <c r="AR48" s="157"/>
      <c r="AS48" s="157"/>
      <c r="AT48" s="157"/>
      <c r="AU48" s="157"/>
      <c r="AV48" s="157"/>
      <c r="AW48" s="157"/>
      <c r="AX48" s="157"/>
      <c r="AY48" s="157"/>
      <c r="AZ48" s="157"/>
    </row>
    <row r="49" spans="1:52" ht="51" customHeight="1">
      <c r="B49" s="742" t="s">
        <v>718</v>
      </c>
      <c r="C49" s="742"/>
      <c r="D49" s="742" t="s">
        <v>719</v>
      </c>
      <c r="E49" s="742"/>
      <c r="F49" s="742"/>
      <c r="G49" s="78"/>
      <c r="H49" s="78"/>
      <c r="AB49" s="250"/>
      <c r="AC49" s="251"/>
      <c r="AQ49" s="157"/>
      <c r="AR49" s="157"/>
      <c r="AS49" s="157"/>
      <c r="AT49" s="157"/>
      <c r="AU49" s="157"/>
      <c r="AV49" s="157"/>
      <c r="AW49" s="157"/>
      <c r="AX49" s="157"/>
      <c r="AY49" s="157"/>
      <c r="AZ49" s="157"/>
    </row>
    <row r="50" spans="1:52" ht="43.5" customHeight="1">
      <c r="B50" s="56" t="s">
        <v>723</v>
      </c>
      <c r="C50" s="13"/>
      <c r="D50" s="742" t="s">
        <v>721</v>
      </c>
      <c r="E50" s="742"/>
      <c r="F50" s="742"/>
      <c r="G50" s="78"/>
      <c r="H50" s="78"/>
      <c r="AB50" s="250"/>
      <c r="AC50" s="251"/>
      <c r="AQ50" s="157"/>
      <c r="AR50" s="157"/>
      <c r="AS50" s="157"/>
      <c r="AT50" s="157"/>
      <c r="AU50" s="157"/>
      <c r="AV50" s="157"/>
      <c r="AW50" s="157"/>
      <c r="AX50" s="157"/>
      <c r="AY50" s="157"/>
      <c r="AZ50" s="157"/>
    </row>
    <row r="51" spans="1:52" ht="45" customHeight="1">
      <c r="B51" s="56" t="s">
        <v>724</v>
      </c>
      <c r="C51" s="57"/>
      <c r="D51" s="742" t="s">
        <v>722</v>
      </c>
      <c r="E51" s="742"/>
      <c r="F51" s="742"/>
      <c r="G51" s="78"/>
      <c r="H51" s="78"/>
      <c r="AB51" s="250"/>
      <c r="AC51" s="251"/>
      <c r="AQ51" s="157"/>
      <c r="AR51" s="157"/>
      <c r="AS51" s="157"/>
      <c r="AT51" s="157"/>
      <c r="AU51" s="157"/>
      <c r="AV51" s="157"/>
      <c r="AW51" s="157"/>
      <c r="AX51" s="157"/>
      <c r="AY51" s="157"/>
      <c r="AZ51" s="157"/>
    </row>
    <row r="52" spans="1:52" ht="41.25" customHeight="1">
      <c r="B52" s="56" t="s">
        <v>744</v>
      </c>
      <c r="C52" s="57"/>
      <c r="D52" s="742" t="s">
        <v>725</v>
      </c>
      <c r="E52" s="742"/>
      <c r="F52" s="742"/>
      <c r="G52" s="78"/>
      <c r="H52" s="78"/>
      <c r="AB52" s="250"/>
      <c r="AC52" s="251"/>
      <c r="AQ52" s="157"/>
      <c r="AR52" s="157"/>
      <c r="AS52" s="157"/>
      <c r="AT52" s="157"/>
      <c r="AU52" s="157"/>
      <c r="AV52" s="157"/>
      <c r="AW52" s="157"/>
      <c r="AX52" s="157"/>
      <c r="AY52" s="157"/>
      <c r="AZ52" s="157"/>
    </row>
    <row r="53" spans="1:52" ht="66" customHeight="1">
      <c r="A53" s="76">
        <v>3</v>
      </c>
      <c r="B53" s="925" t="s">
        <v>65</v>
      </c>
      <c r="C53" s="925"/>
      <c r="D53" s="925"/>
      <c r="E53" s="925"/>
      <c r="F53" s="925"/>
      <c r="G53" s="80"/>
      <c r="H53" s="80"/>
      <c r="AB53" s="250"/>
      <c r="AC53" s="251"/>
      <c r="AQ53" s="157"/>
      <c r="AR53" s="157"/>
      <c r="AS53" s="157"/>
      <c r="AT53" s="157"/>
      <c r="AU53" s="157"/>
      <c r="AV53" s="157"/>
      <c r="AW53" s="157"/>
      <c r="AX53" s="157"/>
      <c r="AY53" s="157"/>
      <c r="AZ53" s="157"/>
    </row>
    <row r="54" spans="1:52" ht="83.25" customHeight="1">
      <c r="A54" s="76">
        <v>3.1</v>
      </c>
      <c r="B54" s="925" t="s">
        <v>334</v>
      </c>
      <c r="C54" s="925"/>
      <c r="D54" s="925"/>
      <c r="E54" s="925"/>
      <c r="F54" s="925"/>
      <c r="G54" s="80"/>
      <c r="H54" s="80"/>
      <c r="AB54" s="250"/>
      <c r="AC54" s="251"/>
      <c r="AQ54" s="157"/>
      <c r="AR54" s="157"/>
      <c r="AS54" s="157"/>
      <c r="AT54" s="157"/>
      <c r="AU54" s="157"/>
      <c r="AV54" s="157"/>
      <c r="AW54" s="157"/>
      <c r="AX54" s="157"/>
      <c r="AY54" s="157"/>
      <c r="AZ54" s="157"/>
    </row>
    <row r="55" spans="1:52" ht="84" customHeight="1">
      <c r="A55" s="76">
        <v>3.2</v>
      </c>
      <c r="B55" s="925" t="s">
        <v>335</v>
      </c>
      <c r="C55" s="925"/>
      <c r="D55" s="925"/>
      <c r="E55" s="925"/>
      <c r="F55" s="925"/>
      <c r="G55" s="80"/>
      <c r="H55" s="80"/>
      <c r="AB55" s="250"/>
      <c r="AC55" s="251"/>
      <c r="AQ55" s="157"/>
      <c r="AR55" s="157"/>
      <c r="AS55" s="157"/>
      <c r="AT55" s="157"/>
      <c r="AU55" s="157"/>
      <c r="AV55" s="157"/>
      <c r="AW55" s="157"/>
      <c r="AX55" s="157"/>
      <c r="AY55" s="157"/>
      <c r="AZ55" s="157"/>
    </row>
    <row r="56" spans="1:52" s="12" customFormat="1" ht="92.25" customHeight="1">
      <c r="A56" s="76">
        <v>4</v>
      </c>
      <c r="B56" s="925" t="s">
        <v>476</v>
      </c>
      <c r="C56" s="925"/>
      <c r="D56" s="925"/>
      <c r="E56" s="925"/>
      <c r="F56" s="925"/>
      <c r="G56" s="80"/>
      <c r="H56" s="80"/>
      <c r="I56" s="50"/>
      <c r="J56" s="50"/>
      <c r="K56" s="245"/>
      <c r="L56" s="245"/>
      <c r="M56" s="245"/>
      <c r="N56" s="245"/>
      <c r="O56" s="245"/>
      <c r="P56" s="245"/>
      <c r="Q56" s="245"/>
      <c r="R56" s="245"/>
      <c r="S56" s="245"/>
      <c r="T56" s="245"/>
      <c r="U56" s="245"/>
      <c r="V56" s="245"/>
      <c r="W56" s="245"/>
      <c r="X56" s="245"/>
      <c r="Y56" s="245"/>
      <c r="Z56" s="245"/>
      <c r="AA56" s="50"/>
      <c r="AB56" s="250"/>
      <c r="AC56" s="251"/>
      <c r="AD56" s="247"/>
      <c r="AE56" s="247"/>
      <c r="AF56" s="50"/>
      <c r="AG56" s="50"/>
      <c r="AH56" s="50"/>
      <c r="AI56" s="50"/>
      <c r="AJ56" s="50"/>
      <c r="AK56" s="50"/>
      <c r="AL56" s="50"/>
      <c r="AM56" s="50"/>
      <c r="AN56" s="50"/>
      <c r="AO56" s="50"/>
      <c r="AP56" s="50"/>
      <c r="AQ56" s="154"/>
      <c r="AR56" s="154"/>
      <c r="AS56" s="154"/>
      <c r="AT56" s="154"/>
      <c r="AU56" s="154"/>
      <c r="AV56" s="154"/>
      <c r="AW56" s="154"/>
      <c r="AX56" s="154"/>
      <c r="AY56" s="154"/>
      <c r="AZ56" s="154"/>
    </row>
    <row r="57" spans="1:52" ht="68.25" customHeight="1">
      <c r="A57" s="76">
        <v>4.0999999999999996</v>
      </c>
      <c r="B57" s="925" t="s">
        <v>525</v>
      </c>
      <c r="C57" s="925"/>
      <c r="D57" s="925"/>
      <c r="E57" s="925"/>
      <c r="F57" s="925"/>
      <c r="G57" s="80"/>
      <c r="H57" s="80"/>
      <c r="AB57" s="250"/>
      <c r="AC57" s="251"/>
      <c r="AQ57" s="157"/>
      <c r="AR57" s="157"/>
      <c r="AS57" s="157"/>
      <c r="AT57" s="157"/>
      <c r="AU57" s="157"/>
      <c r="AV57" s="157"/>
      <c r="AW57" s="157"/>
      <c r="AX57" s="157"/>
      <c r="AY57" s="157"/>
      <c r="AZ57" s="157"/>
    </row>
    <row r="58" spans="1:52" ht="104.25" customHeight="1">
      <c r="A58" s="76">
        <v>4.2</v>
      </c>
      <c r="B58" s="925" t="s">
        <v>526</v>
      </c>
      <c r="C58" s="925"/>
      <c r="D58" s="925"/>
      <c r="E58" s="925"/>
      <c r="F58" s="925"/>
      <c r="G58" s="80"/>
      <c r="H58" s="80"/>
      <c r="AB58" s="250"/>
      <c r="AC58" s="251"/>
      <c r="AQ58" s="157"/>
      <c r="AR58" s="157"/>
      <c r="AS58" s="157"/>
      <c r="AT58" s="157"/>
      <c r="AU58" s="157"/>
      <c r="AV58" s="157"/>
      <c r="AW58" s="157"/>
      <c r="AX58" s="157"/>
      <c r="AY58" s="157"/>
      <c r="AZ58" s="157"/>
    </row>
    <row r="59" spans="1:52" ht="21" customHeight="1">
      <c r="A59" s="76"/>
      <c r="B59" s="945"/>
      <c r="C59" s="945"/>
      <c r="D59" s="945"/>
      <c r="E59" s="945"/>
      <c r="F59" s="945"/>
      <c r="G59" s="80"/>
      <c r="H59" s="80"/>
      <c r="AB59" s="250"/>
      <c r="AC59" s="251"/>
      <c r="AQ59" s="157"/>
      <c r="AR59" s="157"/>
      <c r="AS59" s="157"/>
      <c r="AT59" s="157"/>
      <c r="AU59" s="157"/>
      <c r="AV59" s="157"/>
      <c r="AW59" s="157"/>
      <c r="AX59" s="157"/>
      <c r="AY59" s="157"/>
      <c r="AZ59" s="157"/>
    </row>
    <row r="60" spans="1:52" ht="59.25" customHeight="1">
      <c r="A60" s="76">
        <v>4.3</v>
      </c>
      <c r="B60" s="925" t="s">
        <v>527</v>
      </c>
      <c r="C60" s="925"/>
      <c r="D60" s="925"/>
      <c r="E60" s="925"/>
      <c r="F60" s="925"/>
      <c r="G60" s="80"/>
      <c r="H60" s="80"/>
      <c r="AB60" s="250"/>
      <c r="AC60" s="251"/>
      <c r="AQ60" s="157"/>
      <c r="AR60" s="157"/>
      <c r="AS60" s="157"/>
      <c r="AT60" s="157"/>
      <c r="AU60" s="157"/>
      <c r="AV60" s="157"/>
      <c r="AW60" s="157"/>
      <c r="AX60" s="157"/>
      <c r="AY60" s="157"/>
      <c r="AZ60" s="157"/>
    </row>
    <row r="61" spans="1:52" ht="14.25" customHeight="1">
      <c r="A61" s="76"/>
      <c r="B61" s="925"/>
      <c r="C61" s="925"/>
      <c r="D61" s="925"/>
      <c r="E61" s="925"/>
      <c r="F61" s="925"/>
      <c r="G61" s="80"/>
      <c r="H61" s="80"/>
      <c r="AB61" s="250"/>
      <c r="AC61" s="251"/>
      <c r="AQ61" s="157"/>
      <c r="AR61" s="157"/>
      <c r="AS61" s="157"/>
      <c r="AT61" s="157"/>
      <c r="AU61" s="157"/>
      <c r="AV61" s="157"/>
      <c r="AW61" s="157"/>
      <c r="AX61" s="157"/>
      <c r="AY61" s="157"/>
      <c r="AZ61" s="157"/>
    </row>
    <row r="62" spans="1:52" ht="21" customHeight="1">
      <c r="A62" s="51">
        <v>5</v>
      </c>
      <c r="B62" s="934" t="s">
        <v>66</v>
      </c>
      <c r="C62" s="934"/>
      <c r="D62" s="934"/>
      <c r="E62" s="934"/>
      <c r="F62" s="934"/>
      <c r="G62" s="75"/>
      <c r="H62" s="75"/>
      <c r="AB62" s="250"/>
      <c r="AC62" s="251"/>
      <c r="AQ62" s="157"/>
      <c r="AR62" s="157"/>
      <c r="AS62" s="157"/>
      <c r="AT62" s="157"/>
      <c r="AU62" s="157"/>
      <c r="AV62" s="157"/>
      <c r="AW62" s="157"/>
      <c r="AX62" s="157"/>
      <c r="AY62" s="157"/>
      <c r="AZ62" s="157"/>
    </row>
    <row r="63" spans="1:52" s="12" customFormat="1" ht="223.5" customHeight="1">
      <c r="A63" s="76">
        <v>5.0999999999999996</v>
      </c>
      <c r="B63" s="925" t="s">
        <v>528</v>
      </c>
      <c r="C63" s="925"/>
      <c r="D63" s="925"/>
      <c r="E63" s="925"/>
      <c r="F63" s="925"/>
      <c r="G63" s="80"/>
      <c r="H63" s="80"/>
      <c r="I63" s="50"/>
      <c r="J63" s="50"/>
      <c r="K63" s="245"/>
      <c r="L63" s="245"/>
      <c r="M63" s="245"/>
      <c r="N63" s="245"/>
      <c r="O63" s="245"/>
      <c r="P63" s="245"/>
      <c r="Q63" s="245"/>
      <c r="R63" s="245"/>
      <c r="S63" s="245"/>
      <c r="T63" s="245"/>
      <c r="U63" s="245"/>
      <c r="V63" s="245"/>
      <c r="W63" s="245"/>
      <c r="X63" s="245"/>
      <c r="Y63" s="245"/>
      <c r="Z63" s="245"/>
      <c r="AA63" s="50"/>
      <c r="AB63" s="250"/>
      <c r="AC63" s="251"/>
      <c r="AD63" s="247"/>
      <c r="AE63" s="247"/>
      <c r="AF63" s="50"/>
      <c r="AG63" s="50"/>
      <c r="AH63" s="50"/>
      <c r="AI63" s="50"/>
      <c r="AJ63" s="50"/>
      <c r="AK63" s="50"/>
      <c r="AL63" s="50"/>
      <c r="AM63" s="50"/>
      <c r="AN63" s="50"/>
      <c r="AO63" s="50"/>
      <c r="AP63" s="50"/>
      <c r="AQ63" s="154"/>
      <c r="AR63" s="154"/>
      <c r="AS63" s="154"/>
      <c r="AT63" s="154"/>
      <c r="AU63" s="154"/>
      <c r="AV63" s="154"/>
      <c r="AW63" s="154"/>
      <c r="AX63" s="154"/>
      <c r="AY63" s="154"/>
      <c r="AZ63" s="154"/>
    </row>
    <row r="64" spans="1:52" s="12" customFormat="1" ht="33" customHeight="1">
      <c r="A64" s="76">
        <v>6</v>
      </c>
      <c r="B64" s="925" t="s">
        <v>67</v>
      </c>
      <c r="C64" s="925"/>
      <c r="D64" s="925"/>
      <c r="E64" s="925"/>
      <c r="F64" s="925"/>
      <c r="G64" s="80"/>
      <c r="H64" s="80"/>
      <c r="I64" s="50"/>
      <c r="J64" s="50"/>
      <c r="K64" s="245"/>
      <c r="L64" s="245"/>
      <c r="M64" s="245"/>
      <c r="N64" s="245"/>
      <c r="O64" s="245"/>
      <c r="P64" s="245"/>
      <c r="Q64" s="245"/>
      <c r="R64" s="245"/>
      <c r="S64" s="245"/>
      <c r="T64" s="245"/>
      <c r="U64" s="245"/>
      <c r="V64" s="245"/>
      <c r="W64" s="245"/>
      <c r="X64" s="245"/>
      <c r="Y64" s="245"/>
      <c r="Z64" s="245"/>
      <c r="AA64" s="50"/>
      <c r="AB64" s="250"/>
      <c r="AC64" s="251"/>
      <c r="AD64" s="247"/>
      <c r="AE64" s="247"/>
      <c r="AF64" s="50"/>
      <c r="AG64" s="50"/>
      <c r="AH64" s="50"/>
      <c r="AI64" s="50"/>
      <c r="AJ64" s="50"/>
      <c r="AK64" s="50"/>
      <c r="AL64" s="50"/>
      <c r="AM64" s="50"/>
      <c r="AN64" s="50"/>
      <c r="AO64" s="50"/>
      <c r="AP64" s="50"/>
      <c r="AQ64" s="154"/>
      <c r="AR64" s="154"/>
      <c r="AS64" s="154"/>
      <c r="AT64" s="154"/>
      <c r="AU64" s="154"/>
      <c r="AV64" s="154"/>
      <c r="AW64" s="154"/>
      <c r="AX64" s="154"/>
      <c r="AY64" s="154"/>
      <c r="AZ64" s="154"/>
    </row>
    <row r="65" spans="1:52" s="12" customFormat="1" ht="26.1" customHeight="1">
      <c r="A65" s="51"/>
      <c r="B65" s="534" t="s">
        <v>361</v>
      </c>
      <c r="C65" s="533" t="s">
        <v>68</v>
      </c>
      <c r="D65" s="17"/>
      <c r="E65" s="71" t="s">
        <v>69</v>
      </c>
      <c r="G65" s="535"/>
      <c r="H65" s="535"/>
      <c r="I65" s="88"/>
      <c r="J65" s="88"/>
      <c r="K65" s="535"/>
      <c r="L65" s="535"/>
      <c r="M65" s="535"/>
      <c r="N65" s="535"/>
      <c r="O65" s="535"/>
      <c r="P65" s="535"/>
      <c r="Q65" s="535"/>
      <c r="R65" s="535"/>
      <c r="S65" s="535"/>
      <c r="T65" s="535"/>
      <c r="U65" s="535"/>
      <c r="V65" s="535"/>
      <c r="W65" s="535"/>
      <c r="X65" s="535"/>
      <c r="Y65" s="535"/>
      <c r="Z65" s="535"/>
      <c r="AA65" s="88"/>
      <c r="AB65" s="53"/>
      <c r="AC65" s="251"/>
      <c r="AD65" s="536"/>
      <c r="AE65" s="536"/>
      <c r="AF65" s="88"/>
      <c r="AG65" s="88"/>
      <c r="AH65" s="88"/>
      <c r="AI65" s="88"/>
      <c r="AJ65" s="88"/>
      <c r="AK65" s="88"/>
      <c r="AL65" s="88"/>
      <c r="AM65" s="88"/>
      <c r="AN65" s="88"/>
      <c r="AO65" s="88"/>
      <c r="AP65" s="88"/>
      <c r="AQ65" s="154"/>
      <c r="AR65" s="154"/>
      <c r="AS65" s="154"/>
      <c r="AT65" s="154"/>
      <c r="AU65" s="154"/>
      <c r="AV65" s="154"/>
      <c r="AW65" s="154"/>
      <c r="AX65" s="154"/>
      <c r="AY65" s="154"/>
      <c r="AZ65" s="154"/>
    </row>
    <row r="66" spans="1:52" s="12" customFormat="1" ht="26.1" customHeight="1">
      <c r="A66" s="51"/>
      <c r="B66" s="534" t="s">
        <v>362</v>
      </c>
      <c r="C66" s="533" t="s">
        <v>70</v>
      </c>
      <c r="D66" s="17"/>
      <c r="E66" s="71" t="s">
        <v>71</v>
      </c>
      <c r="G66" s="535"/>
      <c r="H66" s="535"/>
      <c r="I66" s="88"/>
      <c r="J66" s="88"/>
      <c r="K66" s="535"/>
      <c r="L66" s="535"/>
      <c r="M66" s="535"/>
      <c r="N66" s="535"/>
      <c r="O66" s="535"/>
      <c r="P66" s="535"/>
      <c r="Q66" s="535"/>
      <c r="R66" s="535"/>
      <c r="S66" s="535"/>
      <c r="T66" s="535"/>
      <c r="U66" s="535"/>
      <c r="V66" s="535"/>
      <c r="W66" s="535"/>
      <c r="X66" s="535"/>
      <c r="Y66" s="535"/>
      <c r="Z66" s="535"/>
      <c r="AA66" s="88"/>
      <c r="AB66" s="54"/>
      <c r="AC66" s="251"/>
      <c r="AD66" s="536"/>
      <c r="AE66" s="536"/>
      <c r="AF66" s="88"/>
      <c r="AG66" s="88"/>
      <c r="AH66" s="88"/>
      <c r="AI66" s="88"/>
      <c r="AJ66" s="88"/>
      <c r="AK66" s="88"/>
      <c r="AL66" s="88"/>
      <c r="AM66" s="88"/>
      <c r="AN66" s="88"/>
      <c r="AO66" s="88"/>
      <c r="AP66" s="88"/>
      <c r="AQ66" s="154"/>
      <c r="AR66" s="154"/>
      <c r="AS66" s="154"/>
      <c r="AT66" s="154"/>
      <c r="AU66" s="154"/>
      <c r="AV66" s="154"/>
      <c r="AW66" s="154"/>
      <c r="AX66" s="154"/>
      <c r="AY66" s="154"/>
      <c r="AZ66" s="154"/>
    </row>
    <row r="67" spans="1:52" s="12" customFormat="1" ht="26.1" customHeight="1">
      <c r="A67" s="51"/>
      <c r="B67" s="534" t="s">
        <v>363</v>
      </c>
      <c r="C67" s="533" t="s">
        <v>73</v>
      </c>
      <c r="D67" s="17"/>
      <c r="E67" s="71" t="s">
        <v>74</v>
      </c>
      <c r="G67" s="535"/>
      <c r="H67" s="535"/>
      <c r="I67" s="88"/>
      <c r="J67" s="88"/>
      <c r="K67" s="535"/>
      <c r="L67" s="535"/>
      <c r="M67" s="535"/>
      <c r="N67" s="535"/>
      <c r="O67" s="535"/>
      <c r="P67" s="535"/>
      <c r="Q67" s="535"/>
      <c r="R67" s="535"/>
      <c r="S67" s="535"/>
      <c r="T67" s="535"/>
      <c r="U67" s="535"/>
      <c r="V67" s="535"/>
      <c r="W67" s="535"/>
      <c r="X67" s="535"/>
      <c r="Y67" s="535"/>
      <c r="Z67" s="535"/>
      <c r="AA67" s="88"/>
      <c r="AB67" s="54"/>
      <c r="AC67" s="251"/>
      <c r="AD67" s="536"/>
      <c r="AE67" s="536"/>
      <c r="AF67" s="88"/>
      <c r="AG67" s="88"/>
      <c r="AH67" s="88"/>
      <c r="AI67" s="88"/>
      <c r="AJ67" s="88"/>
      <c r="AK67" s="88"/>
      <c r="AL67" s="88"/>
      <c r="AM67" s="88"/>
      <c r="AN67" s="88"/>
      <c r="AO67" s="88"/>
      <c r="AP67" s="88"/>
      <c r="AQ67" s="154"/>
      <c r="AR67" s="154"/>
      <c r="AS67" s="154"/>
      <c r="AT67" s="154"/>
      <c r="AU67" s="154"/>
      <c r="AV67" s="154"/>
      <c r="AW67" s="154"/>
      <c r="AX67" s="154"/>
      <c r="AY67" s="154"/>
      <c r="AZ67" s="154"/>
    </row>
    <row r="68" spans="1:52" s="12" customFormat="1" ht="26.1" customHeight="1">
      <c r="A68" s="51"/>
      <c r="B68" s="534" t="s">
        <v>72</v>
      </c>
      <c r="C68" s="533" t="s">
        <v>76</v>
      </c>
      <c r="D68" s="17"/>
      <c r="E68" s="71" t="s">
        <v>77</v>
      </c>
      <c r="G68" s="535"/>
      <c r="H68" s="535"/>
      <c r="I68" s="88"/>
      <c r="J68" s="87"/>
      <c r="K68" s="537"/>
      <c r="L68" s="537"/>
      <c r="M68" s="537"/>
      <c r="N68" s="537"/>
      <c r="O68" s="537"/>
      <c r="P68" s="537"/>
      <c r="Q68" s="537"/>
      <c r="R68" s="537"/>
      <c r="S68" s="537"/>
      <c r="T68" s="537"/>
      <c r="U68" s="537"/>
      <c r="V68" s="537"/>
      <c r="W68" s="537"/>
      <c r="X68" s="537"/>
      <c r="Y68" s="537"/>
      <c r="Z68" s="537"/>
      <c r="AA68" s="87"/>
      <c r="AB68" s="54"/>
      <c r="AC68" s="251"/>
      <c r="AD68" s="536"/>
      <c r="AE68" s="536"/>
      <c r="AF68" s="88"/>
      <c r="AG68" s="88"/>
      <c r="AH68" s="88"/>
      <c r="AI68" s="88"/>
      <c r="AJ68" s="88"/>
      <c r="AK68" s="88"/>
      <c r="AL68" s="88"/>
      <c r="AM68" s="88"/>
      <c r="AN68" s="88"/>
      <c r="AO68" s="88"/>
      <c r="AP68" s="88"/>
      <c r="AQ68" s="154"/>
      <c r="AR68" s="154"/>
      <c r="AS68" s="154"/>
      <c r="AT68" s="154"/>
      <c r="AU68" s="154"/>
      <c r="AV68" s="154"/>
      <c r="AW68" s="154"/>
      <c r="AX68" s="154"/>
      <c r="AY68" s="154"/>
      <c r="AZ68" s="154"/>
    </row>
    <row r="69" spans="1:52" s="12" customFormat="1" ht="26.1" customHeight="1">
      <c r="A69" s="51"/>
      <c r="B69" s="534" t="s">
        <v>75</v>
      </c>
      <c r="C69" s="533" t="s">
        <v>79</v>
      </c>
      <c r="D69" s="17"/>
      <c r="E69" s="71" t="s">
        <v>81</v>
      </c>
      <c r="G69" s="535"/>
      <c r="H69" s="535"/>
      <c r="I69" s="88"/>
      <c r="J69" s="88"/>
      <c r="K69" s="535"/>
      <c r="L69" s="535"/>
      <c r="M69" s="535"/>
      <c r="N69" s="535"/>
      <c r="O69" s="535"/>
      <c r="P69" s="535"/>
      <c r="Q69" s="535"/>
      <c r="R69" s="535"/>
      <c r="S69" s="535"/>
      <c r="T69" s="535"/>
      <c r="U69" s="535"/>
      <c r="V69" s="535"/>
      <c r="W69" s="535"/>
      <c r="X69" s="535"/>
      <c r="Y69" s="535"/>
      <c r="Z69" s="535"/>
      <c r="AA69" s="88"/>
      <c r="AB69" s="54"/>
      <c r="AC69" s="251"/>
      <c r="AD69" s="536"/>
      <c r="AE69" s="536"/>
      <c r="AF69" s="88"/>
      <c r="AG69" s="88"/>
      <c r="AH69" s="88"/>
      <c r="AI69" s="88"/>
      <c r="AJ69" s="88"/>
      <c r="AK69" s="88"/>
      <c r="AL69" s="88"/>
      <c r="AM69" s="88"/>
      <c r="AN69" s="88"/>
      <c r="AO69" s="88"/>
      <c r="AP69" s="88"/>
      <c r="AQ69" s="154"/>
      <c r="AR69" s="154"/>
      <c r="AS69" s="154"/>
      <c r="AT69" s="154"/>
      <c r="AU69" s="154"/>
      <c r="AV69" s="154"/>
      <c r="AW69" s="154"/>
      <c r="AX69" s="154"/>
      <c r="AY69" s="154"/>
      <c r="AZ69" s="154"/>
    </row>
    <row r="70" spans="1:52" s="12" customFormat="1" ht="26.1" customHeight="1">
      <c r="A70" s="51"/>
      <c r="B70" s="534" t="s">
        <v>78</v>
      </c>
      <c r="C70" s="533" t="s">
        <v>83</v>
      </c>
      <c r="D70" s="17"/>
      <c r="E70" s="71" t="s">
        <v>84</v>
      </c>
      <c r="G70" s="535"/>
      <c r="H70" s="535"/>
      <c r="I70" s="88"/>
      <c r="J70" s="88"/>
      <c r="K70" s="535"/>
      <c r="L70" s="535"/>
      <c r="M70" s="535"/>
      <c r="N70" s="535"/>
      <c r="O70" s="535"/>
      <c r="P70" s="535"/>
      <c r="Q70" s="535"/>
      <c r="R70" s="535"/>
      <c r="S70" s="535"/>
      <c r="T70" s="535"/>
      <c r="U70" s="535"/>
      <c r="V70" s="535"/>
      <c r="W70" s="535"/>
      <c r="X70" s="535"/>
      <c r="Y70" s="535"/>
      <c r="Z70" s="535"/>
      <c r="AA70" s="88"/>
      <c r="AB70" s="54"/>
      <c r="AC70" s="251"/>
      <c r="AD70" s="536"/>
      <c r="AE70" s="536"/>
      <c r="AF70" s="88"/>
      <c r="AG70" s="88"/>
      <c r="AH70" s="88"/>
      <c r="AI70" s="88"/>
      <c r="AJ70" s="88"/>
      <c r="AK70" s="88"/>
      <c r="AL70" s="88"/>
      <c r="AM70" s="88"/>
      <c r="AN70" s="88"/>
      <c r="AO70" s="88"/>
      <c r="AP70" s="88"/>
      <c r="AQ70" s="154"/>
      <c r="AR70" s="154"/>
      <c r="AS70" s="154"/>
      <c r="AT70" s="154"/>
      <c r="AU70" s="154"/>
      <c r="AV70" s="154"/>
      <c r="AW70" s="154"/>
      <c r="AX70" s="154"/>
      <c r="AY70" s="154"/>
      <c r="AZ70" s="154"/>
    </row>
    <row r="71" spans="1:52" ht="26.1" customHeight="1">
      <c r="A71" s="51"/>
      <c r="B71" s="534" t="s">
        <v>82</v>
      </c>
      <c r="C71" s="533" t="s">
        <v>86</v>
      </c>
      <c r="E71" s="71" t="s">
        <v>87</v>
      </c>
      <c r="F71" s="12"/>
      <c r="G71" s="537"/>
      <c r="H71" s="537"/>
      <c r="I71" s="88"/>
      <c r="J71" s="87"/>
      <c r="K71" s="537"/>
      <c r="L71" s="537"/>
      <c r="M71" s="537"/>
      <c r="N71" s="537"/>
      <c r="O71" s="537"/>
      <c r="P71" s="537"/>
      <c r="Q71" s="537"/>
      <c r="R71" s="537"/>
      <c r="S71" s="537"/>
      <c r="T71" s="537"/>
      <c r="U71" s="537"/>
      <c r="V71" s="537"/>
      <c r="W71" s="537"/>
      <c r="X71" s="537"/>
      <c r="Y71" s="537"/>
      <c r="Z71" s="537"/>
      <c r="AA71" s="87"/>
      <c r="AB71" s="54"/>
      <c r="AC71" s="251"/>
      <c r="AD71" s="538"/>
      <c r="AE71" s="538"/>
      <c r="AF71" s="87"/>
      <c r="AG71" s="87"/>
      <c r="AH71" s="87"/>
      <c r="AI71" s="87"/>
      <c r="AJ71" s="87"/>
      <c r="AK71" s="87"/>
      <c r="AL71" s="87"/>
      <c r="AM71" s="87"/>
      <c r="AN71" s="87"/>
      <c r="AO71" s="87"/>
      <c r="AP71" s="87"/>
      <c r="AQ71" s="157"/>
      <c r="AR71" s="157"/>
      <c r="AS71" s="157"/>
      <c r="AT71" s="157"/>
      <c r="AU71" s="157"/>
      <c r="AV71" s="157"/>
      <c r="AW71" s="157"/>
      <c r="AX71" s="157"/>
      <c r="AY71" s="157"/>
      <c r="AZ71" s="157"/>
    </row>
    <row r="72" spans="1:52" ht="26.1" customHeight="1">
      <c r="A72" s="51"/>
      <c r="B72" s="534" t="s">
        <v>85</v>
      </c>
      <c r="C72" s="533" t="s">
        <v>88</v>
      </c>
      <c r="E72" s="71" t="s">
        <v>89</v>
      </c>
      <c r="F72" s="12"/>
      <c r="G72" s="537"/>
      <c r="H72" s="537"/>
      <c r="I72" s="88"/>
      <c r="J72" s="87"/>
      <c r="K72" s="537"/>
      <c r="L72" s="537"/>
      <c r="M72" s="537"/>
      <c r="N72" s="537"/>
      <c r="O72" s="537"/>
      <c r="P72" s="537"/>
      <c r="Q72" s="537"/>
      <c r="R72" s="537"/>
      <c r="S72" s="537"/>
      <c r="T72" s="537"/>
      <c r="U72" s="537"/>
      <c r="V72" s="537"/>
      <c r="W72" s="537"/>
      <c r="X72" s="537"/>
      <c r="Y72" s="537"/>
      <c r="Z72" s="537"/>
      <c r="AA72" s="87"/>
      <c r="AB72" s="54"/>
      <c r="AC72" s="251"/>
      <c r="AD72" s="538"/>
      <c r="AE72" s="538"/>
      <c r="AF72" s="87"/>
      <c r="AG72" s="87"/>
      <c r="AH72" s="87"/>
      <c r="AI72" s="87"/>
      <c r="AJ72" s="87"/>
      <c r="AK72" s="87"/>
      <c r="AL72" s="87"/>
      <c r="AM72" s="87"/>
      <c r="AN72" s="87"/>
      <c r="AO72" s="87"/>
      <c r="AP72" s="87"/>
      <c r="AQ72" s="157"/>
      <c r="AR72" s="157"/>
      <c r="AS72" s="157"/>
      <c r="AT72" s="157"/>
      <c r="AU72" s="157"/>
      <c r="AV72" s="157"/>
      <c r="AW72" s="157"/>
      <c r="AX72" s="157"/>
      <c r="AY72" s="157"/>
      <c r="AZ72" s="157"/>
    </row>
    <row r="73" spans="1:52" ht="26.1" customHeight="1">
      <c r="A73" s="534"/>
      <c r="B73" s="534" t="s">
        <v>19</v>
      </c>
      <c r="C73" s="533" t="s">
        <v>91</v>
      </c>
      <c r="E73" s="71" t="s">
        <v>92</v>
      </c>
      <c r="F73" s="13"/>
      <c r="G73" s="537"/>
      <c r="H73" s="537"/>
      <c r="I73" s="88"/>
      <c r="J73" s="87"/>
      <c r="K73" s="537"/>
      <c r="L73" s="537"/>
      <c r="M73" s="537"/>
      <c r="N73" s="537"/>
      <c r="O73" s="537"/>
      <c r="P73" s="537"/>
      <c r="Q73" s="537"/>
      <c r="R73" s="537"/>
      <c r="S73" s="537"/>
      <c r="T73" s="537"/>
      <c r="U73" s="537"/>
      <c r="V73" s="537"/>
      <c r="W73" s="537"/>
      <c r="X73" s="537"/>
      <c r="Y73" s="537"/>
      <c r="Z73" s="537"/>
      <c r="AA73" s="87"/>
      <c r="AB73" s="54"/>
      <c r="AC73" s="251"/>
      <c r="AD73" s="538"/>
      <c r="AE73" s="538"/>
      <c r="AF73" s="87"/>
      <c r="AG73" s="87"/>
      <c r="AH73" s="87"/>
      <c r="AI73" s="87"/>
      <c r="AJ73" s="87"/>
      <c r="AK73" s="87"/>
      <c r="AL73" s="87"/>
      <c r="AM73" s="87"/>
      <c r="AN73" s="87"/>
      <c r="AO73" s="87"/>
      <c r="AP73" s="87"/>
      <c r="AQ73" s="157"/>
      <c r="AR73" s="157"/>
      <c r="AS73" s="157"/>
      <c r="AT73" s="157"/>
      <c r="AU73" s="157"/>
      <c r="AV73" s="157"/>
      <c r="AW73" s="157"/>
      <c r="AX73" s="157"/>
      <c r="AY73" s="157"/>
      <c r="AZ73" s="157"/>
    </row>
    <row r="74" spans="1:52" ht="26.1" customHeight="1">
      <c r="A74" s="534"/>
      <c r="B74" s="534" t="s">
        <v>90</v>
      </c>
      <c r="C74" s="533" t="s">
        <v>94</v>
      </c>
      <c r="E74" s="71" t="s">
        <v>95</v>
      </c>
      <c r="F74" s="13"/>
      <c r="G74" s="537"/>
      <c r="H74" s="537"/>
      <c r="I74" s="88"/>
      <c r="J74" s="87"/>
      <c r="K74" s="537"/>
      <c r="L74" s="537"/>
      <c r="M74" s="537"/>
      <c r="N74" s="537"/>
      <c r="O74" s="537"/>
      <c r="P74" s="537"/>
      <c r="Q74" s="537"/>
      <c r="R74" s="537"/>
      <c r="S74" s="537"/>
      <c r="T74" s="537"/>
      <c r="U74" s="537"/>
      <c r="V74" s="537"/>
      <c r="W74" s="537"/>
      <c r="X74" s="537"/>
      <c r="Y74" s="537"/>
      <c r="Z74" s="537"/>
      <c r="AA74" s="87"/>
      <c r="AB74" s="54"/>
      <c r="AC74" s="251"/>
      <c r="AD74" s="538"/>
      <c r="AE74" s="538"/>
      <c r="AF74" s="87"/>
      <c r="AG74" s="87"/>
      <c r="AH74" s="87"/>
      <c r="AI74" s="87"/>
      <c r="AJ74" s="87"/>
      <c r="AK74" s="87"/>
      <c r="AL74" s="87"/>
      <c r="AM74" s="87"/>
      <c r="AN74" s="87"/>
      <c r="AO74" s="87"/>
      <c r="AP74" s="87"/>
      <c r="AQ74" s="157"/>
      <c r="AR74" s="157"/>
      <c r="AS74" s="157"/>
      <c r="AT74" s="157"/>
      <c r="AU74" s="157"/>
      <c r="AV74" s="157"/>
      <c r="AW74" s="157"/>
      <c r="AX74" s="157"/>
      <c r="AY74" s="157"/>
      <c r="AZ74" s="157"/>
    </row>
    <row r="75" spans="1:52" ht="26.1" customHeight="1">
      <c r="A75" s="534"/>
      <c r="B75" s="534" t="s">
        <v>93</v>
      </c>
      <c r="C75" s="533" t="s">
        <v>97</v>
      </c>
      <c r="E75" s="71" t="s">
        <v>98</v>
      </c>
      <c r="F75" s="13"/>
      <c r="G75" s="537"/>
      <c r="H75" s="537"/>
      <c r="I75" s="88"/>
      <c r="J75" s="87"/>
      <c r="K75" s="537"/>
      <c r="L75" s="537"/>
      <c r="M75" s="537"/>
      <c r="N75" s="537"/>
      <c r="O75" s="537"/>
      <c r="P75" s="537"/>
      <c r="Q75" s="537"/>
      <c r="R75" s="537"/>
      <c r="S75" s="537"/>
      <c r="T75" s="537"/>
      <c r="U75" s="537"/>
      <c r="V75" s="537"/>
      <c r="W75" s="537"/>
      <c r="X75" s="537"/>
      <c r="Y75" s="537"/>
      <c r="Z75" s="537"/>
      <c r="AA75" s="87"/>
      <c r="AB75" s="54"/>
      <c r="AC75" s="251"/>
      <c r="AD75" s="538"/>
      <c r="AE75" s="538"/>
      <c r="AF75" s="87"/>
      <c r="AG75" s="87"/>
      <c r="AH75" s="87"/>
      <c r="AI75" s="87"/>
      <c r="AJ75" s="87"/>
      <c r="AK75" s="87"/>
      <c r="AL75" s="87"/>
      <c r="AM75" s="87"/>
      <c r="AN75" s="87"/>
      <c r="AO75" s="87"/>
      <c r="AP75" s="87"/>
      <c r="AQ75" s="157"/>
      <c r="AR75" s="157"/>
      <c r="AS75" s="157"/>
      <c r="AT75" s="157"/>
      <c r="AU75" s="157"/>
      <c r="AV75" s="157"/>
      <c r="AW75" s="157"/>
      <c r="AX75" s="157"/>
      <c r="AY75" s="157"/>
      <c r="AZ75" s="157"/>
    </row>
    <row r="76" spans="1:52" ht="41.25" customHeight="1">
      <c r="A76" s="534"/>
      <c r="B76" s="534" t="s">
        <v>96</v>
      </c>
      <c r="C76" s="742" t="s">
        <v>100</v>
      </c>
      <c r="D76" s="742"/>
      <c r="E76" s="81" t="s">
        <v>99</v>
      </c>
      <c r="F76" s="13"/>
      <c r="G76" s="537"/>
      <c r="H76" s="537"/>
      <c r="I76" s="88"/>
      <c r="J76" s="88"/>
      <c r="K76" s="535"/>
      <c r="L76" s="535"/>
      <c r="M76" s="535"/>
      <c r="N76" s="535"/>
      <c r="O76" s="535"/>
      <c r="P76" s="535"/>
      <c r="Q76" s="535"/>
      <c r="R76" s="535"/>
      <c r="S76" s="535"/>
      <c r="T76" s="535"/>
      <c r="U76" s="535"/>
      <c r="V76" s="535"/>
      <c r="W76" s="535"/>
      <c r="X76" s="535"/>
      <c r="Y76" s="535"/>
      <c r="Z76" s="535"/>
      <c r="AA76" s="88"/>
      <c r="AB76" s="250"/>
      <c r="AC76" s="251"/>
      <c r="AD76" s="538"/>
      <c r="AE76" s="538"/>
      <c r="AF76" s="87"/>
      <c r="AG76" s="87"/>
      <c r="AH76" s="87"/>
      <c r="AI76" s="87"/>
      <c r="AJ76" s="87"/>
      <c r="AK76" s="87"/>
      <c r="AL76" s="87"/>
      <c r="AM76" s="87"/>
      <c r="AN76" s="87"/>
      <c r="AO76" s="87"/>
      <c r="AP76" s="87"/>
      <c r="AQ76" s="157"/>
      <c r="AR76" s="157"/>
      <c r="AS76" s="157"/>
      <c r="AT76" s="157"/>
      <c r="AU76" s="157"/>
      <c r="AV76" s="157"/>
      <c r="AW76" s="157"/>
      <c r="AX76" s="157"/>
      <c r="AY76" s="157"/>
      <c r="AZ76" s="157"/>
    </row>
    <row r="77" spans="1:52" ht="38.25" customHeight="1">
      <c r="B77" s="925" t="s">
        <v>101</v>
      </c>
      <c r="C77" s="925"/>
      <c r="D77" s="925"/>
      <c r="E77" s="925"/>
      <c r="F77" s="925"/>
      <c r="G77" s="80"/>
      <c r="H77" s="80"/>
      <c r="AB77" s="250"/>
      <c r="AC77" s="251"/>
      <c r="AQ77" s="157"/>
      <c r="AR77" s="157"/>
      <c r="AS77" s="157"/>
      <c r="AT77" s="157"/>
      <c r="AU77" s="157"/>
      <c r="AV77" s="157"/>
      <c r="AW77" s="157"/>
      <c r="AX77" s="157"/>
      <c r="AY77" s="157"/>
      <c r="AZ77" s="157"/>
    </row>
    <row r="78" spans="1:52" ht="60" customHeight="1">
      <c r="A78" s="76">
        <v>7</v>
      </c>
      <c r="B78" s="925" t="s">
        <v>106</v>
      </c>
      <c r="C78" s="925"/>
      <c r="D78" s="925"/>
      <c r="E78" s="925"/>
      <c r="F78" s="925"/>
      <c r="G78" s="80"/>
      <c r="H78" s="80"/>
      <c r="AB78" s="250"/>
      <c r="AC78" s="251"/>
      <c r="AQ78" s="157"/>
      <c r="AR78" s="157"/>
      <c r="AS78" s="157"/>
      <c r="AT78" s="157"/>
      <c r="AU78" s="157"/>
      <c r="AV78" s="157"/>
      <c r="AW78" s="157"/>
      <c r="AX78" s="157"/>
      <c r="AY78" s="157"/>
      <c r="AZ78" s="157"/>
    </row>
    <row r="79" spans="1:52" ht="46.5" customHeight="1">
      <c r="A79" s="76">
        <v>8</v>
      </c>
      <c r="B79" s="925" t="s">
        <v>107</v>
      </c>
      <c r="C79" s="925"/>
      <c r="D79" s="925"/>
      <c r="E79" s="925"/>
      <c r="F79" s="925"/>
      <c r="G79" s="80"/>
      <c r="H79" s="80"/>
      <c r="AB79" s="250"/>
      <c r="AC79" s="251"/>
      <c r="AQ79" s="157"/>
      <c r="AR79" s="157"/>
      <c r="AS79" s="157"/>
      <c r="AT79" s="157"/>
      <c r="AU79" s="157"/>
      <c r="AV79" s="157"/>
      <c r="AW79" s="157"/>
      <c r="AX79" s="157"/>
      <c r="AY79" s="157"/>
      <c r="AZ79" s="157"/>
    </row>
    <row r="80" spans="1:52" ht="62.25" customHeight="1">
      <c r="A80" s="76">
        <v>9</v>
      </c>
      <c r="B80" s="925" t="s">
        <v>108</v>
      </c>
      <c r="C80" s="925"/>
      <c r="D80" s="925"/>
      <c r="E80" s="925"/>
      <c r="F80" s="925"/>
      <c r="G80" s="80"/>
      <c r="H80" s="80"/>
      <c r="AB80" s="250"/>
      <c r="AC80" s="251"/>
      <c r="AQ80" s="157"/>
      <c r="AR80" s="157"/>
      <c r="AS80" s="157"/>
      <c r="AT80" s="157"/>
      <c r="AU80" s="157"/>
      <c r="AV80" s="157"/>
      <c r="AW80" s="157"/>
      <c r="AX80" s="157"/>
      <c r="AY80" s="157"/>
      <c r="AZ80" s="157"/>
    </row>
    <row r="81" spans="1:52" ht="57" customHeight="1">
      <c r="A81" s="76">
        <v>10</v>
      </c>
      <c r="B81" s="925" t="s">
        <v>109</v>
      </c>
      <c r="C81" s="925"/>
      <c r="D81" s="925"/>
      <c r="E81" s="925"/>
      <c r="F81" s="925"/>
      <c r="G81" s="80"/>
      <c r="H81" s="80"/>
      <c r="AB81" s="250"/>
      <c r="AC81" s="251"/>
      <c r="AQ81" s="157"/>
      <c r="AR81" s="157"/>
      <c r="AS81" s="157"/>
      <c r="AT81" s="157"/>
      <c r="AU81" s="157"/>
      <c r="AV81" s="157"/>
      <c r="AW81" s="157"/>
      <c r="AX81" s="157"/>
      <c r="AY81" s="157"/>
      <c r="AZ81" s="157"/>
    </row>
    <row r="82" spans="1:52" ht="21.75" customHeight="1">
      <c r="A82" s="76">
        <v>11</v>
      </c>
      <c r="B82" s="925" t="s">
        <v>110</v>
      </c>
      <c r="C82" s="925"/>
      <c r="D82" s="925"/>
      <c r="E82" s="925"/>
      <c r="F82" s="925"/>
      <c r="G82" s="80"/>
      <c r="H82" s="80"/>
      <c r="AB82" s="250"/>
      <c r="AC82" s="251"/>
      <c r="AQ82" s="157"/>
      <c r="AR82" s="157"/>
      <c r="AS82" s="157"/>
      <c r="AT82" s="157"/>
      <c r="AU82" s="157"/>
      <c r="AV82" s="157"/>
      <c r="AW82" s="157"/>
      <c r="AX82" s="157"/>
      <c r="AY82" s="157"/>
      <c r="AZ82" s="157"/>
    </row>
    <row r="83" spans="1:52" ht="79.5" customHeight="1">
      <c r="A83" s="76">
        <v>12</v>
      </c>
      <c r="B83" s="925" t="s">
        <v>336</v>
      </c>
      <c r="C83" s="925"/>
      <c r="D83" s="925"/>
      <c r="E83" s="925"/>
      <c r="F83" s="925"/>
      <c r="G83" s="13"/>
      <c r="L83" s="503">
        <f>'Names of Bidder'!J6</f>
        <v>2</v>
      </c>
      <c r="AB83" s="250"/>
      <c r="AC83" s="251"/>
      <c r="AQ83" s="157"/>
      <c r="AR83" s="157"/>
      <c r="AS83" s="157"/>
      <c r="AT83" s="157"/>
      <c r="AU83" s="157"/>
      <c r="AV83" s="157"/>
      <c r="AW83" s="157"/>
      <c r="AX83" s="157"/>
      <c r="AY83" s="157"/>
      <c r="AZ83" s="157"/>
    </row>
    <row r="84" spans="1:52" ht="67.5" customHeight="1">
      <c r="A84" s="76">
        <v>13</v>
      </c>
      <c r="B84" s="919" t="s">
        <v>811</v>
      </c>
      <c r="C84" s="919"/>
      <c r="D84" s="919"/>
      <c r="E84" s="919"/>
      <c r="F84" s="919"/>
      <c r="G84" s="13"/>
      <c r="H84" s="80"/>
      <c r="L84" s="504">
        <f>'Names of Bidder'!J8</f>
        <v>2</v>
      </c>
      <c r="AB84" s="250"/>
      <c r="AC84" s="251"/>
      <c r="AQ84" s="157"/>
      <c r="AR84" s="157"/>
      <c r="AS84" s="157"/>
      <c r="AT84" s="157"/>
      <c r="AU84" s="157"/>
      <c r="AV84" s="157"/>
      <c r="AW84" s="157"/>
      <c r="AX84" s="157"/>
      <c r="AY84" s="157"/>
      <c r="AZ84" s="157"/>
    </row>
    <row r="85" spans="1:52" ht="100.5" customHeight="1">
      <c r="A85" s="76">
        <v>14</v>
      </c>
      <c r="B85" s="925" t="s">
        <v>305</v>
      </c>
      <c r="C85" s="925"/>
      <c r="D85" s="925"/>
      <c r="E85" s="925"/>
      <c r="F85" s="925"/>
      <c r="G85" s="80"/>
      <c r="H85" s="80"/>
      <c r="AB85" s="250"/>
      <c r="AC85" s="251"/>
      <c r="AQ85" s="157"/>
      <c r="AR85" s="157"/>
      <c r="AS85" s="157"/>
      <c r="AT85" s="157"/>
      <c r="AU85" s="157"/>
      <c r="AV85" s="157"/>
      <c r="AW85" s="157"/>
      <c r="AX85" s="157"/>
      <c r="AY85" s="157"/>
      <c r="AZ85" s="157"/>
    </row>
    <row r="86" spans="1:52" ht="30" customHeight="1">
      <c r="A86" s="83"/>
      <c r="B86" s="17" t="str">
        <f>IF(ISERROR("Dated this " &amp; AI6 &amp; LOOKUP(AI6,AG1:AG35,AH1:AH35) &amp; " day of " &amp; AI8 &amp; " " &amp;AI9), "", "Dated this " &amp; AI6 &amp; LOOKUP(AI6,AG1:AG35,AH1:AH35) &amp; " day of " &amp; AI8 &amp; " " &amp;AI9)</f>
        <v/>
      </c>
      <c r="E86" s="82"/>
      <c r="F86" s="82"/>
      <c r="G86" s="55"/>
      <c r="H86" s="55"/>
      <c r="AB86" s="250"/>
      <c r="AC86" s="251"/>
      <c r="AQ86" s="157"/>
      <c r="AR86" s="157"/>
      <c r="AS86" s="157"/>
      <c r="AT86" s="157"/>
      <c r="AU86" s="157"/>
      <c r="AV86" s="157"/>
      <c r="AW86" s="157"/>
      <c r="AX86" s="157"/>
      <c r="AY86" s="157"/>
      <c r="AZ86" s="157"/>
    </row>
    <row r="87" spans="1:52" ht="30" customHeight="1">
      <c r="A87" s="83"/>
      <c r="B87" s="26" t="s">
        <v>306</v>
      </c>
      <c r="C87" s="13"/>
      <c r="D87" s="20"/>
      <c r="E87" s="20"/>
      <c r="F87" s="20"/>
      <c r="G87" s="66"/>
      <c r="H87" s="66"/>
      <c r="AB87" s="250"/>
      <c r="AC87" s="251"/>
      <c r="AQ87" s="157"/>
      <c r="AR87" s="157"/>
      <c r="AS87" s="157"/>
      <c r="AT87" s="157"/>
      <c r="AU87" s="157"/>
      <c r="AV87" s="157"/>
      <c r="AW87" s="157"/>
      <c r="AX87" s="157"/>
      <c r="AY87" s="157"/>
      <c r="AZ87" s="157"/>
    </row>
    <row r="88" spans="1:52" ht="15.95" customHeight="1">
      <c r="A88" s="83"/>
      <c r="B88" s="51"/>
      <c r="C88" s="20"/>
      <c r="D88" s="20"/>
      <c r="E88" s="20"/>
      <c r="F88" s="20"/>
      <c r="G88" s="66"/>
      <c r="H88" s="66"/>
      <c r="AB88" s="250"/>
      <c r="AC88" s="251"/>
      <c r="AQ88" s="157"/>
      <c r="AR88" s="157"/>
      <c r="AS88" s="157"/>
      <c r="AT88" s="157"/>
      <c r="AU88" s="157"/>
      <c r="AV88" s="157"/>
      <c r="AW88" s="157"/>
      <c r="AX88" s="157"/>
      <c r="AY88" s="157"/>
      <c r="AZ88" s="157"/>
    </row>
    <row r="89" spans="1:52" ht="21" customHeight="1">
      <c r="A89" s="83"/>
      <c r="B89" s="51"/>
      <c r="C89" s="20"/>
      <c r="D89" s="20"/>
      <c r="F89" s="33" t="s">
        <v>307</v>
      </c>
      <c r="G89" s="84"/>
      <c r="H89" s="84"/>
      <c r="AB89" s="250"/>
      <c r="AC89" s="251"/>
      <c r="AQ89" s="157"/>
      <c r="AR89" s="157"/>
      <c r="AS89" s="157"/>
      <c r="AT89" s="157"/>
      <c r="AU89" s="157"/>
      <c r="AV89" s="157"/>
      <c r="AW89" s="157"/>
      <c r="AX89" s="157"/>
      <c r="AY89" s="157"/>
      <c r="AZ89" s="157"/>
    </row>
    <row r="90" spans="1:52" ht="21" customHeight="1">
      <c r="A90" s="83"/>
      <c r="B90" s="51"/>
      <c r="C90" s="20"/>
      <c r="F90" s="33" t="str">
        <f>"For and on behalf of " &amp; 'Attach 3(JV)'!B9</f>
        <v xml:space="preserve">For and on behalf of </v>
      </c>
      <c r="G90" s="84"/>
      <c r="H90" s="84"/>
      <c r="AB90" s="250"/>
      <c r="AC90" s="251"/>
      <c r="AQ90" s="157"/>
      <c r="AR90" s="157"/>
      <c r="AS90" s="157"/>
      <c r="AT90" s="157"/>
      <c r="AU90" s="157"/>
      <c r="AV90" s="157"/>
      <c r="AW90" s="157"/>
      <c r="AX90" s="157"/>
      <c r="AY90" s="157"/>
      <c r="AZ90" s="157"/>
    </row>
    <row r="91" spans="1:52" ht="27.95" customHeight="1">
      <c r="A91" s="72"/>
      <c r="D91" s="49"/>
      <c r="E91" s="49"/>
      <c r="F91" s="26"/>
      <c r="G91" s="74"/>
      <c r="H91" s="74"/>
      <c r="AQ91" s="157"/>
      <c r="AR91" s="157"/>
      <c r="AS91" s="157"/>
      <c r="AT91" s="157"/>
      <c r="AU91" s="157"/>
      <c r="AV91" s="157"/>
      <c r="AW91" s="157"/>
      <c r="AX91" s="157"/>
      <c r="AY91" s="157"/>
      <c r="AZ91" s="157"/>
    </row>
    <row r="92" spans="1:52" ht="27.95" customHeight="1">
      <c r="A92" s="70" t="s">
        <v>6</v>
      </c>
      <c r="B92" s="24"/>
      <c r="C92" s="188" t="str">
        <f>'Attach 3(JV)'!B24</f>
        <v>--</v>
      </c>
      <c r="E92" s="49" t="s">
        <v>4</v>
      </c>
      <c r="F92" s="508" t="str">
        <f>'Attach 3(JV)'!E24</f>
        <v/>
      </c>
      <c r="G92" s="75"/>
      <c r="H92" s="75"/>
      <c r="AQ92" s="157"/>
      <c r="AR92" s="157"/>
      <c r="AS92" s="157"/>
      <c r="AT92" s="157"/>
      <c r="AU92" s="157"/>
      <c r="AV92" s="157"/>
      <c r="AW92" s="157"/>
      <c r="AX92" s="157"/>
      <c r="AY92" s="157"/>
      <c r="AZ92" s="157"/>
    </row>
    <row r="93" spans="1:52" ht="27.95" customHeight="1">
      <c r="A93" s="70" t="s">
        <v>7</v>
      </c>
      <c r="B93" s="24"/>
      <c r="C93" s="289" t="str">
        <f>'Attach 3(JV)'!B25</f>
        <v/>
      </c>
      <c r="E93" s="49" t="s">
        <v>5</v>
      </c>
      <c r="F93" s="508" t="str">
        <f>'Attach 3(JV)'!E25</f>
        <v/>
      </c>
      <c r="G93" s="75"/>
      <c r="H93" s="75"/>
      <c r="AQ93" s="157"/>
      <c r="AR93" s="157"/>
      <c r="AS93" s="157"/>
      <c r="AT93" s="157"/>
      <c r="AU93" s="157"/>
      <c r="AV93" s="157"/>
      <c r="AW93" s="157"/>
      <c r="AX93" s="157"/>
      <c r="AY93" s="157"/>
      <c r="AZ93" s="157"/>
    </row>
    <row r="94" spans="1:52" ht="27.95" customHeight="1">
      <c r="D94" s="49"/>
      <c r="E94" s="49"/>
      <c r="AQ94" s="157"/>
      <c r="AR94" s="157"/>
      <c r="AS94" s="157"/>
      <c r="AT94" s="157"/>
      <c r="AU94" s="157"/>
      <c r="AV94" s="157"/>
      <c r="AW94" s="157"/>
      <c r="AX94" s="157"/>
      <c r="AY94" s="157"/>
      <c r="AZ94" s="157"/>
    </row>
    <row r="95" spans="1:52" ht="6.75" customHeight="1">
      <c r="A95" s="70"/>
      <c r="B95" s="24"/>
      <c r="C95" s="60"/>
      <c r="E95" s="49"/>
      <c r="AQ95" s="157"/>
      <c r="AR95" s="157"/>
      <c r="AS95" s="157"/>
      <c r="AT95" s="157"/>
      <c r="AU95" s="157"/>
      <c r="AV95" s="157"/>
      <c r="AW95" s="157"/>
      <c r="AX95" s="157"/>
      <c r="AY95" s="157"/>
      <c r="AZ95" s="157"/>
    </row>
    <row r="96" spans="1:52" ht="39.950000000000003" hidden="1" customHeight="1">
      <c r="A96" s="940" t="s">
        <v>400</v>
      </c>
      <c r="B96" s="940"/>
      <c r="C96" s="940"/>
      <c r="D96" s="940"/>
      <c r="E96" s="940"/>
      <c r="F96" s="940"/>
      <c r="AQ96" s="157"/>
      <c r="AR96" s="157"/>
      <c r="AS96" s="157"/>
      <c r="AT96" s="157"/>
      <c r="AU96" s="157"/>
      <c r="AV96" s="157"/>
      <c r="AW96" s="157"/>
      <c r="AX96" s="157"/>
      <c r="AY96" s="157"/>
      <c r="AZ96" s="157"/>
    </row>
    <row r="97" spans="1:52" ht="16.5" customHeight="1">
      <c r="A97" s="941"/>
      <c r="B97" s="941"/>
      <c r="D97" s="258"/>
      <c r="E97" s="134"/>
      <c r="F97" s="134"/>
      <c r="G97" s="233"/>
      <c r="AQ97" s="157"/>
      <c r="AR97" s="157"/>
      <c r="AS97" s="157"/>
      <c r="AT97" s="157"/>
      <c r="AU97" s="157"/>
      <c r="AV97" s="157"/>
      <c r="AW97" s="157"/>
      <c r="AX97" s="157"/>
      <c r="AY97" s="157"/>
      <c r="AZ97" s="157"/>
    </row>
    <row r="98" spans="1:52" ht="9.75" customHeight="1">
      <c r="B98" s="33"/>
      <c r="C98" s="60"/>
      <c r="E98" s="33"/>
      <c r="AQ98" s="157"/>
      <c r="AR98" s="157"/>
      <c r="AS98" s="157"/>
      <c r="AT98" s="157"/>
      <c r="AU98" s="157"/>
      <c r="AV98" s="157"/>
      <c r="AW98" s="157"/>
      <c r="AX98" s="157"/>
      <c r="AY98" s="157"/>
      <c r="AZ98" s="157"/>
    </row>
    <row r="99" spans="1:52" ht="27.95" hidden="1" customHeight="1">
      <c r="A99" s="49" t="e">
        <f>IF(AND(H26="JV (Joint Venture)",H27=1), "", "Printed Name :")</f>
        <v>#REF!</v>
      </c>
      <c r="B99" s="942"/>
      <c r="C99" s="942"/>
      <c r="E99" s="49" t="s">
        <v>4</v>
      </c>
      <c r="F99" s="291"/>
      <c r="H99" s="314"/>
      <c r="AQ99" s="157"/>
      <c r="AR99" s="157"/>
      <c r="AS99" s="157"/>
      <c r="AT99" s="157"/>
      <c r="AU99" s="157"/>
      <c r="AV99" s="157"/>
      <c r="AW99" s="157"/>
      <c r="AX99" s="157"/>
      <c r="AY99" s="157"/>
      <c r="AZ99" s="157"/>
    </row>
    <row r="100" spans="1:52" ht="27.95" hidden="1" customHeight="1">
      <c r="A100" s="49" t="e">
        <f>IF(AND(H26="JV (Joint Venture)",H27=1), "", "Designation :")</f>
        <v>#REF!</v>
      </c>
      <c r="B100" s="942"/>
      <c r="C100" s="942"/>
      <c r="E100" s="49" t="s">
        <v>5</v>
      </c>
      <c r="F100" s="291"/>
      <c r="AQ100" s="157"/>
      <c r="AR100" s="157"/>
      <c r="AS100" s="157"/>
      <c r="AT100" s="157"/>
      <c r="AU100" s="157"/>
      <c r="AV100" s="157"/>
      <c r="AW100" s="157"/>
      <c r="AX100" s="157"/>
      <c r="AY100" s="157"/>
      <c r="AZ100" s="157"/>
    </row>
    <row r="101" spans="1:52" ht="27.95" customHeight="1">
      <c r="B101" s="33"/>
      <c r="C101" s="60"/>
      <c r="E101" s="33"/>
      <c r="F101" s="30"/>
      <c r="AQ101" s="157"/>
      <c r="AR101" s="157"/>
      <c r="AS101" s="157"/>
      <c r="AT101" s="157"/>
      <c r="AU101" s="157"/>
      <c r="AV101" s="157"/>
      <c r="AW101" s="157"/>
      <c r="AX101" s="157"/>
      <c r="AY101" s="157"/>
      <c r="AZ101" s="157"/>
    </row>
    <row r="102" spans="1:52" ht="33" customHeight="1">
      <c r="A102" s="111" t="s">
        <v>129</v>
      </c>
      <c r="B102" s="75"/>
      <c r="C102" s="110"/>
      <c r="D102" s="30"/>
      <c r="E102" s="84"/>
      <c r="F102" s="259"/>
      <c r="AQ102" s="157"/>
      <c r="AR102" s="157"/>
      <c r="AS102" s="157"/>
      <c r="AT102" s="157"/>
      <c r="AU102" s="157"/>
      <c r="AV102" s="157"/>
      <c r="AW102" s="157"/>
      <c r="AX102" s="157"/>
      <c r="AY102" s="157"/>
      <c r="AZ102" s="157"/>
    </row>
    <row r="103" spans="1:52" s="12" customFormat="1" ht="21" customHeight="1">
      <c r="A103" s="938" t="s">
        <v>176</v>
      </c>
      <c r="B103" s="938"/>
      <c r="C103" s="938"/>
      <c r="D103" s="936"/>
      <c r="E103" s="936"/>
      <c r="F103" s="936"/>
      <c r="G103" s="30"/>
      <c r="H103" s="30"/>
      <c r="I103" s="50"/>
      <c r="J103" s="50"/>
      <c r="K103" s="245"/>
      <c r="L103" s="245"/>
      <c r="M103" s="245"/>
      <c r="N103" s="245"/>
      <c r="O103" s="245"/>
      <c r="P103" s="245"/>
      <c r="Q103" s="245"/>
      <c r="R103" s="245"/>
      <c r="S103" s="245"/>
      <c r="T103" s="245"/>
      <c r="U103" s="245"/>
      <c r="V103" s="245"/>
      <c r="W103" s="245"/>
      <c r="X103" s="245"/>
      <c r="Y103" s="245"/>
      <c r="Z103" s="245"/>
      <c r="AA103" s="50"/>
      <c r="AB103" s="53"/>
      <c r="AC103" s="53"/>
      <c r="AD103" s="247"/>
      <c r="AE103" s="247"/>
      <c r="AF103" s="50"/>
      <c r="AG103" s="50"/>
      <c r="AH103" s="50"/>
      <c r="AI103" s="50"/>
      <c r="AJ103" s="50"/>
      <c r="AK103" s="50"/>
      <c r="AL103" s="50"/>
      <c r="AM103" s="50"/>
      <c r="AN103" s="50"/>
      <c r="AO103" s="50"/>
      <c r="AP103" s="50"/>
      <c r="AQ103" s="154"/>
      <c r="AR103" s="154"/>
      <c r="AS103" s="154"/>
      <c r="AT103" s="154"/>
      <c r="AU103" s="154"/>
      <c r="AV103" s="154"/>
      <c r="AW103" s="154"/>
      <c r="AX103" s="154"/>
      <c r="AY103" s="154"/>
      <c r="AZ103" s="154"/>
    </row>
    <row r="104" spans="1:52" s="12" customFormat="1" ht="21" customHeight="1">
      <c r="A104" s="939"/>
      <c r="B104" s="939"/>
      <c r="C104" s="939"/>
      <c r="D104" s="936"/>
      <c r="E104" s="936"/>
      <c r="F104" s="936"/>
      <c r="G104" s="30"/>
      <c r="H104" s="30"/>
      <c r="I104" s="50"/>
      <c r="J104" s="50"/>
      <c r="K104" s="245"/>
      <c r="L104" s="245"/>
      <c r="M104" s="245"/>
      <c r="N104" s="245"/>
      <c r="O104" s="245"/>
      <c r="P104" s="245"/>
      <c r="Q104" s="245"/>
      <c r="R104" s="245"/>
      <c r="S104" s="245"/>
      <c r="T104" s="245"/>
      <c r="U104" s="245"/>
      <c r="V104" s="245"/>
      <c r="W104" s="245"/>
      <c r="X104" s="245"/>
      <c r="Y104" s="245"/>
      <c r="Z104" s="245"/>
      <c r="AA104" s="50"/>
      <c r="AB104" s="53"/>
      <c r="AC104" s="53"/>
      <c r="AD104" s="247"/>
      <c r="AE104" s="247"/>
      <c r="AF104" s="50"/>
      <c r="AG104" s="50"/>
      <c r="AH104" s="50"/>
      <c r="AI104" s="50"/>
      <c r="AJ104" s="50"/>
      <c r="AK104" s="50"/>
      <c r="AL104" s="50"/>
      <c r="AM104" s="50"/>
      <c r="AN104" s="50"/>
      <c r="AO104" s="50"/>
      <c r="AP104" s="50"/>
      <c r="AQ104" s="154"/>
      <c r="AR104" s="154"/>
      <c r="AS104" s="154"/>
      <c r="AT104" s="154"/>
      <c r="AU104" s="154"/>
      <c r="AV104" s="154"/>
      <c r="AW104" s="154"/>
      <c r="AX104" s="154"/>
      <c r="AY104" s="154"/>
      <c r="AZ104" s="154"/>
    </row>
    <row r="105" spans="1:52" s="12" customFormat="1" ht="21" customHeight="1">
      <c r="A105" s="937"/>
      <c r="B105" s="937"/>
      <c r="C105" s="937"/>
      <c r="D105" s="936"/>
      <c r="E105" s="936"/>
      <c r="F105" s="936"/>
      <c r="G105" s="30"/>
      <c r="H105" s="30"/>
      <c r="I105" s="50"/>
      <c r="J105" s="50"/>
      <c r="K105" s="245"/>
      <c r="L105" s="245"/>
      <c r="M105" s="245"/>
      <c r="N105" s="245"/>
      <c r="O105" s="245"/>
      <c r="P105" s="245"/>
      <c r="Q105" s="245"/>
      <c r="R105" s="245"/>
      <c r="S105" s="245"/>
      <c r="T105" s="245"/>
      <c r="U105" s="245"/>
      <c r="V105" s="245"/>
      <c r="W105" s="245"/>
      <c r="X105" s="245"/>
      <c r="Y105" s="245"/>
      <c r="Z105" s="245"/>
      <c r="AA105" s="50"/>
      <c r="AB105" s="53"/>
      <c r="AC105" s="53"/>
      <c r="AD105" s="247"/>
      <c r="AE105" s="247"/>
      <c r="AF105" s="50"/>
      <c r="AG105" s="50"/>
      <c r="AH105" s="50"/>
      <c r="AI105" s="50"/>
      <c r="AJ105" s="50"/>
      <c r="AK105" s="50"/>
      <c r="AL105" s="50"/>
      <c r="AM105" s="50"/>
      <c r="AN105" s="50"/>
      <c r="AO105" s="50"/>
      <c r="AP105" s="50"/>
      <c r="AQ105" s="154"/>
      <c r="AR105" s="154"/>
      <c r="AS105" s="154"/>
      <c r="AT105" s="154"/>
      <c r="AU105" s="154"/>
      <c r="AV105" s="154"/>
      <c r="AW105" s="154"/>
      <c r="AX105" s="154"/>
      <c r="AY105" s="154"/>
      <c r="AZ105" s="154"/>
    </row>
    <row r="106" spans="1:52" s="12" customFormat="1" ht="21" customHeight="1">
      <c r="A106" s="943" t="s">
        <v>177</v>
      </c>
      <c r="B106" s="943"/>
      <c r="C106" s="943"/>
      <c r="D106" s="936"/>
      <c r="E106" s="936"/>
      <c r="F106" s="936"/>
      <c r="G106" s="30"/>
      <c r="H106" s="30"/>
      <c r="I106" s="50"/>
      <c r="J106" s="50"/>
      <c r="K106" s="245"/>
      <c r="L106" s="245"/>
      <c r="M106" s="245"/>
      <c r="N106" s="245"/>
      <c r="O106" s="245"/>
      <c r="P106" s="245"/>
      <c r="Q106" s="245"/>
      <c r="R106" s="245"/>
      <c r="S106" s="245"/>
      <c r="T106" s="245"/>
      <c r="U106" s="245"/>
      <c r="V106" s="245"/>
      <c r="W106" s="245"/>
      <c r="X106" s="245"/>
      <c r="Y106" s="245"/>
      <c r="Z106" s="245"/>
      <c r="AA106" s="50"/>
      <c r="AB106" s="53"/>
      <c r="AC106" s="53"/>
      <c r="AD106" s="247"/>
      <c r="AE106" s="247"/>
      <c r="AF106" s="50"/>
      <c r="AG106" s="50"/>
      <c r="AH106" s="50"/>
      <c r="AI106" s="50"/>
      <c r="AJ106" s="50"/>
      <c r="AK106" s="50"/>
      <c r="AL106" s="50"/>
      <c r="AM106" s="50"/>
      <c r="AN106" s="50"/>
      <c r="AO106" s="50"/>
      <c r="AP106" s="50"/>
      <c r="AQ106" s="154"/>
      <c r="AR106" s="154"/>
      <c r="AS106" s="154"/>
      <c r="AT106" s="154"/>
      <c r="AU106" s="154"/>
      <c r="AV106" s="154"/>
      <c r="AW106" s="154"/>
      <c r="AX106" s="154"/>
      <c r="AY106" s="154"/>
      <c r="AZ106" s="154"/>
    </row>
    <row r="107" spans="1:52" s="12" customFormat="1" ht="21" customHeight="1">
      <c r="A107" s="943" t="s">
        <v>178</v>
      </c>
      <c r="B107" s="943"/>
      <c r="C107" s="943"/>
      <c r="D107" s="936"/>
      <c r="E107" s="936"/>
      <c r="F107" s="936"/>
      <c r="G107" s="30"/>
      <c r="H107" s="30"/>
      <c r="I107" s="50"/>
      <c r="J107" s="50"/>
      <c r="K107" s="245"/>
      <c r="L107" s="245"/>
      <c r="M107" s="245"/>
      <c r="N107" s="245"/>
      <c r="O107" s="245"/>
      <c r="P107" s="245"/>
      <c r="Q107" s="245"/>
      <c r="R107" s="245"/>
      <c r="S107" s="245"/>
      <c r="T107" s="245"/>
      <c r="U107" s="245"/>
      <c r="V107" s="245"/>
      <c r="W107" s="245"/>
      <c r="X107" s="245"/>
      <c r="Y107" s="245"/>
      <c r="Z107" s="245"/>
      <c r="AA107" s="50"/>
      <c r="AB107" s="53"/>
      <c r="AC107" s="53"/>
      <c r="AD107" s="247"/>
      <c r="AE107" s="247"/>
      <c r="AF107" s="50"/>
      <c r="AG107" s="50"/>
      <c r="AH107" s="50"/>
      <c r="AI107" s="50"/>
      <c r="AJ107" s="50"/>
      <c r="AK107" s="50"/>
      <c r="AL107" s="50"/>
      <c r="AM107" s="50"/>
      <c r="AN107" s="50"/>
      <c r="AO107" s="50"/>
      <c r="AP107" s="50"/>
      <c r="AQ107" s="154"/>
      <c r="AR107" s="154"/>
      <c r="AS107" s="154"/>
      <c r="AT107" s="154"/>
      <c r="AU107" s="154"/>
      <c r="AV107" s="154"/>
      <c r="AW107" s="154"/>
      <c r="AX107" s="154"/>
      <c r="AY107" s="154"/>
      <c r="AZ107" s="154"/>
    </row>
    <row r="108" spans="1:52" s="12" customFormat="1" ht="52.5" customHeight="1">
      <c r="A108" s="943" t="s">
        <v>179</v>
      </c>
      <c r="B108" s="943"/>
      <c r="C108" s="943"/>
      <c r="D108" s="936"/>
      <c r="E108" s="936"/>
      <c r="F108" s="936"/>
      <c r="G108" s="85"/>
      <c r="H108" s="85"/>
      <c r="I108" s="50"/>
      <c r="J108" s="50"/>
      <c r="K108" s="245"/>
      <c r="L108" s="245"/>
      <c r="M108" s="245"/>
      <c r="N108" s="245"/>
      <c r="O108" s="245"/>
      <c r="P108" s="245"/>
      <c r="Q108" s="245"/>
      <c r="R108" s="245"/>
      <c r="S108" s="245"/>
      <c r="T108" s="245"/>
      <c r="U108" s="245"/>
      <c r="V108" s="245"/>
      <c r="W108" s="245"/>
      <c r="X108" s="245"/>
      <c r="Y108" s="245"/>
      <c r="Z108" s="245"/>
      <c r="AA108" s="50"/>
      <c r="AB108" s="53"/>
      <c r="AC108" s="53"/>
      <c r="AD108" s="247"/>
      <c r="AE108" s="247"/>
      <c r="AF108" s="50"/>
      <c r="AG108" s="50"/>
      <c r="AH108" s="50"/>
      <c r="AI108" s="50"/>
      <c r="AJ108" s="50"/>
      <c r="AK108" s="50"/>
      <c r="AL108" s="50"/>
      <c r="AM108" s="50"/>
      <c r="AN108" s="50"/>
      <c r="AO108" s="50"/>
      <c r="AP108" s="50"/>
      <c r="AQ108" s="154"/>
      <c r="AR108" s="154"/>
      <c r="AS108" s="154"/>
      <c r="AT108" s="154"/>
      <c r="AU108" s="154"/>
      <c r="AV108" s="154"/>
      <c r="AW108" s="154"/>
      <c r="AX108" s="154"/>
      <c r="AY108" s="154"/>
      <c r="AZ108" s="154"/>
    </row>
    <row r="109" spans="1:52" s="12" customFormat="1" ht="21" customHeight="1">
      <c r="A109" s="938" t="s">
        <v>180</v>
      </c>
      <c r="B109" s="938"/>
      <c r="C109" s="938"/>
      <c r="D109" s="936"/>
      <c r="E109" s="936"/>
      <c r="F109" s="936"/>
      <c r="G109" s="30"/>
      <c r="H109" s="30"/>
      <c r="I109" s="50"/>
      <c r="J109" s="50"/>
      <c r="K109" s="245"/>
      <c r="L109" s="245"/>
      <c r="M109" s="245"/>
      <c r="N109" s="245"/>
      <c r="O109" s="245"/>
      <c r="P109" s="245"/>
      <c r="Q109" s="245"/>
      <c r="R109" s="245"/>
      <c r="S109" s="245"/>
      <c r="T109" s="245"/>
      <c r="U109" s="245"/>
      <c r="V109" s="245"/>
      <c r="W109" s="245"/>
      <c r="X109" s="245"/>
      <c r="Y109" s="245"/>
      <c r="Z109" s="245"/>
      <c r="AA109" s="50"/>
      <c r="AB109" s="53"/>
      <c r="AC109" s="53"/>
      <c r="AD109" s="247"/>
      <c r="AE109" s="247"/>
      <c r="AF109" s="50"/>
      <c r="AG109" s="50"/>
      <c r="AH109" s="50"/>
      <c r="AI109" s="50"/>
      <c r="AJ109" s="50"/>
      <c r="AK109" s="50"/>
      <c r="AL109" s="50"/>
      <c r="AM109" s="50"/>
      <c r="AN109" s="50"/>
      <c r="AO109" s="50"/>
      <c r="AP109" s="50"/>
    </row>
    <row r="110" spans="1:52" s="12" customFormat="1" ht="21" customHeight="1">
      <c r="A110" s="939"/>
      <c r="B110" s="939"/>
      <c r="C110" s="939"/>
      <c r="D110" s="936"/>
      <c r="E110" s="936"/>
      <c r="F110" s="936"/>
      <c r="G110" s="30"/>
      <c r="H110" s="30"/>
      <c r="I110" s="50"/>
      <c r="J110" s="50"/>
      <c r="K110" s="245"/>
      <c r="L110" s="245"/>
      <c r="M110" s="245"/>
      <c r="N110" s="245"/>
      <c r="O110" s="245"/>
      <c r="P110" s="245"/>
      <c r="Q110" s="245"/>
      <c r="R110" s="245"/>
      <c r="S110" s="245"/>
      <c r="T110" s="245"/>
      <c r="U110" s="245"/>
      <c r="V110" s="245"/>
      <c r="W110" s="245"/>
      <c r="X110" s="245"/>
      <c r="Y110" s="245"/>
      <c r="Z110" s="245"/>
      <c r="AA110" s="50"/>
      <c r="AB110" s="53"/>
      <c r="AC110" s="53"/>
      <c r="AD110" s="247"/>
      <c r="AE110" s="247"/>
      <c r="AF110" s="50"/>
      <c r="AG110" s="50"/>
      <c r="AH110" s="50"/>
      <c r="AI110" s="50"/>
      <c r="AJ110" s="50"/>
      <c r="AK110" s="50"/>
      <c r="AL110" s="50"/>
      <c r="AM110" s="50"/>
      <c r="AN110" s="50"/>
      <c r="AO110" s="50"/>
      <c r="AP110" s="50"/>
    </row>
    <row r="111" spans="1:52">
      <c r="A111" s="937"/>
      <c r="B111" s="937"/>
      <c r="C111" s="937"/>
      <c r="D111" s="936"/>
      <c r="E111" s="936"/>
      <c r="F111" s="936"/>
    </row>
    <row r="112" spans="1:52">
      <c r="A112" s="143"/>
      <c r="B112" s="143"/>
      <c r="C112" s="143"/>
      <c r="D112" s="144"/>
      <c r="E112" s="144"/>
      <c r="F112" s="144"/>
    </row>
    <row r="113" spans="1:10" ht="47.25" customHeight="1">
      <c r="A113" s="944" t="str">
        <f>H113&amp;I113&amp;J113</f>
        <v/>
      </c>
      <c r="B113" s="944"/>
      <c r="C113" s="944"/>
      <c r="D113" s="944"/>
      <c r="E113" s="944"/>
      <c r="F113" s="944"/>
      <c r="H113" s="296"/>
      <c r="I113" s="297"/>
      <c r="J113" s="297"/>
    </row>
  </sheetData>
  <sheetProtection algorithmName="SHA-512" hashValue="ELJkFbN//KKSKxbhNnnNpjK1Qab75QI3Uz4CLkCBuNg1vXt+UQ7R2GTUIUVw4mjpYUg0AGYWCQ+c+cnJOIC3Iw==" saltValue="gPIJlYCXkvkOUjmHZEimFA==" spinCount="100000" sheet="1" formatColumns="0" formatRows="0" selectLockedCells="1"/>
  <customSheetViews>
    <customSheetView guid="{314A5725-88EF-4305-ADB5-71C2C0715870}" showPageBreaks="1" showGridLines="0" fitToPage="1" printArea="1" hiddenRows="1" hiddenColumns="1" view="pageBreakPreview" topLeftCell="A76">
      <selection activeCell="B84" sqref="B84:F84"/>
      <rowBreaks count="1" manualBreakCount="1">
        <brk id="86" max="5" man="1"/>
      </rowBreaks>
      <pageMargins left="0.59" right="0.46" top="0.59055118110236227" bottom="0.59055118110236227" header="0.35433070866141736" footer="0.35433070866141736"/>
      <pageSetup scale="95" fitToHeight="0" orientation="portrait" r:id="rId1"/>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46">
      <selection activeCell="B84" sqref="B84:F84"/>
      <rowBreaks count="1" manualBreakCount="1">
        <brk id="86" max="5" man="1"/>
      </rowBreaks>
      <pageMargins left="0.59" right="0.46" top="0.59055118110236227" bottom="0.59055118110236227" header="0.35433070866141736" footer="0.35433070866141736"/>
      <pageSetup scale="94" fitToHeight="0" orientation="portrait" r:id="rId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69">
      <selection activeCell="B82" sqref="B82:F82"/>
      <rowBreaks count="1" manualBreakCount="1">
        <brk id="84" max="9" man="1"/>
      </rowBreaks>
      <pageMargins left="0.59" right="0.46" top="0.59055118110236227" bottom="0.59055118110236227" header="0.35433070866141736" footer="0.35433070866141736"/>
      <pageSetup scale="68" fitToHeight="0" orientation="portrait" r:id="rId3"/>
      <headerFooter alignWithMargins="0">
        <oddFooter>&amp;R&amp;"Book Antiqua,Bold"&amp;8 Page &amp;P of &amp;N</oddFooter>
      </headerFooter>
    </customSheetView>
    <customSheetView guid="{BA86FE7A-199D-4ABD-A444-AE6BFDF4BCC9}" scale="115" showPageBreaks="1" showGridLines="0" fitToPage="1" printArea="1" hiddenRows="1" hiddenColumns="1" view="pageBreakPreview">
      <selection activeCell="G21" sqref="G21"/>
      <rowBreaks count="5" manualBreakCount="5">
        <brk id="24" max="9" man="1"/>
        <brk id="41" max="9" man="1"/>
        <brk id="58" max="9" man="1"/>
        <brk id="81" max="9" man="1"/>
        <brk id="83" max="9" man="1"/>
      </rowBreaks>
      <pageMargins left="0.59" right="0.46" top="0.59055118110236227" bottom="0.59055118110236227" header="0.35433070866141736" footer="0.35433070866141736"/>
      <pageSetup scale="68" fitToHeight="0" orientation="portrait" r:id="rId4"/>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3"/>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22"/>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69">
      <selection activeCell="B82" sqref="B82:F82"/>
      <rowBreaks count="5" manualBreakCount="5">
        <brk id="24" max="9" man="1"/>
        <brk id="41" max="9" man="1"/>
        <brk id="59" max="9" man="1"/>
        <brk id="82" max="9" man="1"/>
        <brk id="84" max="9" man="1"/>
      </rowBreaks>
      <pageMargins left="0.59" right="0.46" top="0.59055118110236227" bottom="0.59055118110236227" header="0.35433070866141736" footer="0.35433070866141736"/>
      <pageSetup scale="68" fitToHeight="0" orientation="portrait" r:id="rId23"/>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49">
      <selection activeCell="B85" sqref="B85:F85"/>
      <rowBreaks count="1" manualBreakCount="1">
        <brk id="87" max="9" man="1"/>
      </rowBreaks>
      <pageMargins left="0.59" right="0.46" top="0.59055118110236227" bottom="0.59055118110236227" header="0.35433070866141736" footer="0.35433070866141736"/>
      <pageSetup scale="68" fitToHeight="0" orientation="portrait" r:id="rId24"/>
      <headerFooter alignWithMargins="0">
        <oddFooter>&amp;R&amp;"Book Antiqua,Bold"&amp;8 Page &amp;P of &amp;N</oddFooter>
      </headerFooter>
    </customSheetView>
    <customSheetView guid="{7706378E-40E2-4583-90AF-E6E1DCB3696C}" showPageBreaks="1" showGridLines="0" fitToPage="1" printArea="1" hiddenRows="1" hiddenColumns="1" view="pageBreakPreview" topLeftCell="A15">
      <selection activeCell="G17" sqref="G17"/>
      <rowBreaks count="1" manualBreakCount="1">
        <brk id="86" max="5" man="1"/>
      </rowBreaks>
      <pageMargins left="0.59" right="0.46" top="0.59055118110236227" bottom="0.59055118110236227" header="0.35433070866141736" footer="0.35433070866141736"/>
      <pageSetup scale="95" fitToHeight="0" orientation="portrait" r:id="rId25"/>
      <headerFooter alignWithMargins="0">
        <oddFooter>&amp;R&amp;"Book Antiqua,Bold"&amp;8 Page &amp;P of &amp;N</oddFooter>
      </headerFooter>
    </customSheetView>
  </customSheetViews>
  <mergeCells count="114">
    <mergeCell ref="B100:C100"/>
    <mergeCell ref="B78:F78"/>
    <mergeCell ref="B59:F59"/>
    <mergeCell ref="B63:F63"/>
    <mergeCell ref="B48:C48"/>
    <mergeCell ref="B49:C49"/>
    <mergeCell ref="D50:F50"/>
    <mergeCell ref="D51:F51"/>
    <mergeCell ref="A104:C104"/>
    <mergeCell ref="B79:F79"/>
    <mergeCell ref="D49:F49"/>
    <mergeCell ref="B60:F60"/>
    <mergeCell ref="B61:F61"/>
    <mergeCell ref="C76:D76"/>
    <mergeCell ref="D106:F106"/>
    <mergeCell ref="D104:F104"/>
    <mergeCell ref="A106:C106"/>
    <mergeCell ref="A113:F113"/>
    <mergeCell ref="A107:C107"/>
    <mergeCell ref="D107:F107"/>
    <mergeCell ref="A108:C108"/>
    <mergeCell ref="D108:F108"/>
    <mergeCell ref="D105:F105"/>
    <mergeCell ref="B15:F15"/>
    <mergeCell ref="D109:F109"/>
    <mergeCell ref="A111:C111"/>
    <mergeCell ref="D111:F111"/>
    <mergeCell ref="B81:F81"/>
    <mergeCell ref="A109:C109"/>
    <mergeCell ref="A110:C110"/>
    <mergeCell ref="D110:F110"/>
    <mergeCell ref="A96:F96"/>
    <mergeCell ref="B83:F83"/>
    <mergeCell ref="B85:F85"/>
    <mergeCell ref="A105:C105"/>
    <mergeCell ref="B80:F80"/>
    <mergeCell ref="A97:B97"/>
    <mergeCell ref="B99:C99"/>
    <mergeCell ref="A103:C103"/>
    <mergeCell ref="D103:F103"/>
    <mergeCell ref="B82:F82"/>
    <mergeCell ref="B55:F55"/>
    <mergeCell ref="B56:F56"/>
    <mergeCell ref="B64:F64"/>
    <mergeCell ref="B77:F77"/>
    <mergeCell ref="D48:F48"/>
    <mergeCell ref="D31:F31"/>
    <mergeCell ref="B42:C42"/>
    <mergeCell ref="B53:F53"/>
    <mergeCell ref="B62:F62"/>
    <mergeCell ref="B54:F54"/>
    <mergeCell ref="D38:F38"/>
    <mergeCell ref="B57:F57"/>
    <mergeCell ref="B39:C39"/>
    <mergeCell ref="B58:F58"/>
    <mergeCell ref="B47:C47"/>
    <mergeCell ref="D47:F47"/>
    <mergeCell ref="B45:C45"/>
    <mergeCell ref="D45:F45"/>
    <mergeCell ref="D40:F40"/>
    <mergeCell ref="D41:F41"/>
    <mergeCell ref="D44:F44"/>
    <mergeCell ref="B41:C41"/>
    <mergeCell ref="D52:F52"/>
    <mergeCell ref="B40:C40"/>
    <mergeCell ref="B44:C44"/>
    <mergeCell ref="B30:C30"/>
    <mergeCell ref="B46:C46"/>
    <mergeCell ref="D46:F46"/>
    <mergeCell ref="D29:F29"/>
    <mergeCell ref="B32:C32"/>
    <mergeCell ref="D32:F32"/>
    <mergeCell ref="G16:H16"/>
    <mergeCell ref="B17:F17"/>
    <mergeCell ref="G24:J24"/>
    <mergeCell ref="B20:F20"/>
    <mergeCell ref="G20:J20"/>
    <mergeCell ref="D28:F28"/>
    <mergeCell ref="D25:F25"/>
    <mergeCell ref="B21:C21"/>
    <mergeCell ref="D33:F33"/>
    <mergeCell ref="B25:C25"/>
    <mergeCell ref="G23:J23"/>
    <mergeCell ref="G22:J22"/>
    <mergeCell ref="D21:F21"/>
    <mergeCell ref="B18:F18"/>
    <mergeCell ref="B24:C24"/>
    <mergeCell ref="D23:F23"/>
    <mergeCell ref="D22:E22"/>
    <mergeCell ref="B31:C31"/>
    <mergeCell ref="A1:E1"/>
    <mergeCell ref="B84:F84"/>
    <mergeCell ref="B35:C35"/>
    <mergeCell ref="B36:C36"/>
    <mergeCell ref="B37:C37"/>
    <mergeCell ref="B38:C38"/>
    <mergeCell ref="D42:F42"/>
    <mergeCell ref="D39:F39"/>
    <mergeCell ref="D30:F30"/>
    <mergeCell ref="B43:C43"/>
    <mergeCell ref="A3:F3"/>
    <mergeCell ref="C5:F5"/>
    <mergeCell ref="B6:C6"/>
    <mergeCell ref="B34:C34"/>
    <mergeCell ref="B29:C29"/>
    <mergeCell ref="D24:F24"/>
    <mergeCell ref="B28:C28"/>
    <mergeCell ref="B33:C33"/>
    <mergeCell ref="D36:F36"/>
    <mergeCell ref="D37:F37"/>
    <mergeCell ref="D35:F35"/>
    <mergeCell ref="D26:F26"/>
    <mergeCell ref="D27:F27"/>
    <mergeCell ref="D34:F34"/>
  </mergeCells>
  <conditionalFormatting sqref="Z25">
    <cfRule type="expression" dxfId="9" priority="18" stopIfTrue="1">
      <formula>"if(right($I$21,1)=""."")"</formula>
    </cfRule>
  </conditionalFormatting>
  <conditionalFormatting sqref="H27">
    <cfRule type="expression" dxfId="8" priority="17" stopIfTrue="1">
      <formula>$G$27="Not Applicable"</formula>
    </cfRule>
  </conditionalFormatting>
  <conditionalFormatting sqref="D26:F26 H26:H27">
    <cfRule type="expression" dxfId="7" priority="16" stopIfTrue="1">
      <formula>$H$26="Sole Bidder"</formula>
    </cfRule>
  </conditionalFormatting>
  <conditionalFormatting sqref="F99:F100">
    <cfRule type="expression" dxfId="6" priority="15" stopIfTrue="1">
      <formula>$E$99=""</formula>
    </cfRule>
  </conditionalFormatting>
  <conditionalFormatting sqref="D27:F27">
    <cfRule type="expression" dxfId="5" priority="13" stopIfTrue="1">
      <formula>$G$27="No"</formula>
    </cfRule>
  </conditionalFormatting>
  <conditionalFormatting sqref="A96:F101">
    <cfRule type="expression" dxfId="4" priority="10">
      <formula>$H$26="Sole Bidder"</formula>
    </cfRule>
  </conditionalFormatting>
  <conditionalFormatting sqref="B99:C99">
    <cfRule type="expression" dxfId="3" priority="8">
      <formula>$A$99=""</formula>
    </cfRule>
  </conditionalFormatting>
  <conditionalFormatting sqref="B100:C100">
    <cfRule type="expression" dxfId="2" priority="7">
      <formula>$A$100=""</formula>
    </cfRule>
  </conditionalFormatting>
  <conditionalFormatting sqref="B84:F84">
    <cfRule type="expression" dxfId="1" priority="20" stopIfTrue="1">
      <formula>$L$84=1</formula>
    </cfRule>
  </conditionalFormatting>
  <conditionalFormatting sqref="B83:F83">
    <cfRule type="expression" dxfId="0" priority="21" stopIfTrue="1">
      <formula>$L$83=2</formula>
    </cfRule>
  </conditionalFormatting>
  <dataValidations count="3">
    <dataValidation type="whole" allowBlank="1" showInputMessage="1" showErrorMessage="1" error="Enter numeric figure only !" prompt="Enter the Bid Security Amount in Figures" sqref="F22 I21">
      <formula1>0</formula1>
      <formula2>990000000</formula2>
    </dataValidation>
    <dataValidation type="whole" allowBlank="1" showInputMessage="1" showErrorMessage="1" error="Enter numeric figure between 1 to 20 only !" prompt="Enter the Validity of Bid Security in MONTHS" sqref="J21">
      <formula1>1</formula1>
      <formula2>20</formula2>
    </dataValidation>
    <dataValidation type="list" allowBlank="1" showInputMessage="1" showErrorMessage="1" sqref="G21">
      <formula1>$AC$19:$AC$24</formula1>
    </dataValidation>
  </dataValidations>
  <pageMargins left="0.59" right="0.46" top="0.59055118110236227" bottom="0.59055118110236227" header="0.35433070866141736" footer="0.35433070866141736"/>
  <pageSetup scale="95" fitToHeight="0" orientation="portrait" r:id="rId26"/>
  <headerFooter alignWithMargins="0">
    <oddFooter>&amp;R&amp;"Book Antiqua,Bold"&amp;8 Page &amp;P of &amp;N</oddFooter>
  </headerFooter>
  <rowBreaks count="1" manualBreakCount="1">
    <brk id="86" max="5" man="1"/>
  </rowBreaks>
  <drawing r:id="rId27"/>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indexed="8"/>
  </sheetPr>
  <dimension ref="A1:O112"/>
  <sheetViews>
    <sheetView workbookViewId="0">
      <selection activeCell="A4" sqref="A4"/>
    </sheetView>
  </sheetViews>
  <sheetFormatPr defaultRowHeight="12.75"/>
  <cols>
    <col min="1" max="1" width="13.28515625" style="226" customWidth="1"/>
    <col min="2" max="2" width="11.85546875" style="226" customWidth="1"/>
    <col min="3" max="15" width="9.140625" style="226"/>
    <col min="16" max="16384" width="9.140625" style="183"/>
  </cols>
  <sheetData>
    <row r="1" spans="1:15" s="182" customFormat="1" ht="30" customHeight="1">
      <c r="A1" s="946">
        <f>'Bid Form 1st Envelope '!I21</f>
        <v>0</v>
      </c>
      <c r="B1" s="946"/>
      <c r="C1" s="224"/>
      <c r="D1" s="224"/>
      <c r="E1" s="224"/>
      <c r="F1" s="224"/>
      <c r="G1" s="224"/>
      <c r="H1" s="224"/>
      <c r="I1" s="224"/>
      <c r="J1" s="224"/>
      <c r="K1" s="224"/>
      <c r="L1" s="224"/>
      <c r="M1" s="224"/>
      <c r="N1" s="224"/>
      <c r="O1" s="224"/>
    </row>
    <row r="2" spans="1:15" s="182" customFormat="1" ht="30" customHeight="1">
      <c r="A2" s="225"/>
      <c r="B2" s="224"/>
      <c r="C2" s="224"/>
      <c r="D2" s="224"/>
      <c r="E2" s="224"/>
      <c r="F2" s="224"/>
      <c r="G2" s="224"/>
      <c r="H2" s="224"/>
      <c r="I2" s="224"/>
      <c r="J2" s="224"/>
      <c r="K2" s="224"/>
      <c r="L2" s="224"/>
      <c r="M2" s="224"/>
      <c r="N2" s="224"/>
      <c r="O2" s="224"/>
    </row>
    <row r="3" spans="1:15">
      <c r="A3" s="225"/>
    </row>
    <row r="4" spans="1:15">
      <c r="A4" s="227" t="str">
        <f>IF(OR((A1&gt;9999999999),(A1&lt;0)),"Invalid Entry - More than 1000 crore OR -ve value",IF(A1=0, "Rs. Zero Only ",+CONCATENATE("Rs. ", B11,D11,B10,D10,B9,D9,B8,D8,B7,D7,B6," Only")))</f>
        <v xml:space="preserve">Rs. Zero Only </v>
      </c>
    </row>
    <row r="5" spans="1:15">
      <c r="A5" s="225"/>
    </row>
    <row r="6" spans="1:15">
      <c r="A6" s="228">
        <f>-INT(A1/100)*100+ROUND(A1,0)</f>
        <v>0</v>
      </c>
      <c r="B6" s="226" t="str">
        <f t="shared" ref="B6:B11" si="0">IF(A6=0,"",LOOKUP(A6,$A$13:$A$112,$B$13:$B$112))</f>
        <v/>
      </c>
      <c r="D6" s="227"/>
    </row>
    <row r="7" spans="1:15">
      <c r="A7" s="228">
        <f>-INT(A1/1000)*10+INT(A1/100)</f>
        <v>0</v>
      </c>
      <c r="B7" s="226" t="str">
        <f t="shared" si="0"/>
        <v/>
      </c>
      <c r="D7" s="227" t="str">
        <f>+IF(B7="",""," Hundred ")</f>
        <v/>
      </c>
    </row>
    <row r="8" spans="1:15">
      <c r="A8" s="228">
        <f>-INT(A1/100000)*100+INT(A1/1000)</f>
        <v>0</v>
      </c>
      <c r="B8" s="226" t="str">
        <f t="shared" si="0"/>
        <v/>
      </c>
      <c r="D8" s="227" t="str">
        <f>IF((B8=""),IF(C8="",""," Thousand ")," Thousand ")</f>
        <v/>
      </c>
    </row>
    <row r="9" spans="1:15">
      <c r="A9" s="228">
        <f>-INT(A1/10000000)*100+INT(A1/100000)</f>
        <v>0</v>
      </c>
      <c r="B9" s="226" t="str">
        <f t="shared" si="0"/>
        <v/>
      </c>
      <c r="D9" s="227" t="str">
        <f>IF((B9=""),IF(C9="",""," Lac ")," Lac ")</f>
        <v/>
      </c>
    </row>
    <row r="10" spans="1:15">
      <c r="A10" s="228">
        <f>-INT(A1/1000000000)*100+INT(A1/10000000)</f>
        <v>0</v>
      </c>
      <c r="B10" s="229" t="str">
        <f t="shared" si="0"/>
        <v/>
      </c>
      <c r="D10" s="227" t="str">
        <f>IF((B10=""),IF(C10="",""," Crore ")," Crore ")</f>
        <v/>
      </c>
    </row>
    <row r="11" spans="1:15">
      <c r="A11" s="230">
        <f>-INT(A1/10000000000)*1000+INT(A1/1000000000)</f>
        <v>0</v>
      </c>
      <c r="B11" s="229" t="str">
        <f t="shared" si="0"/>
        <v/>
      </c>
      <c r="D11" s="227" t="str">
        <f>IF((B11=""),IF(C11="",""," Hundred ")," Hundred ")</f>
        <v/>
      </c>
    </row>
    <row r="13" spans="1:15">
      <c r="A13" s="231">
        <v>1</v>
      </c>
      <c r="B13" s="232" t="s">
        <v>188</v>
      </c>
    </row>
    <row r="14" spans="1:15">
      <c r="A14" s="231">
        <v>2</v>
      </c>
      <c r="B14" s="232" t="s">
        <v>189</v>
      </c>
    </row>
    <row r="15" spans="1:15">
      <c r="A15" s="231">
        <v>3</v>
      </c>
      <c r="B15" s="232" t="s">
        <v>190</v>
      </c>
    </row>
    <row r="16" spans="1:15">
      <c r="A16" s="231">
        <v>4</v>
      </c>
      <c r="B16" s="232" t="s">
        <v>191</v>
      </c>
    </row>
    <row r="17" spans="1:2">
      <c r="A17" s="231">
        <v>5</v>
      </c>
      <c r="B17" s="232" t="s">
        <v>192</v>
      </c>
    </row>
    <row r="18" spans="1:2">
      <c r="A18" s="231">
        <v>6</v>
      </c>
      <c r="B18" s="232" t="s">
        <v>193</v>
      </c>
    </row>
    <row r="19" spans="1:2">
      <c r="A19" s="231">
        <v>7</v>
      </c>
      <c r="B19" s="232" t="s">
        <v>194</v>
      </c>
    </row>
    <row r="20" spans="1:2">
      <c r="A20" s="231">
        <v>8</v>
      </c>
      <c r="B20" s="232" t="s">
        <v>195</v>
      </c>
    </row>
    <row r="21" spans="1:2">
      <c r="A21" s="231">
        <v>9</v>
      </c>
      <c r="B21" s="232" t="s">
        <v>196</v>
      </c>
    </row>
    <row r="22" spans="1:2">
      <c r="A22" s="231">
        <v>10</v>
      </c>
      <c r="B22" s="232" t="s">
        <v>197</v>
      </c>
    </row>
    <row r="23" spans="1:2">
      <c r="A23" s="231">
        <v>11</v>
      </c>
      <c r="B23" s="232" t="s">
        <v>198</v>
      </c>
    </row>
    <row r="24" spans="1:2">
      <c r="A24" s="231">
        <v>12</v>
      </c>
      <c r="B24" s="232" t="s">
        <v>199</v>
      </c>
    </row>
    <row r="25" spans="1:2">
      <c r="A25" s="231">
        <v>13</v>
      </c>
      <c r="B25" s="232" t="s">
        <v>200</v>
      </c>
    </row>
    <row r="26" spans="1:2">
      <c r="A26" s="231">
        <v>14</v>
      </c>
      <c r="B26" s="232" t="s">
        <v>201</v>
      </c>
    </row>
    <row r="27" spans="1:2">
      <c r="A27" s="231">
        <v>15</v>
      </c>
      <c r="B27" s="232" t="s">
        <v>202</v>
      </c>
    </row>
    <row r="28" spans="1:2">
      <c r="A28" s="231">
        <v>16</v>
      </c>
      <c r="B28" s="232" t="s">
        <v>203</v>
      </c>
    </row>
    <row r="29" spans="1:2">
      <c r="A29" s="231">
        <v>17</v>
      </c>
      <c r="B29" s="232" t="s">
        <v>204</v>
      </c>
    </row>
    <row r="30" spans="1:2">
      <c r="A30" s="231">
        <v>18</v>
      </c>
      <c r="B30" s="232" t="s">
        <v>205</v>
      </c>
    </row>
    <row r="31" spans="1:2">
      <c r="A31" s="231">
        <v>19</v>
      </c>
      <c r="B31" s="232" t="s">
        <v>206</v>
      </c>
    </row>
    <row r="32" spans="1:2">
      <c r="A32" s="231">
        <v>20</v>
      </c>
      <c r="B32" s="232" t="s">
        <v>207</v>
      </c>
    </row>
    <row r="33" spans="1:2">
      <c r="A33" s="231">
        <v>21</v>
      </c>
      <c r="B33" s="232" t="s">
        <v>208</v>
      </c>
    </row>
    <row r="34" spans="1:2">
      <c r="A34" s="231">
        <v>22</v>
      </c>
      <c r="B34" s="232" t="s">
        <v>209</v>
      </c>
    </row>
    <row r="35" spans="1:2">
      <c r="A35" s="231">
        <v>23</v>
      </c>
      <c r="B35" s="232" t="s">
        <v>210</v>
      </c>
    </row>
    <row r="36" spans="1:2">
      <c r="A36" s="231">
        <v>24</v>
      </c>
      <c r="B36" s="232" t="s">
        <v>211</v>
      </c>
    </row>
    <row r="37" spans="1:2">
      <c r="A37" s="231">
        <v>25</v>
      </c>
      <c r="B37" s="232" t="s">
        <v>212</v>
      </c>
    </row>
    <row r="38" spans="1:2">
      <c r="A38" s="231">
        <v>26</v>
      </c>
      <c r="B38" s="232" t="s">
        <v>213</v>
      </c>
    </row>
    <row r="39" spans="1:2">
      <c r="A39" s="231">
        <v>27</v>
      </c>
      <c r="B39" s="232" t="s">
        <v>214</v>
      </c>
    </row>
    <row r="40" spans="1:2">
      <c r="A40" s="231">
        <v>28</v>
      </c>
      <c r="B40" s="232" t="s">
        <v>215</v>
      </c>
    </row>
    <row r="41" spans="1:2">
      <c r="A41" s="231">
        <v>29</v>
      </c>
      <c r="B41" s="232" t="s">
        <v>216</v>
      </c>
    </row>
    <row r="42" spans="1:2">
      <c r="A42" s="231">
        <v>30</v>
      </c>
      <c r="B42" s="232" t="s">
        <v>217</v>
      </c>
    </row>
    <row r="43" spans="1:2">
      <c r="A43" s="231">
        <v>31</v>
      </c>
      <c r="B43" s="232" t="s">
        <v>218</v>
      </c>
    </row>
    <row r="44" spans="1:2">
      <c r="A44" s="231">
        <v>32</v>
      </c>
      <c r="B44" s="232" t="s">
        <v>219</v>
      </c>
    </row>
    <row r="45" spans="1:2">
      <c r="A45" s="231">
        <v>33</v>
      </c>
      <c r="B45" s="232" t="s">
        <v>220</v>
      </c>
    </row>
    <row r="46" spans="1:2">
      <c r="A46" s="231">
        <v>34</v>
      </c>
      <c r="B46" s="232" t="s">
        <v>221</v>
      </c>
    </row>
    <row r="47" spans="1:2">
      <c r="A47" s="231">
        <v>35</v>
      </c>
      <c r="B47" s="232" t="s">
        <v>10</v>
      </c>
    </row>
    <row r="48" spans="1:2">
      <c r="A48" s="231">
        <v>36</v>
      </c>
      <c r="B48" s="232" t="s">
        <v>222</v>
      </c>
    </row>
    <row r="49" spans="1:2">
      <c r="A49" s="231">
        <v>37</v>
      </c>
      <c r="B49" s="232" t="s">
        <v>223</v>
      </c>
    </row>
    <row r="50" spans="1:2">
      <c r="A50" s="231">
        <v>38</v>
      </c>
      <c r="B50" s="232" t="s">
        <v>224</v>
      </c>
    </row>
    <row r="51" spans="1:2">
      <c r="A51" s="231">
        <v>39</v>
      </c>
      <c r="B51" s="232" t="s">
        <v>225</v>
      </c>
    </row>
    <row r="52" spans="1:2">
      <c r="A52" s="231">
        <v>40</v>
      </c>
      <c r="B52" s="232" t="s">
        <v>226</v>
      </c>
    </row>
    <row r="53" spans="1:2">
      <c r="A53" s="231">
        <v>41</v>
      </c>
      <c r="B53" s="232" t="s">
        <v>227</v>
      </c>
    </row>
    <row r="54" spans="1:2">
      <c r="A54" s="231">
        <v>42</v>
      </c>
      <c r="B54" s="232" t="s">
        <v>228</v>
      </c>
    </row>
    <row r="55" spans="1:2">
      <c r="A55" s="231">
        <v>43</v>
      </c>
      <c r="B55" s="232" t="s">
        <v>229</v>
      </c>
    </row>
    <row r="56" spans="1:2">
      <c r="A56" s="231">
        <v>44</v>
      </c>
      <c r="B56" s="232" t="s">
        <v>230</v>
      </c>
    </row>
    <row r="57" spans="1:2">
      <c r="A57" s="231">
        <v>45</v>
      </c>
      <c r="B57" s="232" t="s">
        <v>231</v>
      </c>
    </row>
    <row r="58" spans="1:2">
      <c r="A58" s="231">
        <v>46</v>
      </c>
      <c r="B58" s="232" t="s">
        <v>232</v>
      </c>
    </row>
    <row r="59" spans="1:2">
      <c r="A59" s="231">
        <v>47</v>
      </c>
      <c r="B59" s="232" t="s">
        <v>233</v>
      </c>
    </row>
    <row r="60" spans="1:2">
      <c r="A60" s="231">
        <v>48</v>
      </c>
      <c r="B60" s="232" t="s">
        <v>234</v>
      </c>
    </row>
    <row r="61" spans="1:2">
      <c r="A61" s="231">
        <v>49</v>
      </c>
      <c r="B61" s="232" t="s">
        <v>235</v>
      </c>
    </row>
    <row r="62" spans="1:2">
      <c r="A62" s="231">
        <v>50</v>
      </c>
      <c r="B62" s="232" t="s">
        <v>236</v>
      </c>
    </row>
    <row r="63" spans="1:2">
      <c r="A63" s="231">
        <v>51</v>
      </c>
      <c r="B63" s="232" t="s">
        <v>237</v>
      </c>
    </row>
    <row r="64" spans="1:2">
      <c r="A64" s="231">
        <v>52</v>
      </c>
      <c r="B64" s="232" t="s">
        <v>238</v>
      </c>
    </row>
    <row r="65" spans="1:2">
      <c r="A65" s="231">
        <v>53</v>
      </c>
      <c r="B65" s="232" t="s">
        <v>239</v>
      </c>
    </row>
    <row r="66" spans="1:2">
      <c r="A66" s="231">
        <v>54</v>
      </c>
      <c r="B66" s="232" t="s">
        <v>240</v>
      </c>
    </row>
    <row r="67" spans="1:2">
      <c r="A67" s="231">
        <v>55</v>
      </c>
      <c r="B67" s="232" t="s">
        <v>241</v>
      </c>
    </row>
    <row r="68" spans="1:2">
      <c r="A68" s="231">
        <v>56</v>
      </c>
      <c r="B68" s="232" t="s">
        <v>242</v>
      </c>
    </row>
    <row r="69" spans="1:2">
      <c r="A69" s="231">
        <v>57</v>
      </c>
      <c r="B69" s="232" t="s">
        <v>243</v>
      </c>
    </row>
    <row r="70" spans="1:2">
      <c r="A70" s="231">
        <v>58</v>
      </c>
      <c r="B70" s="232" t="s">
        <v>244</v>
      </c>
    </row>
    <row r="71" spans="1:2">
      <c r="A71" s="231">
        <v>59</v>
      </c>
      <c r="B71" s="232" t="s">
        <v>245</v>
      </c>
    </row>
    <row r="72" spans="1:2">
      <c r="A72" s="231">
        <v>60</v>
      </c>
      <c r="B72" s="232" t="s">
        <v>246</v>
      </c>
    </row>
    <row r="73" spans="1:2">
      <c r="A73" s="231">
        <v>61</v>
      </c>
      <c r="B73" s="232" t="s">
        <v>247</v>
      </c>
    </row>
    <row r="74" spans="1:2">
      <c r="A74" s="231">
        <v>62</v>
      </c>
      <c r="B74" s="232" t="s">
        <v>248</v>
      </c>
    </row>
    <row r="75" spans="1:2">
      <c r="A75" s="231">
        <v>63</v>
      </c>
      <c r="B75" s="232" t="s">
        <v>249</v>
      </c>
    </row>
    <row r="76" spans="1:2">
      <c r="A76" s="231">
        <v>64</v>
      </c>
      <c r="B76" s="232" t="s">
        <v>250</v>
      </c>
    </row>
    <row r="77" spans="1:2">
      <c r="A77" s="231">
        <v>65</v>
      </c>
      <c r="B77" s="232" t="s">
        <v>251</v>
      </c>
    </row>
    <row r="78" spans="1:2">
      <c r="A78" s="231">
        <v>66</v>
      </c>
      <c r="B78" s="232" t="s">
        <v>252</v>
      </c>
    </row>
    <row r="79" spans="1:2">
      <c r="A79" s="231">
        <v>67</v>
      </c>
      <c r="B79" s="232" t="s">
        <v>253</v>
      </c>
    </row>
    <row r="80" spans="1:2">
      <c r="A80" s="231">
        <v>68</v>
      </c>
      <c r="B80" s="232" t="s">
        <v>254</v>
      </c>
    </row>
    <row r="81" spans="1:2">
      <c r="A81" s="231">
        <v>69</v>
      </c>
      <c r="B81" s="232" t="s">
        <v>255</v>
      </c>
    </row>
    <row r="82" spans="1:2">
      <c r="A82" s="231">
        <v>70</v>
      </c>
      <c r="B82" s="232" t="s">
        <v>256</v>
      </c>
    </row>
    <row r="83" spans="1:2">
      <c r="A83" s="231">
        <v>71</v>
      </c>
      <c r="B83" s="232" t="s">
        <v>257</v>
      </c>
    </row>
    <row r="84" spans="1:2">
      <c r="A84" s="231">
        <v>72</v>
      </c>
      <c r="B84" s="232" t="s">
        <v>258</v>
      </c>
    </row>
    <row r="85" spans="1:2">
      <c r="A85" s="231">
        <v>73</v>
      </c>
      <c r="B85" s="232" t="s">
        <v>259</v>
      </c>
    </row>
    <row r="86" spans="1:2">
      <c r="A86" s="231">
        <v>74</v>
      </c>
      <c r="B86" s="232" t="s">
        <v>260</v>
      </c>
    </row>
    <row r="87" spans="1:2">
      <c r="A87" s="231">
        <v>75</v>
      </c>
      <c r="B87" s="232" t="s">
        <v>261</v>
      </c>
    </row>
    <row r="88" spans="1:2">
      <c r="A88" s="231">
        <v>76</v>
      </c>
      <c r="B88" s="232" t="s">
        <v>262</v>
      </c>
    </row>
    <row r="89" spans="1:2">
      <c r="A89" s="231">
        <v>77</v>
      </c>
      <c r="B89" s="232" t="s">
        <v>263</v>
      </c>
    </row>
    <row r="90" spans="1:2">
      <c r="A90" s="231">
        <v>78</v>
      </c>
      <c r="B90" s="232" t="s">
        <v>264</v>
      </c>
    </row>
    <row r="91" spans="1:2">
      <c r="A91" s="231">
        <v>79</v>
      </c>
      <c r="B91" s="232" t="s">
        <v>265</v>
      </c>
    </row>
    <row r="92" spans="1:2">
      <c r="A92" s="231">
        <v>80</v>
      </c>
      <c r="B92" s="232" t="s">
        <v>266</v>
      </c>
    </row>
    <row r="93" spans="1:2">
      <c r="A93" s="231">
        <v>81</v>
      </c>
      <c r="B93" s="232" t="s">
        <v>267</v>
      </c>
    </row>
    <row r="94" spans="1:2">
      <c r="A94" s="231">
        <v>82</v>
      </c>
      <c r="B94" s="232" t="s">
        <v>268</v>
      </c>
    </row>
    <row r="95" spans="1:2">
      <c r="A95" s="231">
        <v>83</v>
      </c>
      <c r="B95" s="232" t="s">
        <v>269</v>
      </c>
    </row>
    <row r="96" spans="1:2">
      <c r="A96" s="231">
        <v>84</v>
      </c>
      <c r="B96" s="232" t="s">
        <v>270</v>
      </c>
    </row>
    <row r="97" spans="1:2">
      <c r="A97" s="231">
        <v>85</v>
      </c>
      <c r="B97" s="232" t="s">
        <v>271</v>
      </c>
    </row>
    <row r="98" spans="1:2">
      <c r="A98" s="231">
        <v>86</v>
      </c>
      <c r="B98" s="232" t="s">
        <v>272</v>
      </c>
    </row>
    <row r="99" spans="1:2">
      <c r="A99" s="231">
        <v>87</v>
      </c>
      <c r="B99" s="232" t="s">
        <v>273</v>
      </c>
    </row>
    <row r="100" spans="1:2">
      <c r="A100" s="231">
        <v>88</v>
      </c>
      <c r="B100" s="232" t="s">
        <v>274</v>
      </c>
    </row>
    <row r="101" spans="1:2">
      <c r="A101" s="231">
        <v>89</v>
      </c>
      <c r="B101" s="232" t="s">
        <v>275</v>
      </c>
    </row>
    <row r="102" spans="1:2">
      <c r="A102" s="231">
        <v>90</v>
      </c>
      <c r="B102" s="232" t="s">
        <v>276</v>
      </c>
    </row>
    <row r="103" spans="1:2">
      <c r="A103" s="231">
        <v>91</v>
      </c>
      <c r="B103" s="232" t="s">
        <v>277</v>
      </c>
    </row>
    <row r="104" spans="1:2">
      <c r="A104" s="231">
        <v>92</v>
      </c>
      <c r="B104" s="232" t="s">
        <v>278</v>
      </c>
    </row>
    <row r="105" spans="1:2">
      <c r="A105" s="231">
        <v>93</v>
      </c>
      <c r="B105" s="232" t="s">
        <v>279</v>
      </c>
    </row>
    <row r="106" spans="1:2">
      <c r="A106" s="231">
        <v>94</v>
      </c>
      <c r="B106" s="232" t="s">
        <v>280</v>
      </c>
    </row>
    <row r="107" spans="1:2">
      <c r="A107" s="231">
        <v>95</v>
      </c>
      <c r="B107" s="232" t="s">
        <v>281</v>
      </c>
    </row>
    <row r="108" spans="1:2">
      <c r="A108" s="231">
        <v>96</v>
      </c>
      <c r="B108" s="232" t="s">
        <v>282</v>
      </c>
    </row>
    <row r="109" spans="1:2">
      <c r="A109" s="231">
        <v>97</v>
      </c>
      <c r="B109" s="232" t="s">
        <v>283</v>
      </c>
    </row>
    <row r="110" spans="1:2">
      <c r="A110" s="231">
        <v>98</v>
      </c>
      <c r="B110" s="232" t="s">
        <v>284</v>
      </c>
    </row>
    <row r="111" spans="1:2">
      <c r="A111" s="231">
        <v>99</v>
      </c>
      <c r="B111" s="232" t="s">
        <v>285</v>
      </c>
    </row>
    <row r="112" spans="1:2">
      <c r="A112" s="231">
        <v>100</v>
      </c>
      <c r="B112" s="232" t="s">
        <v>286</v>
      </c>
    </row>
  </sheetData>
  <sheetProtection password="8F0B" sheet="1" objects="1" scenarios="1" selectLockedCells="1" selectUnlockedCells="1"/>
  <customSheetViews>
    <customSheetView guid="{314A5725-88EF-4305-ADB5-71C2C0715870}" state="hidden">
      <selection activeCell="A4" sqref="A4"/>
      <pageMargins left="0.75" right="0.75" top="1" bottom="1" header="0.5" footer="0.5"/>
      <pageSetup orientation="portrait" r:id="rId1"/>
      <headerFooter alignWithMargins="0"/>
    </customSheetView>
    <customSheetView guid="{FB41F969-87BE-4AD1-A99C-A5F9EA1C8FCB}" state="hidden">
      <selection activeCell="A4" sqref="A4"/>
      <pageMargins left="0.75" right="0.75" top="1" bottom="1" header="0.5" footer="0.5"/>
      <pageSetup orientation="portrait" r:id="rId2"/>
      <headerFooter alignWithMargins="0"/>
    </customSheetView>
    <customSheetView guid="{47D52ECC-373D-4A7A-838F-7112A4A0A94F}" state="hidden">
      <selection activeCell="A4" sqref="A4"/>
      <pageMargins left="0.75" right="0.75" top="1" bottom="1" header="0.5" footer="0.5"/>
      <pageSetup orientation="portrait" r:id="rId3"/>
      <headerFooter alignWithMargins="0"/>
    </customSheetView>
    <customSheetView guid="{BA86FE7A-199D-4ABD-A444-AE6BFDF4BCC9}" state="hidden">
      <selection activeCell="A4" sqref="A4"/>
      <pageMargins left="0.75" right="0.75" top="1" bottom="1" header="0.5" footer="0.5"/>
      <pageSetup orientation="portrait" r:id="rId4"/>
      <headerFooter alignWithMargins="0"/>
    </customSheetView>
    <customSheetView guid="{E51D3662-FFCE-4FD6-A590-7DDC9E38C41F}" state="hidden">
      <selection activeCell="A4" sqref="A4"/>
      <pageMargins left="0.75" right="0.75" top="1" bottom="1" header="0.5" footer="0.5"/>
      <pageSetup orientation="portrait" r:id="rId5"/>
      <headerFooter alignWithMargins="0"/>
    </customSheetView>
    <customSheetView guid="{CB7992C9-ABA5-4C7D-8C49-1E1D8E8875C7}" state="hidden">
      <selection activeCell="A4" sqref="A4"/>
      <pageMargins left="0.75" right="0.75" top="1" bottom="1" header="0.5" footer="0.5"/>
      <pageSetup orientation="portrait" r:id="rId6"/>
      <headerFooter alignWithMargins="0"/>
    </customSheetView>
    <customSheetView guid="{97C0FC0E-800C-45C9-895E-E91A3F1ADBA4}" state="hidden">
      <selection activeCell="A4" sqref="A4"/>
      <pageMargins left="0.75" right="0.75" top="1" bottom="1" header="0.5" footer="0.5"/>
      <pageSetup orientation="portrait" r:id="rId7"/>
      <headerFooter alignWithMargins="0"/>
    </customSheetView>
    <customSheetView guid="{15A19D23-A9FD-4FC1-B7B0-F2D16BDFC729}" state="hidden">
      <selection activeCell="A4" sqref="A4"/>
      <pageMargins left="0.75" right="0.75" top="1" bottom="1" header="0.5" footer="0.5"/>
      <pageSetup orientation="portrait" r:id="rId8"/>
      <headerFooter alignWithMargins="0"/>
    </customSheetView>
    <customSheetView guid="{C5EDD9E3-0801-4479-8600-A80B0FCFDF0B}" state="hidden">
      <selection activeCell="A4" sqref="A4"/>
      <pageMargins left="0.75" right="0.75" top="1" bottom="1" header="0.5" footer="0.5"/>
      <pageSetup orientation="portrait" r:id="rId9"/>
      <headerFooter alignWithMargins="0"/>
    </customSheetView>
    <customSheetView guid="{FE4EC9C4-31B9-4D40-8323-5B16C3BC840F}" state="hidden">
      <selection activeCell="A4" sqref="A4"/>
      <pageMargins left="0.75" right="0.75" top="1" bottom="1" header="0.5" footer="0.5"/>
      <pageSetup orientation="portrait" r:id="rId10"/>
      <headerFooter alignWithMargins="0"/>
    </customSheetView>
    <customSheetView guid="{F9FE2C60-2849-4C32-B532-2B1A89FFA9CD}" state="hidden">
      <selection activeCell="A4" sqref="A4"/>
      <pageMargins left="0.75" right="0.75" top="1" bottom="1" header="0.5" footer="0.5"/>
      <pageSetup orientation="portrait" r:id="rId11"/>
      <headerFooter alignWithMargins="0"/>
    </customSheetView>
    <customSheetView guid="{494F6778-23FE-4AAC-B37D-6C7543FC13B9}" state="hidden">
      <selection activeCell="A4" sqref="A4"/>
      <pageMargins left="0.75" right="0.75" top="1" bottom="1" header="0.5" footer="0.5"/>
      <pageSetup orientation="portrait" r:id="rId12"/>
      <headerFooter alignWithMargins="0"/>
    </customSheetView>
    <customSheetView guid="{43BCBF1E-CDCF-4541-8D79-87EDCECBC1FD}" state="hidden">
      <selection activeCell="A4" sqref="A4"/>
      <pageMargins left="0.75" right="0.75" top="1" bottom="1" header="0.5" footer="0.5"/>
      <pageSetup orientation="portrait" r:id="rId13"/>
      <headerFooter alignWithMargins="0"/>
    </customSheetView>
    <customSheetView guid="{7A9EA6D6-4DDF-43D9-92E6-C6AFAD14E266}" state="hidden">
      <selection activeCell="A4" sqref="A4"/>
      <pageMargins left="0.75" right="0.75" top="1" bottom="1" header="0.5" footer="0.5"/>
      <pageSetup orientation="portrait" r:id="rId14"/>
      <headerFooter alignWithMargins="0"/>
    </customSheetView>
    <customSheetView guid="{DC28ED1E-3E35-4094-9C2B-5C0A1C1D459C}" state="hidden">
      <selection activeCell="A4" sqref="A4"/>
      <pageMargins left="0.75" right="0.75" top="1" bottom="1" header="0.5" footer="0.5"/>
      <pageSetup orientation="portrait" r:id="rId15"/>
      <headerFooter alignWithMargins="0"/>
    </customSheetView>
    <customSheetView guid="{240327DD-375F-45D4-BA52-89AFD79FE6A1}" state="hidden">
      <selection activeCell="A4" sqref="A4"/>
      <pageMargins left="0.75" right="0.75" top="1" bottom="1" header="0.5" footer="0.5"/>
      <pageSetup orientation="portrait" r:id="rId16"/>
      <headerFooter alignWithMargins="0"/>
    </customSheetView>
    <customSheetView guid="{477F7E43-D393-45BA-B99B-D838E4629B5D}" state="hidden">
      <selection activeCell="A4" sqref="A4"/>
      <pageMargins left="0.75" right="0.75" top="1" bottom="1" header="0.5" footer="0.5"/>
      <pageSetup orientation="portrait" r:id="rId17"/>
      <headerFooter alignWithMargins="0"/>
    </customSheetView>
    <customSheetView guid="{8E3ED18F-7B8F-4A1C-969D-A70DC3B696C3}" state="hidden">
      <selection activeCell="A4" sqref="A4"/>
      <pageMargins left="0.75" right="0.75" top="1" bottom="1" header="0.5" footer="0.5"/>
      <pageSetup orientation="portrait" r:id="rId18"/>
      <headerFooter alignWithMargins="0"/>
    </customSheetView>
    <customSheetView guid="{38BECF6E-1A53-4F98-87B9-44F2C5F77E08}" state="hidden">
      <selection activeCell="A4" sqref="A4"/>
      <pageMargins left="0.75" right="0.75" top="1" bottom="1" header="0.5" footer="0.5"/>
      <pageSetup orientation="portrait" r:id="rId19"/>
      <headerFooter alignWithMargins="0"/>
    </customSheetView>
    <customSheetView guid="{340562B9-6CEE-4962-8D7D-CA1C6778F52C}" state="hidden">
      <selection activeCell="A4" sqref="A4"/>
      <pageMargins left="0.75" right="0.75" top="1" bottom="1" header="0.5" footer="0.5"/>
      <pageSetup orientation="portrait" r:id="rId20"/>
      <headerFooter alignWithMargins="0"/>
    </customSheetView>
    <customSheetView guid="{82E8A0F5-0020-4355-95CF-28601763A783}" state="hidden">
      <selection activeCell="A4" sqref="A4"/>
      <pageMargins left="0.75" right="0.75" top="1" bottom="1" header="0.5" footer="0.5"/>
      <pageSetup orientation="portrait" r:id="rId21"/>
      <headerFooter alignWithMargins="0"/>
    </customSheetView>
    <customSheetView guid="{05855B4F-D61E-4C97-B759-B2F96767F6F8}" state="hidden">
      <selection activeCell="A4" sqref="A4"/>
      <pageMargins left="0.75" right="0.75" top="1" bottom="1" header="0.5" footer="0.5"/>
      <pageSetup orientation="portrait" r:id="rId22"/>
      <headerFooter alignWithMargins="0"/>
    </customSheetView>
    <customSheetView guid="{347D9A5E-5167-4CD7-A121-BEAF211F64E4}" state="hidden">
      <selection activeCell="A4" sqref="A4"/>
      <pageMargins left="0.75" right="0.75" top="1" bottom="1" header="0.5" footer="0.5"/>
      <pageSetup orientation="portrait" r:id="rId23"/>
      <headerFooter alignWithMargins="0"/>
    </customSheetView>
    <customSheetView guid="{72B383D4-8341-48BE-BBCC-63C6785ABF81}" state="hidden">
      <selection activeCell="A4" sqref="A4"/>
      <pageMargins left="0.75" right="0.75" top="1" bottom="1" header="0.5" footer="0.5"/>
      <pageSetup orientation="portrait" r:id="rId24"/>
      <headerFooter alignWithMargins="0"/>
    </customSheetView>
    <customSheetView guid="{7706378E-40E2-4583-90AF-E6E1DCB3696C}" state="hidden">
      <selection activeCell="A4" sqref="A4"/>
      <pageMargins left="0.75" right="0.75" top="1" bottom="1" header="0.5" footer="0.5"/>
      <pageSetup orientation="portrait" r:id="rId25"/>
      <headerFooter alignWithMargins="0"/>
    </customSheetView>
  </customSheetViews>
  <mergeCells count="1">
    <mergeCell ref="A1:B1"/>
  </mergeCells>
  <pageMargins left="0.75" right="0.75" top="1" bottom="1" header="0.5" footer="0.5"/>
  <pageSetup orientation="portrait" r:id="rId26"/>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
  <sheetViews>
    <sheetView workbookViewId="0"/>
  </sheetViews>
  <sheetFormatPr defaultRowHeight="13.5"/>
  <sheetData/>
  <customSheetViews>
    <customSheetView guid="{314A5725-88EF-4305-ADB5-71C2C0715870}" state="hidden">
      <pageMargins left="0.7" right="0.7" top="0.75" bottom="0.75" header="0.3" footer="0.3"/>
    </customSheetView>
    <customSheetView guid="{FB41F969-87BE-4AD1-A99C-A5F9EA1C8FCB}" state="hidden">
      <pageMargins left="0.7" right="0.7" top="0.75" bottom="0.75" header="0.3" footer="0.3"/>
    </customSheetView>
    <customSheetView guid="{47D52ECC-373D-4A7A-838F-7112A4A0A94F}" state="hidden">
      <pageMargins left="0.7" right="0.7" top="0.75" bottom="0.75" header="0.3" footer="0.3"/>
    </customSheetView>
    <customSheetView guid="{BA86FE7A-199D-4ABD-A444-AE6BFDF4BCC9}" state="hidden">
      <pageMargins left="0.7" right="0.7" top="0.75" bottom="0.75" header="0.3" footer="0.3"/>
    </customSheetView>
    <customSheetView guid="{E51D3662-FFCE-4FD6-A590-7DDC9E38C41F}" state="hidden">
      <pageMargins left="0.7" right="0.7" top="0.75" bottom="0.75" header="0.3" footer="0.3"/>
    </customSheetView>
    <customSheetView guid="{CB7992C9-ABA5-4C7D-8C49-1E1D8E8875C7}" state="hidden">
      <pageMargins left="0.7" right="0.7" top="0.75" bottom="0.75" header="0.3" footer="0.3"/>
    </customSheetView>
    <customSheetView guid="{97C0FC0E-800C-45C9-895E-E91A3F1ADBA4}" state="hidden">
      <pageMargins left="0.7" right="0.7" top="0.75" bottom="0.75" header="0.3" footer="0.3"/>
    </customSheetView>
    <customSheetView guid="{15A19D23-A9FD-4FC1-B7B0-F2D16BDFC729}" state="hidden">
      <pageMargins left="0.7" right="0.7" top="0.75" bottom="0.75" header="0.3" footer="0.3"/>
    </customSheetView>
    <customSheetView guid="{C5EDD9E3-0801-4479-8600-A80B0FCFDF0B}" state="hidden">
      <pageMargins left="0.7" right="0.7" top="0.75" bottom="0.75" header="0.3" footer="0.3"/>
    </customSheetView>
    <customSheetView guid="{477F7E43-D393-45BA-B99B-D838E4629B5D}" state="hidden">
      <pageMargins left="0.7" right="0.7" top="0.75" bottom="0.75" header="0.3" footer="0.3"/>
    </customSheetView>
    <customSheetView guid="{8E3ED18F-7B8F-4A1C-969D-A70DC3B696C3}" state="hidden">
      <pageMargins left="0.7" right="0.7" top="0.75" bottom="0.75" header="0.3" footer="0.3"/>
    </customSheetView>
    <customSheetView guid="{38BECF6E-1A53-4F98-87B9-44F2C5F77E08}" state="hidden">
      <pageMargins left="0.7" right="0.7" top="0.75" bottom="0.75" header="0.3" footer="0.3"/>
    </customSheetView>
    <customSheetView guid="{340562B9-6CEE-4962-8D7D-CA1C6778F52C}" state="hidden">
      <pageMargins left="0.7" right="0.7" top="0.75" bottom="0.75" header="0.3" footer="0.3"/>
    </customSheetView>
    <customSheetView guid="{82E8A0F5-0020-4355-95CF-28601763A783}" state="hidden">
      <pageMargins left="0.7" right="0.7" top="0.75" bottom="0.75" header="0.3" footer="0.3"/>
    </customSheetView>
    <customSheetView guid="{05855B4F-D61E-4C97-B759-B2F96767F6F8}" state="hidden">
      <pageMargins left="0.7" right="0.7" top="0.75" bottom="0.75" header="0.3" footer="0.3"/>
    </customSheetView>
    <customSheetView guid="{347D9A5E-5167-4CD7-A121-BEAF211F64E4}" state="hidden">
      <pageMargins left="0.7" right="0.7" top="0.75" bottom="0.75" header="0.3" footer="0.3"/>
    </customSheetView>
    <customSheetView guid="{72B383D4-8341-48BE-BBCC-63C6785ABF81}" state="hidden">
      <pageMargins left="0.7" right="0.7" top="0.75" bottom="0.75" header="0.3" footer="0.3"/>
    </customSheetView>
    <customSheetView guid="{7706378E-40E2-4583-90AF-E6E1DCB3696C}"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26</vt:i4>
      </vt:variant>
    </vt:vector>
  </HeadingPairs>
  <TitlesOfParts>
    <vt:vector size="54" baseType="lpstr">
      <vt:lpstr>Basic</vt:lpstr>
      <vt:lpstr>Cover</vt:lpstr>
      <vt:lpstr>Names of Bidder</vt:lpstr>
      <vt:lpstr>Attach 3(JV)</vt:lpstr>
      <vt:lpstr>Attach 3(QR)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18 SP</vt:lpstr>
      <vt:lpstr>Attach 19</vt:lpstr>
      <vt:lpstr>Bid Form 1st Envelope </vt:lpstr>
      <vt:lpstr>N to W</vt:lpstr>
      <vt:lpstr>Sheet1</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Venkatesh Karri {वेंकटेश कर्री}</cp:lastModifiedBy>
  <cp:lastPrinted>2022-04-21T12:37:30Z</cp:lastPrinted>
  <dcterms:created xsi:type="dcterms:W3CDTF">2010-09-27T08:09:01Z</dcterms:created>
  <dcterms:modified xsi:type="dcterms:W3CDTF">2022-05-25T04:21:16Z</dcterms:modified>
</cp:coreProperties>
</file>