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ushant_verma_powergrid_in/Documents/Packages allocated/Package-A2 Extension of Orai substation/Bidding Document/Volume-III/"/>
    </mc:Choice>
  </mc:AlternateContent>
  <xr:revisionPtr revIDLastSave="972" documentId="13_ncr:81_{6CCD4C36-8C04-4D90-B0BE-C6F748FA4DB4}" xr6:coauthVersionLast="47" xr6:coauthVersionMax="47" xr10:uidLastSave="{E0058280-58CE-4966-B8A8-ACD0E5BDBAA2}"/>
  <workbookProtection workbookAlgorithmName="SHA-512" workbookHashValue="Vcc50qwRA/VHe2yotvlw17slAz8abQvOMH/EYGN+e6x+L/jRhxi53HL1Uk+5Sje7OjENALhvrbHA16vIksBtdQ==" workbookSaltValue="oDYqAO2bw2z5q8EXpaPJmw=="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28"/>
    <customWorkbookView name="Atul Kumar Singh {अतुल कुमार सिंह} - Personal View" guid="{F0C5A243-1ADF-42BF-85A0-B6506A13618B}" mergeInterval="0" personalView="1" maximized="1" windowWidth="1276" windowHeight="846"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Ram Lal {Ram Lal} - Personal View" guid="{869B0F9C-77A4-468D-A350-EA35CAE357D9}" mergeInterval="0" personalView="1" maximized="1" xWindow="-8" yWindow="-8" windowWidth="1936" windowHeight="1056" tabRatio="942"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28" l="1"/>
  <c r="P23" i="28"/>
  <c r="B12" i="19"/>
  <c r="B53" i="28"/>
  <c r="B52" i="28"/>
  <c r="B51" i="28"/>
  <c r="B50" i="28"/>
  <c r="B48" i="28"/>
  <c r="B46" i="28"/>
  <c r="B44" i="28"/>
  <c r="B42" i="28"/>
  <c r="B41" i="28"/>
  <c r="B40" i="28"/>
  <c r="B39" i="28"/>
  <c r="B37" i="28"/>
  <c r="B33" i="28"/>
  <c r="E1" i="27"/>
  <c r="E1" i="22"/>
  <c r="E1" i="20"/>
  <c r="E1" i="19"/>
  <c r="D1" i="17"/>
  <c r="B21" i="28"/>
  <c r="N24" i="28"/>
  <c r="H25"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<sst xmlns="http://schemas.openxmlformats.org/spreadsheetml/2006/main" count="1817" uniqueCount="1009">
  <si>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</si>
  <si>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</si>
  <si>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</si>
  <si>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</si>
  <si>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</si>
  <si>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</si>
  <si>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</si>
  <si>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</si>
  <si>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</si>
  <si>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</si>
  <si>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</si>
  <si>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</si>
  <si>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</si>
  <si>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</si>
  <si>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</si>
  <si>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</si>
  <si>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</si>
  <si>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</si>
  <si>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</si>
  <si>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</si>
  <si>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</si>
  <si>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</si>
  <si>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</si>
  <si>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</si>
  <si>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</si>
  <si>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</si>
  <si>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</si>
  <si>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</si>
  <si>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</si>
  <si>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</si>
  <si>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</si>
  <si>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</si>
  <si>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</si>
  <si>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</si>
  <si>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</si>
  <si>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</si>
  <si>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</si>
  <si>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</si>
  <si>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</si>
  <si>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</si>
  <si>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</si>
  <si>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</si>
  <si>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</si>
  <si>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</si>
  <si>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</si>
  <si>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</si>
  <si>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</si>
  <si>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</si>
  <si>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</si>
  <si>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</si>
  <si>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</si>
  <si>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</si>
  <si>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</si>
  <si>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</si>
  <si>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</si>
  <si>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</si>
  <si>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</si>
  <si>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</si>
  <si>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</si>
  <si>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</si>
  <si>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</si>
  <si>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</si>
  <si>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</si>
  <si>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</si>
  <si>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</si>
  <si>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</si>
  <si>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</si>
  <si>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</si>
  <si>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</si>
  <si>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</si>
  <si>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</si>
  <si>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</si>
  <si>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</si>
  <si>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</si>
  <si>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</si>
  <si>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</si>
  <si>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</si>
  <si>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</si>
  <si>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</si>
  <si>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</si>
  <si>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</si>
  <si>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</si>
  <si>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</si>
  <si>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</si>
  <si>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</si>
  <si>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</si>
  <si>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</si>
  <si>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</si>
  <si>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</si>
  <si>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</si>
  <si>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</si>
  <si>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</si>
  <si>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</si>
  <si>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</si>
  <si>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</si>
  <si>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</si>
  <si>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</si>
  <si>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</si>
  <si>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</si>
  <si>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</si>
  <si>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</si>
  <si>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</si>
  <si>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</si>
  <si>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</si>
  <si>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</si>
  <si>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</si>
  <si>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</si>
  <si>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</si>
  <si>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</si>
  <si>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</si>
  <si>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</si>
  <si>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</si>
  <si>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</si>
  <si>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</si>
  <si>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</si>
  <si>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</si>
  <si>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</si>
  <si>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</si>
  <si>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</si>
  <si>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</si>
  <si>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</si>
  <si>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</si>
  <si>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</si>
  <si>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</si>
  <si>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</si>
  <si>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</si>
  <si>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</si>
  <si>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</si>
  <si>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</si>
  <si>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</si>
  <si>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</si>
  <si>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</si>
  <si>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</si>
  <si>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</si>
  <si>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</si>
  <si>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</si>
  <si>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</si>
  <si>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</si>
  <si>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</si>
  <si>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</si>
  <si>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</si>
  <si>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</si>
  <si>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</si>
  <si>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</si>
  <si>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</si>
  <si>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</si>
  <si>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</si>
  <si>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</si>
  <si>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</si>
  <si>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</si>
  <si>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</si>
  <si>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</si>
  <si>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</si>
  <si>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</si>
  <si>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</si>
  <si>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</si>
  <si>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</si>
  <si>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</si>
  <si>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</si>
  <si>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</si>
  <si>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</si>
  <si>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</si>
  <si>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</si>
  <si>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</si>
  <si>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</si>
  <si>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</si>
  <si>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</si>
  <si>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</si>
  <si>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</si>
  <si>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</si>
  <si>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</si>
  <si>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</si>
  <si>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</si>
  <si>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</si>
  <si>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</si>
  <si>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</si>
  <si>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</si>
  <si>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</si>
  <si>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</si>
  <si>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</si>
  <si>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</si>
  <si>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</si>
  <si>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</si>
  <si>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</si>
  <si>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</si>
  <si>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</si>
  <si>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</si>
  <si>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</si>
  <si>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</si>
  <si>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</si>
  <si>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</si>
  <si>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</si>
  <si>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</si>
  <si>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</si>
  <si>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</si>
  <si>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</si>
  <si>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</si>
  <si>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</si>
  <si>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</si>
  <si>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</si>
  <si>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</si>
  <si>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</si>
  <si>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</si>
  <si>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</si>
  <si>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</si>
  <si>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</si>
  <si>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</si>
  <si>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</si>
  <si>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</si>
  <si>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</si>
  <si>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</si>
  <si>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</si>
  <si>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</si>
  <si>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</si>
  <si>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</si>
  <si>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</si>
  <si>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</si>
  <si>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</si>
  <si>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</si>
  <si>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</si>
  <si>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</si>
  <si>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</si>
  <si>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</si>
  <si>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</si>
  <si>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</si>
  <si>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</si>
  <si>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</si>
  <si>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</si>
  <si>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</si>
  <si>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</si>
  <si>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</si>
  <si>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</si>
  <si>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</si>
  <si>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</si>
  <si>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</si>
  <si>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</si>
  <si>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</si>
  <si>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</si>
  <si>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</si>
  <si>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</si>
  <si>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</si>
  <si>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</si>
  <si>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</si>
  <si>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</si>
  <si>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</si>
  <si>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</si>
  <si>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</si>
  <si>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</si>
  <si>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</si>
  <si>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</si>
  <si>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</si>
  <si>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</si>
  <si>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</si>
  <si>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</si>
  <si>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</si>
  <si>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</si>
  <si>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</si>
  <si>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</si>
  <si>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</si>
  <si>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</si>
  <si>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</si>
  <si>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</si>
  <si>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</si>
  <si>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</si>
  <si>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</si>
  <si>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</si>
  <si>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</si>
  <si>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</si>
  <si>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</si>
  <si>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</si>
  <si>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</si>
  <si>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</si>
  <si>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</si>
  <si>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</si>
  <si>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</si>
  <si>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</si>
  <si>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</si>
  <si>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</si>
  <si>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</si>
  <si>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</si>
  <si>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</si>
  <si>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</si>
  <si>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</si>
  <si>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</si>
  <si>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</si>
  <si>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</si>
  <si>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</si>
  <si>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</si>
  <si>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</si>
  <si>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</si>
  <si>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</si>
  <si>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</si>
  <si>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</si>
  <si>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</si>
  <si>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</si>
  <si>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</si>
  <si>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</si>
  <si>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</si>
  <si>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</si>
  <si>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</si>
  <si>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</si>
  <si>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</si>
  <si>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</si>
  <si>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</si>
  <si>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</si>
  <si>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</si>
  <si>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</si>
  <si>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</si>
  <si>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</si>
  <si>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</si>
  <si>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</si>
  <si>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</si>
  <si>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</si>
  <si>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</si>
  <si>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</si>
  <si>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</si>
  <si>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</si>
  <si>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</si>
  <si>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</si>
  <si>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</si>
  <si>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</si>
  <si>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</si>
  <si>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</si>
  <si>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</si>
  <si>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</si>
  <si>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</si>
  <si>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</si>
  <si>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</si>
  <si>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</si>
  <si>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</si>
  <si>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</si>
  <si>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</si>
  <si>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</si>
  <si>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</si>
  <si>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</si>
  <si>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</si>
  <si>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</si>
  <si>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</si>
  <si>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</si>
  <si>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</si>
  <si>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</si>
  <si>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</si>
  <si>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</si>
  <si>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</si>
  <si>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</si>
  <si>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</si>
  <si>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</si>
  <si>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</si>
  <si>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</si>
  <si>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</si>
  <si>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</si>
  <si>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</si>
  <si>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</si>
  <si>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</si>
  <si>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</si>
  <si>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</si>
  <si>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</si>
  <si>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</si>
  <si>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</si>
  <si>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</si>
  <si>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</si>
  <si>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</si>
  <si>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</si>
  <si>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</si>
  <si>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</si>
  <si>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</si>
  <si>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</si>
  <si>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</si>
  <si>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</si>
  <si>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</si>
  <si>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</si>
  <si>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</si>
  <si>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</si>
  <si>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</si>
  <si>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</si>
  <si>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</si>
  <si>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</si>
  <si>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</si>
  <si>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</si>
  <si>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</si>
  <si>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</si>
  <si>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</si>
  <si>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</si>
  <si>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</si>
  <si>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</si>
  <si>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</si>
  <si>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</si>
  <si>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</si>
  <si>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</si>
  <si>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</si>
  <si>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</si>
  <si>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</si>
  <si>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</si>
  <si>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</si>
  <si>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</si>
  <si>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</si>
  <si>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</si>
  <si>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</si>
  <si>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</si>
  <si>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</si>
  <si>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</si>
  <si>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</si>
  <si>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</si>
  <si>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</si>
  <si>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</si>
  <si>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</si>
  <si>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</si>
  <si>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</si>
  <si>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</si>
  <si>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</si>
  <si>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</si>
  <si>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</si>
  <si>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</si>
  <si>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</si>
  <si>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</si>
  <si>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</si>
  <si>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</si>
  <si>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</si>
  <si>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</si>
  <si>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</si>
  <si>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</si>
  <si>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</si>
  <si>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</si>
  <si>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</si>
  <si>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</si>
  <si>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</si>
  <si>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</si>
  <si>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</si>
  <si>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</si>
  <si>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</si>
  <si>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</si>
  <si>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</si>
  <si>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</si>
  <si>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</si>
  <si>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</si>
  <si>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</si>
  <si>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</si>
  <si>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</si>
  <si>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</si>
  <si>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</si>
  <si>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</si>
  <si>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</si>
  <si>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</si>
  <si>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</si>
  <si>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</si>
  <si>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</si>
  <si>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</si>
  <si>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</si>
  <si>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</si>
  <si>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</si>
  <si>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</si>
  <si>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</si>
  <si>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</si>
  <si>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</si>
  <si>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</si>
  <si>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</si>
  <si>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</si>
  <si>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</si>
  <si>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</si>
  <si>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</si>
  <si>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</si>
  <si>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</si>
  <si>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</si>
  <si>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</si>
  <si>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</si>
  <si>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</si>
  <si>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</si>
  <si>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</si>
  <si>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</si>
  <si>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</si>
  <si>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</si>
  <si>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</si>
  <si>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</si>
  <si>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</si>
  <si>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</si>
  <si>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</si>
  <si>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</si>
  <si>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</si>
  <si>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</si>
  <si>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</si>
  <si>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</si>
  <si>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</si>
  <si>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</si>
  <si>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</si>
  <si>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</si>
  <si>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</si>
  <si>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</si>
  <si>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</si>
  <si>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</si>
  <si>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</si>
  <si>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</si>
  <si>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</si>
  <si>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</si>
  <si>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</si>
  <si>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</si>
  <si>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</si>
  <si>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</si>
  <si>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</si>
  <si>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</si>
  <si>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</si>
  <si>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</si>
  <si>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</si>
  <si>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</si>
  <si>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</si>
  <si>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</si>
  <si>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</si>
  <si>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</si>
  <si>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</si>
  <si>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</si>
  <si>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</si>
  <si>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</si>
  <si>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</si>
  <si>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</si>
  <si>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</si>
  <si>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</si>
  <si>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</si>
  <si>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</si>
  <si>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</si>
  <si>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</si>
  <si>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</si>
  <si>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</si>
  <si>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</si>
  <si>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</si>
  <si>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</si>
  <si>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</si>
  <si>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</si>
  <si>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</si>
  <si>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</si>
  <si>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</si>
  <si>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</si>
  <si>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</si>
  <si>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</si>
  <si>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</si>
  <si>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</si>
  <si>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</si>
  <si>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</si>
  <si>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</si>
  <si>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</si>
  <si>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</si>
  <si>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</si>
  <si>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</si>
  <si>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</si>
  <si>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</si>
  <si>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</si>
  <si>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</si>
  <si>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</si>
  <si>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</si>
  <si>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</si>
  <si>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</si>
  <si>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</si>
  <si>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</si>
  <si>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</si>
  <si>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</si>
  <si>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</si>
  <si>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</si>
  <si>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</si>
  <si>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</si>
  <si>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</si>
  <si>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</si>
  <si>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</si>
  <si>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</si>
  <si>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</si>
  <si>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</si>
  <si>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</si>
  <si>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</si>
  <si>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</si>
  <si>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</si>
  <si>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</si>
  <si>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</si>
  <si>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</si>
  <si>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</si>
  <si>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</si>
  <si>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</si>
  <si>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</si>
  <si>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</si>
  <si>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</si>
  <si>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</si>
  <si>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</si>
  <si>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</si>
  <si>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</si>
  <si>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</si>
  <si>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</si>
  <si>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</si>
  <si>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</si>
  <si>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</si>
  <si>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</si>
  <si>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</si>
  <si>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</si>
  <si>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</si>
  <si>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</si>
  <si>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</si>
  <si>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</si>
  <si>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</si>
  <si>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</si>
  <si>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</si>
  <si>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</si>
  <si>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</si>
  <si>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</si>
  <si>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</si>
  <si>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</si>
  <si>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</si>
  <si>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</si>
  <si>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</si>
  <si>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</si>
  <si>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</si>
  <si>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</si>
  <si>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</si>
  <si>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</si>
  <si>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</si>
  <si>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</si>
  <si>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</si>
  <si>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</si>
  <si>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</si>
  <si>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</si>
  <si>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</si>
  <si>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</si>
  <si>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</si>
  <si>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</si>
  <si>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</si>
  <si>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</si>
  <si>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</si>
  <si>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</si>
  <si>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</si>
  <si>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</si>
  <si>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</si>
  <si>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</si>
  <si>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</si>
  <si>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</si>
  <si>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</si>
  <si>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</si>
  <si>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</si>
  <si>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</si>
  <si>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</si>
  <si>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</si>
  <si>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</si>
  <si>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</si>
  <si>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</si>
  <si>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</si>
  <si>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</si>
  <si>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</si>
  <si>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</si>
  <si>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</si>
  <si>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</si>
  <si>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</si>
  <si>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</si>
  <si>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</si>
  <si>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</si>
  <si>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</si>
  <si>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</si>
  <si>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</si>
  <si>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</si>
  <si>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</si>
  <si>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</si>
  <si>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</si>
  <si>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</si>
  <si>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</si>
  <si>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</si>
  <si>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</si>
  <si>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</si>
  <si>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</si>
  <si>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</si>
  <si>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</si>
  <si>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</si>
  <si>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</si>
  <si>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</si>
  <si>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</si>
  <si>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</si>
  <si>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</si>
  <si>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</si>
  <si>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</si>
  <si>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</si>
  <si>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</si>
  <si>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</si>
  <si>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</si>
  <si>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</si>
  <si>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</si>
  <si>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</si>
  <si>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</si>
  <si>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</si>
  <si>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</si>
  <si>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</si>
  <si>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</si>
  <si>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</si>
  <si>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</si>
  <si>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</si>
  <si>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</si>
  <si>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</si>
  <si>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</si>
  <si>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</si>
  <si>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</si>
  <si>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</si>
  <si>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</si>
  <si>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</si>
  <si>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</si>
  <si>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</si>
  <si>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</si>
  <si>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</si>
  <si>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</si>
  <si>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</si>
  <si>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</si>
  <si>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</si>
  <si>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</si>
  <si>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</si>
  <si>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</si>
  <si>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</si>
  <si>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</si>
  <si>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</si>
  <si>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</si>
  <si>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</si>
  <si>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</si>
  <si>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</si>
  <si>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</si>
  <si>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</si>
  <si>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</si>
  <si>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</si>
  <si>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</si>
  <si>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</si>
  <si>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</si>
  <si>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</si>
  <si>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</si>
  <si>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</si>
  <si>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</si>
  <si>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</si>
  <si>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</si>
  <si>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</si>
  <si>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</si>
  <si>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</si>
  <si>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</si>
  <si>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</si>
  <si>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</si>
  <si>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</si>
  <si>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</si>
  <si>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</si>
  <si>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</si>
  <si>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</si>
  <si>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</si>
  <si>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</si>
  <si>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</si>
  <si>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</si>
  <si>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</si>
  <si>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</si>
  <si>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</si>
  <si>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</si>
  <si>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</si>
  <si>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</si>
  <si>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</si>
  <si>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</si>
  <si>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</si>
  <si>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</si>
  <si>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</si>
  <si>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</si>
  <si>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</si>
  <si>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</si>
  <si>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</si>
  <si>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</si>
  <si>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</si>
  <si>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</si>
  <si>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</si>
  <si>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</si>
  <si>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</si>
  <si>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</si>
  <si>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</si>
  <si>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</si>
  <si>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</si>
  <si>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</si>
  <si>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</si>
  <si>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</si>
  <si>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</si>
  <si>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</si>
  <si>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</si>
  <si>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</si>
  <si>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</si>
  <si>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</si>
  <si>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</si>
  <si>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</si>
  <si>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</si>
  <si>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</si>
  <si>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</si>
  <si>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</si>
  <si>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</si>
  <si>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</si>
  <si>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</si>
  <si>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</si>
  <si>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</si>
  <si>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</si>
  <si>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</si>
  <si>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</si>
  <si>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</si>
  <si>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</si>
  <si>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</si>
  <si>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</si>
  <si>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</si>
  <si>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</si>
  <si>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</si>
  <si>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</si>
  <si>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</si>
  <si>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</si>
  <si>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</si>
  <si>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</si>
  <si>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</si>
  <si>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</si>
  <si>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</si>
  <si>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</si>
  <si>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</si>
  <si>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</si>
  <si>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</si>
  <si>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</si>
  <si>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</si>
  <si>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</si>
  <si>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</si>
  <si>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</si>
  <si>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</si>
  <si>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</si>
  <si>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</si>
  <si>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</si>
  <si>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</si>
  <si>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</si>
  <si>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</si>
  <si>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</si>
  <si>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</si>
  <si>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</si>
  <si>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</si>
  <si>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</si>
  <si>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</si>
  <si>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</si>
  <si>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</si>
  <si>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</si>
  <si>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</si>
  <si>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</si>
  <si>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</si>
  <si>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</si>
  <si>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</si>
  <si>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</si>
  <si>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</si>
  <si>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</si>
  <si>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</si>
  <si>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</si>
  <si>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</si>
  <si>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</si>
  <si>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</si>
  <si>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</si>
  <si>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</si>
  <si>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</si>
  <si>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</si>
  <si>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</si>
  <si>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</si>
  <si>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</si>
  <si>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</si>
  <si>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</si>
  <si>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</si>
  <si>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</si>
  <si>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</si>
  <si>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</si>
  <si>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</si>
  <si>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</si>
  <si>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</si>
  <si>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</si>
  <si>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</si>
  <si>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</si>
  <si>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</si>
  <si>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</si>
  <si>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</si>
  <si>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</si>
  <si>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</si>
  <si>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</si>
  <si>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</si>
  <si>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</si>
  <si>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</si>
  <si>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</si>
  <si>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</si>
  <si>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</si>
  <si>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</si>
  <si>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</si>
  <si>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</si>
  <si>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</si>
  <si>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</si>
  <si>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</si>
  <si>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</si>
  <si>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</si>
  <si>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</si>
  <si>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</si>
  <si>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</si>
  <si>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</si>
  <si>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</si>
  <si>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</si>
  <si>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</si>
  <si>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</si>
  <si>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</si>
  <si>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</si>
  <si>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</si>
  <si>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</si>
  <si>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</si>
  <si>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</si>
  <si>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</si>
  <si>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</si>
  <si>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</si>
  <si>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</si>
  <si>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</si>
  <si>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</si>
  <si>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</si>
  <si>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</si>
  <si>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</si>
  <si>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</si>
  <si>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</si>
  <si>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</si>
  <si>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</si>
  <si>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</si>
  <si>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</si>
  <si>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</si>
  <si>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</si>
  <si>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</si>
  <si>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</si>
  <si>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</si>
  <si>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</si>
  <si>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</si>
  <si>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</si>
  <si>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</si>
  <si>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</si>
  <si>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</si>
  <si>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</si>
  <si>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</si>
  <si>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</si>
  <si>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</si>
  <si>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</si>
  <si>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</si>
  <si>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</si>
  <si>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</si>
  <si>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</si>
  <si>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</si>
  <si>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</si>
  <si>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</si>
  <si>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</si>
  <si>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</si>
  <si>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</si>
  <si>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</si>
  <si>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</si>
  <si>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</si>
  <si>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</si>
  <si>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</si>
  <si>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</si>
  <si>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</si>
  <si>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</si>
  <si>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</si>
  <si>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</si>
  <si>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</si>
  <si>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</si>
  <si>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</si>
  <si>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</si>
  <si>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</si>
  <si>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</si>
  <si>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</si>
  <si>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</si>
  <si>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</si>
  <si>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</si>
  <si>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</si>
  <si>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</si>
  <si>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</si>
  <si>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</si>
  <si>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</si>
  <si>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</si>
  <si>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</si>
  <si>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</si>
  <si>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</si>
  <si>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</si>
  <si>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</si>
  <si>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</si>
  <si>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</si>
  <si>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</si>
  <si>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</si>
  <si>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</si>
  <si>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</si>
  <si>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</si>
  <si>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</si>
  <si>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</si>
  <si>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</si>
  <si>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</si>
  <si>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</si>
  <si>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</si>
  <si>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</si>
  <si>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</si>
  <si>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</si>
  <si>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</si>
  <si>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</si>
  <si>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</si>
  <si>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</si>
  <si>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</si>
  <si>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</si>
  <si>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</si>
  <si>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</si>
  <si>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</si>
  <si>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</si>
  <si>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</si>
  <si>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</si>
  <si>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</si>
  <si>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</si>
  <si>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Financial Position </t>
    </r>
    <r>
      <rPr>
        <b/>
        <i/>
        <sz val="11"/>
        <rFont val="Book Antiqua"/>
        <family val="1"/>
      </rPr>
      <t xml:space="preserve">{Reference para 3 of Annexure-A (BDS)}
</t>
    </r>
  </si>
  <si>
    <t>2024-2025</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</si>
  <si>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</si>
  <si>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</si>
  <si>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Integrity Pact, in a separate envelope, duly signed on each page by the person signing the bid</t>
  </si>
  <si>
    <r>
      <t xml:space="preserve">Compliance to the process related to the e-RA Terms &amp; Conditions and the Business Rules governing the e-RA </t>
    </r>
    <r>
      <rPr>
        <sz val="11"/>
        <color rgb="FFFF0000"/>
        <rFont val="Book Antiqua"/>
        <family val="1"/>
      </rPr>
      <t>NOT APPLICABLE</t>
    </r>
  </si>
  <si>
    <t>Execution of Balance works of “Site Package A2 (Civil Works) for Extension of 765 kV Orai substation (Shifting &amp; Conversion of 765 kV Fixed Line Reactor) under Western Region Expansion Scheme-XXXIII (WRES-XXXIII): Part-C1”</t>
  </si>
  <si>
    <r>
      <t xml:space="preserve">TECHNICAL REQUIREMENTS </t>
    </r>
    <r>
      <rPr>
        <b/>
        <i/>
        <sz val="11"/>
        <rFont val="Book Antiqua"/>
        <family val="1"/>
      </rPr>
      <t>{Reference para 2 of Annexure-A (BDS)}</t>
    </r>
  </si>
  <si>
    <r>
      <t xml:space="preserve">Nature of the Works (Requirement: </t>
    </r>
    <r>
      <rPr>
        <i/>
        <sz val="11"/>
        <rFont val="Book Antiqua"/>
        <family val="1"/>
      </rPr>
      <t>Execution of Civil Works involving  RCC works</t>
    </r>
    <r>
      <rPr>
        <sz val="11"/>
        <rFont val="Book Antiqua"/>
        <family val="1"/>
      </rPr>
      <t xml:space="preserve"> )</t>
    </r>
  </si>
  <si>
    <r>
      <t>3.1 The bidders must meet following minimum criteria:
a) Minimum Average Annual Turnover* (MAAT) of bidder for best three financial years out of last five financial years should be Rs. 185.50 lakhs</t>
    </r>
    <r>
      <rPr>
        <b/>
        <i/>
        <sz val="11"/>
        <color rgb="FF000000"/>
        <rFont val="Book Antiqua"/>
        <family val="1"/>
      </rPr>
      <t xml:space="preserve">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t>
    </r>
    <r>
      <rPr>
        <b/>
        <i/>
        <sz val="11"/>
        <color rgb="FF000000"/>
        <rFont val="Book Antiqua"/>
        <family val="1"/>
      </rPr>
      <t xml:space="preserve">3.2.       Notes </t>
    </r>
    <r>
      <rPr>
        <i/>
        <sz val="11"/>
        <color indexed="8"/>
        <rFont val="Book Antiqua"/>
        <family val="1"/>
      </rPr>
      <t xml:space="preserve">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the specified  MAAT requirements.
c. For Start-up^^ meeting the technical experience at 2.0 above, 20% relaxation shall be allowed in the financial requirement specified at para 3.1 above.
d.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</si>
  <si>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t>Integrity Pact is annexed herewith this Volume.</t>
  </si>
  <si>
    <t>NR3/NT/W-CIVIL/DOM/K00/26/03696 (Rfx No. 5002005181)</t>
  </si>
  <si>
    <t xml:space="preserve">Attachment 12: Undertaking by the bidder regarding Compliance of DMI&amp;SP policy </t>
  </si>
  <si>
    <t>2.1	Bidder should have successfully completed similar work(s) for Govt. Or Semi Govt., OR reputed private sector organizations during seven (07) years immediately preceding originally stipulated last date of bid submission (soft copy) i.e. 30.03.2026, of value not less than that specified below:
2.1.1. Single completed work of a value of not less than ₹ 98.93 lakhs (excluding GST) 
                       				      OR  
2.1.2. Two completed works, each of a value of not less than₹ 61.83 lakhs (excluding GST)  
                                                                 OR 
2.1.3. Three completed works, each of a value of not less than ₹ 49.47 lakhs (excluding GST)
2.2   ‘‘ Similar work’ for the package is defined as “Execution of Civil Works involving  RCC works”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2.4. Note
(a)  In case of works executed under a contract that had been awarded on a Joint Venture, the experience of individual Joint Venture partner shall be considered limited to the scope of that partner under the said contract.
(b)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</si>
</sst>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
      <b/>
      <i/>
      <sz val="11"/>
      <color rgb="FFFF0000"/>
      <name val="Book Antiqua"/>
      <family val="1"/>
    </font>
    <font>
      <i/>
      <u/>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79"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0" borderId="12" xfId="35" applyFont="1" applyBorder="1" applyAlignment="1" applyProtection="1">
      <alignment horizontal="left" vertical="center" wrapText="1"/>
      <protection hidden="1"/>
    </xf>
    <xf numFmtId="0" fontId="9" fillId="0" borderId="9"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35" fillId="0" borderId="0" xfId="35" applyFont="1" applyAlignment="1" applyProtection="1">
      <alignment horizontal="left"/>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vertical="top" wrapText="1"/>
      <protection hidden="1"/>
    </xf>
    <xf numFmtId="0" fontId="10" fillId="0" borderId="8" xfId="35" applyFont="1" applyBorder="1" applyAlignment="1" applyProtection="1">
      <alignment horizontal="center" vertical="center" wrapText="1"/>
      <protection hidden="1"/>
    </xf>
    <xf numFmtId="0" fontId="10" fillId="0" borderId="15"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10" fillId="0" borderId="0" xfId="35" applyFont="1" applyAlignment="1" applyProtection="1">
      <alignment vertical="top"/>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9" fillId="0" borderId="6" xfId="35" applyFont="1" applyBorder="1" applyAlignment="1" applyProtection="1">
      <alignment horizontal="left" vertical="center" wrapText="1"/>
      <protection hidden="1"/>
    </xf>
    <xf numFmtId="0" fontId="10" fillId="0" borderId="3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43" fillId="0" borderId="0" xfId="35" applyFont="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24"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9" fillId="0" borderId="24"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8"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22" fillId="0" borderId="0" xfId="35" applyFont="1" applyAlignment="1" applyProtection="1">
      <alignment horizontal="justify" vertical="top"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70"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6" xfId="35" applyFont="1" applyBorder="1" applyAlignment="1" applyProtection="1">
      <alignment horizontal="center" vertical="top" wrapText="1"/>
      <protection hidden="1"/>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0" fontId="14" fillId="0" borderId="0" xfId="0" applyFont="1" applyAlignment="1">
      <alignment horizontal="center" vertical="top"/>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0" borderId="54" xfId="0" applyFont="1" applyBorder="1" applyAlignment="1" applyProtection="1">
      <alignment horizontal="left" vertical="center" indent="2"/>
      <protection hidden="1"/>
    </xf>
    <xf numFmtId="0" fontId="9" fillId="0" borderId="0" xfId="47" applyAlignment="1" applyProtection="1">
      <alignment horizontal="left" vertical="center" wrapText="1"/>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44"/>
              <a:chExt cx="1619250" cy="69429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7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76" y="35845929"/>
              <a:chExt cx="1523254" cy="70788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9"/>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76"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8" y="36208602"/>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68"/>
              <a:chExt cx="1524002" cy="70791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1"/>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17"/>
              <a:chExt cx="1619250" cy="69425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17"/>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1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98" y="35863586"/>
              <a:chExt cx="1619243" cy="69430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8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98"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74" y="36219227"/>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221"/>
              <a:chExt cx="1619255" cy="69474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1"/>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7"/>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05"/>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41"/>
              <a:chExt cx="1619250" cy="69469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75"/>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7" y="35863141"/>
              <a:chExt cx="1619278" cy="69469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7" y="36213198"/>
                <a:ext cx="56893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175"/>
                <a:ext cx="983673"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41"/>
              <a:chExt cx="1619258" cy="69469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4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198"/>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75"/>
                <a:ext cx="983671"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48"/>
              <a:chExt cx="1619250" cy="69416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1" y="35863648"/>
              <a:chExt cx="1619243" cy="69416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1"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49" y="36219157"/>
                <a:ext cx="98367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48"/>
              <a:chExt cx="1619258" cy="69416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4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7"/>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7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98" y="35863272"/>
              <a:chExt cx="1619243" cy="6945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98" y="3621320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74" y="36219175"/>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5"/>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75"/>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089475"/>
              <a:ext cx="3548458" cy="17764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30089475"/>
              <a:ext cx="2657105" cy="17764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811357"/>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38</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38</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F6" sqref="F6"/>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45" t="s">
        <v>1001</v>
      </c>
      <c r="C1" s="846"/>
      <c r="D1" s="846"/>
      <c r="E1" s="846"/>
      <c r="F1" s="846"/>
      <c r="G1" s="846"/>
      <c r="H1" s="846"/>
    </row>
    <row r="2" spans="1:8" ht="30.75" customHeight="1">
      <c r="A2" s="106" t="s">
        <v>1</v>
      </c>
      <c r="B2" s="34"/>
      <c r="C2" s="34"/>
      <c r="D2" s="34"/>
      <c r="E2" s="34"/>
      <c r="F2" s="34"/>
      <c r="G2" s="34"/>
      <c r="H2" s="34"/>
    </row>
    <row r="3" spans="1:8" ht="41.25" customHeight="1">
      <c r="A3" s="106" t="s">
        <v>2</v>
      </c>
      <c r="B3" s="845" t="s">
        <v>1006</v>
      </c>
      <c r="C3" s="845"/>
      <c r="D3" s="845"/>
      <c r="E3" s="845"/>
      <c r="F3" s="845"/>
      <c r="G3" s="845"/>
      <c r="H3" s="34"/>
    </row>
    <row r="4" spans="1:8">
      <c r="A4" s="34"/>
      <c r="B4" s="847"/>
      <c r="C4" s="847"/>
      <c r="D4" s="34"/>
      <c r="E4" s="34"/>
      <c r="F4" s="34"/>
      <c r="G4" s="34"/>
      <c r="H4" s="34"/>
    </row>
    <row r="5" spans="1:8" ht="16.5">
      <c r="A5" s="106" t="s">
        <v>3</v>
      </c>
      <c r="B5" s="682">
        <v>6</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B9DDBA10-9BB0-4D91-9619-C113F75B2489}" state="hidden" showRuler="0">
      <selection activeCell="E13" sqref="E13"/>
      <pageMargins left="0" right="0" top="0" bottom="0" header="0" footer="0"/>
      <pageSetup orientation="portrait" r:id="rId1"/>
      <headerFooter alignWithMargins="0"/>
    </customSheetView>
    <customSheetView guid="{5D67CA2D-8BB3-4F00-894F-4872C1BBE88F}" scale="115" state="hidden" showRuler="0">
      <selection activeCell="F11" sqref="F11"/>
      <pageMargins left="0" right="0" top="0" bottom="0" header="0" footer="0"/>
      <pageSetup orientation="portrait" r:id="rId2"/>
      <headerFooter alignWithMargins="0"/>
    </customSheetView>
    <customSheetView guid="{F0C5A243-1ADF-42BF-85A0-B6506A13618B}" scale="115" state="hidden" showRuler="0">
      <selection activeCell="D8" sqref="D8"/>
      <pageMargins left="0" right="0" top="0" bottom="0" header="0" footer="0"/>
      <pageSetup orientation="portrait" r:id="rId3"/>
      <headerFooter alignWithMargins="0"/>
    </customSheetView>
    <customSheetView guid="{067EF7EF-2552-42C0-8B2F-9338A16B73EB}" scale="115" state="hidden" showRuler="0">
      <selection activeCell="E9" sqref="E9"/>
      <pageMargins left="0" right="0" top="0" bottom="0" header="0" footer="0"/>
      <pageSetup orientation="portrait" r:id="rId4"/>
      <headerFooter alignWithMargins="0"/>
    </customSheetView>
    <customSheetView guid="{F8DC905B-04E9-41D7-B695-0DB8D092215B}" scale="115" state="hidden" showRuler="0">
      <selection activeCell="E9" sqref="E9"/>
      <pageMargins left="0" right="0" top="0" bottom="0" header="0" footer="0"/>
      <pageSetup orientation="portrait" r:id="rId5"/>
      <headerFooter alignWithMargins="0"/>
    </customSheetView>
    <customSheetView guid="{3836A67F-51F8-4B52-B51D-937DC398CD1F}" scale="115" showRuler="0">
      <selection activeCell="A22" sqref="A22:E22"/>
      <pageMargins left="0" right="0" top="0" bottom="0" header="0" footer="0"/>
      <pageSetup orientation="portrait" r:id="rId6"/>
      <headerFooter alignWithMargins="0"/>
    </customSheetView>
    <customSheetView guid="{A8583C01-5E6A-4469-ADCA-440E12AA8084}" state="hidden" showRuler="0">
      <selection activeCell="A32" sqref="A32"/>
      <pageMargins left="0" right="0" top="0" bottom="0" header="0" footer="0"/>
      <pageSetup orientation="portrait" r:id="rId7"/>
      <headerFooter alignWithMargins="0"/>
    </customSheetView>
    <customSheetView guid="{05855B4F-D61E-4C97-B759-B2F96767F6F8}" state="hidden" showRuler="0">
      <selection activeCell="B1" sqref="B1:H1"/>
      <pageMargins left="0" right="0" top="0" bottom="0" header="0" footer="0"/>
      <pageSetup orientation="portrait" r:id="rId8"/>
      <headerFooter alignWithMargins="0"/>
    </customSheetView>
    <customSheetView guid="{82E8A0F5-0020-4355-95CF-28601763A783}" state="hidden" showRuler="0">
      <selection activeCell="B3" sqref="B3:H3"/>
      <pageMargins left="0" right="0" top="0" bottom="0" header="0" footer="0"/>
      <pageSetup orientation="portrait" r:id="rId9"/>
      <headerFooter alignWithMargins="0"/>
    </customSheetView>
    <customSheetView guid="{340562B9-6CEE-4962-8D7D-CA1C6778F52C}" showRuler="0">
      <selection activeCell="E9" sqref="E9"/>
      <pageMargins left="0" right="0" top="0" bottom="0" header="0" footer="0"/>
      <pageSetup orientation="portrait" r:id="rId10"/>
      <headerFooter alignWithMargins="0"/>
    </customSheetView>
    <customSheetView guid="{38BECF6E-1A53-4F98-87B9-44F2C5F77E08}" state="hidden" showRuler="0">
      <selection activeCell="K10" sqref="K10"/>
      <pageMargins left="0" right="0" top="0" bottom="0" header="0" footer="0"/>
      <pageSetup orientation="portrait" r:id="rId11"/>
      <headerFooter alignWithMargins="0"/>
    </customSheetView>
    <customSheetView guid="{8E3ED18F-7B8F-4A1C-969D-A70DC3B696C3}" state="hidden" showRuler="0">
      <selection activeCell="E8" sqref="E8"/>
      <pageMargins left="0" right="0" top="0" bottom="0" header="0" footer="0"/>
      <pageSetup orientation="portrait" r:id="rId12"/>
      <headerFooter alignWithMargins="0"/>
    </customSheetView>
    <customSheetView guid="{477F7E43-D393-45BA-B99B-D838E4629B5D}" state="hidden" showRuler="0">
      <selection activeCell="E8" sqref="E8"/>
      <pageMargins left="0" right="0" top="0" bottom="0" header="0" footer="0"/>
      <pageSetup orientation="portrait" r:id="rId13"/>
      <headerFooter alignWithMargins="0"/>
    </customSheetView>
    <customSheetView guid="{240327DD-375F-45D4-BA52-89AFD79FE6A1}" state="hidden" showRuler="0">
      <selection activeCell="B6" sqref="B6"/>
      <pageMargins left="0" right="0" top="0" bottom="0" header="0" footer="0"/>
      <pageSetup orientation="portrait" r:id="rId14"/>
      <headerFooter alignWithMargins="0"/>
    </customSheetView>
    <customSheetView guid="{DC28ED1E-3E35-4094-9C2B-5C0A1C1D459C}" state="hidden" showRuler="0">
      <selection activeCell="B1" sqref="B1:H1"/>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ECEBABD0-566A-41C4-AA9A-38EA30EFEDA8}" state="hidden" showRuler="0">
      <pageMargins left="0" right="0" top="0" bottom="0" header="0" footer="0"/>
      <pageSetup orientation="portrait" r:id="rId18"/>
      <headerFooter alignWithMargins="0"/>
    </customSheetView>
    <customSheetView guid="{A3F641DF-CF1D-48E3-AFDC-E52726A449CB}" state="hidden" showRuler="0">
      <pageMargins left="0" right="0" top="0" bottom="0" header="0" footer="0"/>
      <pageSetup orientation="portrait" r:id="rId19"/>
      <headerFooter alignWithMargins="0"/>
    </customSheetView>
    <customSheetView guid="{8E7B022F-1113-4BA2-B2BA-8EDBE02A2557}" state="hidden" showRuler="0">
      <pageMargins left="0" right="0" top="0" bottom="0" header="0" footer="0"/>
      <pageSetup orientation="portrait" r:id="rId20"/>
      <headerFooter alignWithMargins="0"/>
    </customSheetView>
    <customSheetView guid="{CD4CA1A8-824A-452F-BDBA-32A47C1B3013}" state="hidden" showRuler="0">
      <selection activeCell="B10" sqref="B10"/>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F9FE2C60-2849-4C32-B532-2B1A89FFA9CD}" state="hidden" showRuler="0">
      <selection activeCell="F8" sqref="F8"/>
      <pageMargins left="0" right="0" top="0" bottom="0" header="0" footer="0"/>
      <pageSetup orientation="portrait" r:id="rId23"/>
      <headerFooter alignWithMargins="0"/>
    </customSheetView>
    <customSheetView guid="{FE4EC9C4-31B9-4D40-8323-5B16C3BC840F}" state="hidden" showRuler="0">
      <selection activeCell="H11" sqref="H11"/>
      <pageMargins left="0" right="0" top="0" bottom="0" header="0" footer="0"/>
      <pageSetup orientation="portrait" r:id="rId24"/>
      <headerFooter alignWithMargins="0"/>
    </customSheetView>
    <customSheetView guid="{C5EDD9E3-0801-4479-8600-A80B0FCFDF0B}" state="hidden" showRuler="0">
      <selection activeCell="C9" sqref="C9"/>
      <pageMargins left="0" right="0" top="0" bottom="0" header="0" footer="0"/>
      <pageSetup orientation="portrait" r:id="rId25"/>
      <headerFooter alignWithMargins="0"/>
    </customSheetView>
    <customSheetView guid="{15A19D23-A9FD-4FC1-B7B0-F2D16BDFC729}" state="hidden" showRuler="0">
      <selection activeCell="E8" sqref="E8"/>
      <pageMargins left="0" right="0" top="0" bottom="0" header="0" footer="0"/>
      <pageSetup orientation="portrait" r:id="rId26"/>
      <headerFooter alignWithMargins="0"/>
    </customSheetView>
    <customSheetView guid="{97C0FC0E-800C-45C9-895E-E91A3F1ADBA4}" state="hidden" showRuler="0">
      <selection activeCell="D8" sqref="D8"/>
      <pageMargins left="0" right="0" top="0" bottom="0" header="0" footer="0"/>
      <pageSetup orientation="portrait" r:id="rId27"/>
      <headerFooter alignWithMargins="0"/>
    </customSheetView>
    <customSheetView guid="{CB7992C9-ABA5-4C7D-8C49-1E1D8E8875C7}" state="hidden" showRuler="0">
      <selection activeCell="D9" sqref="D9"/>
      <pageMargins left="0" right="0" top="0" bottom="0" header="0" footer="0"/>
      <pageSetup orientation="portrait" r:id="rId28"/>
      <headerFooter alignWithMargins="0"/>
    </customSheetView>
    <customSheetView guid="{E51D3662-FFCE-4FD6-A590-7DDC9E38C41F}" state="hidden" showRuler="0">
      <selection activeCell="E14" sqref="E14"/>
      <pageMargins left="0" right="0" top="0" bottom="0" header="0" footer="0"/>
      <pageSetup orientation="portrait" r:id="rId29"/>
      <headerFooter alignWithMargins="0"/>
    </customSheetView>
    <customSheetView guid="{2CF6F19D-227C-4840-A9E1-6C944B0145DB}" state="hidden" showRuler="0">
      <selection activeCell="H16" sqref="H16"/>
      <pageMargins left="0" right="0" top="0" bottom="0" header="0" footer="0"/>
      <pageSetup orientation="portrait" r:id="rId30"/>
      <headerFooter alignWithMargins="0"/>
    </customSheetView>
    <customSheetView guid="{CDF7C778-C53B-45C7-952D-968F867FB204}" scale="115" state="hidden" showRuler="0">
      <selection activeCell="B9" sqref="B9"/>
      <pageMargins left="0" right="0" top="0" bottom="0" header="0" footer="0"/>
      <pageSetup orientation="portrait" r:id="rId31"/>
      <headerFooter alignWithMargins="0"/>
    </customSheetView>
    <customSheetView guid="{27CB7082-4FAB-46F1-8968-11E3E4A629B2}" scale="115" state="hidden" showRuler="0">
      <selection activeCell="F11" sqref="F11"/>
      <pageMargins left="0" right="0" top="0" bottom="0" header="0" footer="0"/>
      <pageSetup orientation="portrait" r:id="rId32"/>
      <headerFooter alignWithMargins="0"/>
    </customSheetView>
    <customSheetView guid="{273BBCBD-8F12-4445-A7CA-FDA7C67AE3D5}" state="hidden" showRuler="0">
      <selection activeCell="D9" sqref="D9"/>
      <pageMargins left="0" right="0" top="0" bottom="0" header="0" footer="0"/>
      <pageSetup orientation="portrait" r:id="rId33"/>
      <headerFooter alignWithMargins="0"/>
    </customSheetView>
    <customSheetView guid="{5476C51C-4037-4B28-A818-10D7CDF0C66A}" state="hidden" showRuler="0">
      <selection activeCell="G11" sqref="G11"/>
      <pageMargins left="0" right="0" top="0" bottom="0" header="0" footer="0"/>
      <pageSetup orientation="portrait" r:id="rId34"/>
      <headerFooter alignWithMargins="0"/>
    </customSheetView>
    <customSheetView guid="{696D4A13-5E44-4B16-B107-EB70ABB06CBE}" state="hidden" showRuler="0">
      <selection activeCell="H15" sqref="H15"/>
      <pageMargins left="0" right="0" top="0" bottom="0" header="0" footer="0"/>
      <pageSetup orientation="portrait" r:id="rId35"/>
      <headerFooter alignWithMargins="0"/>
    </customSheetView>
    <customSheetView guid="{869B0F9C-77A4-468D-A350-EA35CAE357D9}" scale="115" state="hidden" showRuler="0">
      <selection activeCell="B10" sqref="B10"/>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7" sqref="C7:E7"/>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1" t="s">
        <v>5</v>
      </c>
      <c r="B1" s="814" t="s">
        <v>6</v>
      </c>
      <c r="C1" s="814"/>
      <c r="D1" s="814"/>
      <c r="E1" s="814"/>
      <c r="F1" s="811" t="str">
        <f>": " &amp; Basic!B2 &amp; " :"</f>
        <v>:  :</v>
      </c>
      <c r="G1" s="82"/>
      <c r="H1" s="82"/>
      <c r="I1" s="82"/>
      <c r="J1" s="83"/>
      <c r="L1" s="84" t="s">
        <v>7</v>
      </c>
    </row>
    <row r="2" spans="1:12" ht="49.5" customHeight="1">
      <c r="A2" s="812"/>
      <c r="B2" s="815" t="str">
        <f>Basic!B1</f>
        <v>Execution of Balance works of “Site Package A2 (Civil Works) for Extension of 765 kV Orai substation (Shifting &amp; Conversion of 765 kV Fixed Line Reactor) under Western Region Expansion Scheme-XXXIII (WRES-XXXIII): Part-C1”</v>
      </c>
      <c r="C2" s="816"/>
      <c r="D2" s="816"/>
      <c r="E2" s="817"/>
      <c r="F2" s="812"/>
      <c r="G2" s="82"/>
      <c r="H2" s="82"/>
      <c r="I2" s="82"/>
      <c r="J2" s="83"/>
    </row>
    <row r="3" spans="1:12" ht="21" customHeight="1">
      <c r="A3" s="812"/>
      <c r="B3" s="837" t="str">
        <f>"Specification No.: " &amp; Basic!B3</f>
        <v>Specification No.: NR3/NT/W-CIVIL/DOM/K00/26/03696 (Rfx No. 5002005181)</v>
      </c>
      <c r="C3" s="837"/>
      <c r="D3" s="837"/>
      <c r="E3" s="837"/>
      <c r="F3" s="812"/>
      <c r="G3" s="82"/>
      <c r="H3" s="82"/>
      <c r="I3" s="82"/>
      <c r="J3" s="83"/>
    </row>
    <row r="4" spans="1:12" s="94" customFormat="1" ht="18" customHeight="1">
      <c r="A4" s="812"/>
      <c r="B4" s="214">
        <v>1</v>
      </c>
      <c r="C4" s="836" t="s">
        <v>8</v>
      </c>
      <c r="D4" s="836"/>
      <c r="E4" s="836"/>
      <c r="F4" s="812"/>
      <c r="G4" s="92"/>
      <c r="H4" s="92"/>
      <c r="I4" s="91"/>
      <c r="J4" s="93"/>
    </row>
    <row r="5" spans="1:12" s="94" customFormat="1" ht="51" customHeight="1">
      <c r="A5" s="812"/>
      <c r="B5" s="214">
        <v>2</v>
      </c>
      <c r="C5" s="819" t="s">
        <v>942</v>
      </c>
      <c r="D5" s="819"/>
      <c r="E5" s="819"/>
      <c r="F5" s="812"/>
      <c r="G5" s="91"/>
      <c r="H5" s="91"/>
      <c r="I5" s="91"/>
      <c r="J5" s="93"/>
    </row>
    <row r="6" spans="1:12" s="94" customFormat="1" ht="27.75" customHeight="1">
      <c r="A6" s="812"/>
      <c r="B6" s="214">
        <v>3</v>
      </c>
      <c r="C6" s="836" t="s">
        <v>9</v>
      </c>
      <c r="D6" s="836"/>
      <c r="E6" s="836"/>
      <c r="F6" s="812"/>
      <c r="G6" s="91"/>
      <c r="H6" s="91"/>
      <c r="I6" s="91"/>
      <c r="J6" s="93"/>
    </row>
    <row r="7" spans="1:12" s="94" customFormat="1" ht="68.25" customHeight="1">
      <c r="A7" s="812"/>
      <c r="B7" s="214">
        <v>4</v>
      </c>
      <c r="C7" s="832" t="s">
        <v>943</v>
      </c>
      <c r="D7" s="830"/>
      <c r="E7" s="831"/>
      <c r="F7" s="812"/>
      <c r="G7" s="91"/>
      <c r="H7" s="91"/>
      <c r="I7" s="91"/>
      <c r="J7" s="93"/>
    </row>
    <row r="8" spans="1:12" s="94" customFormat="1" ht="27.75" customHeight="1">
      <c r="A8" s="812"/>
      <c r="B8" s="214">
        <v>5</v>
      </c>
      <c r="C8" s="830" t="s">
        <v>970</v>
      </c>
      <c r="D8" s="830"/>
      <c r="E8" s="831"/>
      <c r="F8" s="812"/>
      <c r="G8" s="91"/>
      <c r="H8" s="91"/>
      <c r="I8" s="91"/>
      <c r="J8" s="93"/>
    </row>
    <row r="9" spans="1:12" s="94" customFormat="1" ht="27.75" customHeight="1">
      <c r="A9" s="812"/>
      <c r="B9" s="214">
        <v>7</v>
      </c>
      <c r="C9" s="830" t="s">
        <v>976</v>
      </c>
      <c r="D9" s="830"/>
      <c r="E9" s="831"/>
      <c r="F9" s="812"/>
      <c r="G9" s="91"/>
      <c r="H9" s="91"/>
      <c r="I9" s="91"/>
      <c r="J9" s="93"/>
    </row>
    <row r="10" spans="1:12" s="94" customFormat="1" ht="21" customHeight="1">
      <c r="A10" s="812"/>
      <c r="B10" s="214">
        <v>9</v>
      </c>
      <c r="C10" s="830" t="s">
        <v>975</v>
      </c>
      <c r="D10" s="830"/>
      <c r="E10" s="831"/>
      <c r="F10" s="812"/>
      <c r="G10" s="91"/>
      <c r="H10" s="91"/>
      <c r="I10" s="91"/>
      <c r="J10" s="93"/>
    </row>
    <row r="11" spans="1:12" s="94" customFormat="1" ht="22.5" customHeight="1">
      <c r="A11" s="812"/>
      <c r="B11" s="214">
        <v>10</v>
      </c>
      <c r="C11" s="818" t="s">
        <v>974</v>
      </c>
      <c r="D11" s="818"/>
      <c r="E11" s="818"/>
      <c r="F11" s="812"/>
      <c r="G11" s="91"/>
      <c r="H11" s="91"/>
      <c r="I11" s="91"/>
      <c r="J11" s="93"/>
    </row>
    <row r="12" spans="1:12" s="94" customFormat="1" ht="22.5" customHeight="1">
      <c r="A12" s="812"/>
      <c r="B12" s="214">
        <v>11</v>
      </c>
      <c r="C12" s="830" t="s">
        <v>973</v>
      </c>
      <c r="D12" s="830"/>
      <c r="E12" s="831"/>
      <c r="F12" s="812"/>
      <c r="G12" s="91"/>
      <c r="H12" s="91"/>
      <c r="I12" s="91"/>
      <c r="J12" s="93"/>
    </row>
    <row r="13" spans="1:12" s="94" customFormat="1" ht="29.25" customHeight="1">
      <c r="A13" s="812"/>
      <c r="B13" s="214">
        <v>12</v>
      </c>
      <c r="C13" s="818" t="s">
        <v>972</v>
      </c>
      <c r="D13" s="818"/>
      <c r="E13" s="818"/>
      <c r="F13" s="812"/>
      <c r="G13" s="91"/>
      <c r="H13" s="91"/>
      <c r="I13" s="91"/>
      <c r="J13" s="213"/>
    </row>
    <row r="14" spans="1:12" s="94" customFormat="1" ht="33" customHeight="1">
      <c r="A14" s="812"/>
      <c r="B14" s="214">
        <v>13</v>
      </c>
      <c r="C14" s="818" t="s">
        <v>971</v>
      </c>
      <c r="D14" s="818"/>
      <c r="E14" s="818"/>
      <c r="F14" s="812"/>
      <c r="G14" s="91"/>
      <c r="H14" s="91"/>
      <c r="I14" s="91"/>
      <c r="J14" s="213"/>
    </row>
    <row r="15" spans="1:12" s="94" customFormat="1" ht="23.25" customHeight="1">
      <c r="A15" s="812"/>
      <c r="B15" s="842" t="s">
        <v>958</v>
      </c>
      <c r="C15" s="843"/>
      <c r="D15" s="843"/>
      <c r="E15" s="844"/>
      <c r="F15" s="812"/>
      <c r="G15" s="91"/>
      <c r="H15" s="91"/>
      <c r="I15" s="91"/>
      <c r="J15" s="213"/>
    </row>
    <row r="16" spans="1:12" s="94" customFormat="1" ht="35.25" customHeight="1">
      <c r="A16" s="812"/>
      <c r="B16" s="214">
        <v>14</v>
      </c>
      <c r="C16" s="819" t="s">
        <v>977</v>
      </c>
      <c r="D16" s="819"/>
      <c r="E16" s="820"/>
      <c r="F16" s="812"/>
      <c r="G16" s="91"/>
      <c r="H16" s="91"/>
      <c r="I16" s="91"/>
      <c r="J16" s="213"/>
    </row>
    <row r="17" spans="1:10" s="94" customFormat="1" ht="22.5" customHeight="1">
      <c r="A17" s="812"/>
      <c r="B17" s="214">
        <v>15</v>
      </c>
      <c r="C17" s="819" t="s">
        <v>1007</v>
      </c>
      <c r="D17" s="819"/>
      <c r="E17" s="820"/>
      <c r="F17" s="812"/>
      <c r="G17" s="91"/>
      <c r="H17" s="91"/>
      <c r="I17" s="91"/>
      <c r="J17" s="213"/>
    </row>
    <row r="18" spans="1:10" s="94" customFormat="1" ht="21" hidden="1" customHeight="1">
      <c r="A18" s="812"/>
      <c r="B18" s="214">
        <v>16</v>
      </c>
      <c r="C18" s="819" t="s">
        <v>10</v>
      </c>
      <c r="D18" s="819"/>
      <c r="E18" s="820"/>
      <c r="F18" s="812"/>
      <c r="G18" s="91"/>
      <c r="H18" s="91"/>
      <c r="I18" s="91"/>
      <c r="J18" s="213"/>
    </row>
    <row r="19" spans="1:10" s="94" customFormat="1" ht="33" customHeight="1">
      <c r="A19" s="812"/>
      <c r="B19" s="214">
        <v>17</v>
      </c>
      <c r="C19" s="819" t="s">
        <v>978</v>
      </c>
      <c r="D19" s="819"/>
      <c r="E19" s="820"/>
      <c r="F19" s="812"/>
      <c r="G19" s="91"/>
      <c r="H19" s="91"/>
      <c r="I19" s="91"/>
      <c r="J19" s="213"/>
    </row>
    <row r="20" spans="1:10" s="94" customFormat="1" ht="20.25" customHeight="1">
      <c r="A20" s="812"/>
      <c r="B20" s="214">
        <v>18</v>
      </c>
      <c r="C20" s="819" t="s">
        <v>979</v>
      </c>
      <c r="D20" s="819"/>
      <c r="E20" s="820"/>
      <c r="F20" s="812"/>
      <c r="G20" s="91"/>
      <c r="H20" s="91"/>
      <c r="I20" s="91"/>
      <c r="J20" s="213"/>
    </row>
    <row r="21" spans="1:10" s="94" customFormat="1" ht="20.25" customHeight="1">
      <c r="A21" s="812"/>
      <c r="B21" s="214">
        <v>19</v>
      </c>
      <c r="C21" s="819" t="s">
        <v>980</v>
      </c>
      <c r="D21" s="819"/>
      <c r="E21" s="820"/>
      <c r="F21" s="812"/>
      <c r="G21" s="91"/>
      <c r="H21" s="91"/>
      <c r="I21" s="91"/>
      <c r="J21" s="213"/>
    </row>
    <row r="22" spans="1:10" s="94" customFormat="1" ht="20.25" customHeight="1">
      <c r="A22" s="812"/>
      <c r="B22" s="214">
        <v>20</v>
      </c>
      <c r="C22" s="840" t="s">
        <v>981</v>
      </c>
      <c r="D22" s="840"/>
      <c r="E22" s="841"/>
      <c r="F22" s="812"/>
      <c r="G22" s="91"/>
      <c r="H22" s="91"/>
      <c r="I22" s="91"/>
      <c r="J22" s="213"/>
    </row>
    <row r="23" spans="1:10" s="94" customFormat="1" ht="20.25" customHeight="1">
      <c r="A23" s="812"/>
      <c r="B23" s="810">
        <v>21</v>
      </c>
      <c r="C23" s="833" t="s">
        <v>992</v>
      </c>
      <c r="D23" s="833"/>
      <c r="E23" s="834"/>
      <c r="F23" s="812"/>
      <c r="G23" s="91"/>
      <c r="H23" s="91"/>
      <c r="I23" s="91"/>
      <c r="J23" s="213"/>
    </row>
    <row r="24" spans="1:10" s="94" customFormat="1" ht="37.5" customHeight="1">
      <c r="A24" s="812"/>
      <c r="B24" s="215" t="s">
        <v>11</v>
      </c>
      <c r="C24" s="838" t="s">
        <v>12</v>
      </c>
      <c r="D24" s="838"/>
      <c r="E24" s="839"/>
      <c r="F24" s="812"/>
      <c r="G24" s="91"/>
      <c r="H24" s="91"/>
      <c r="I24" s="91"/>
      <c r="J24" s="93"/>
    </row>
    <row r="25" spans="1:10" ht="17.25" customHeight="1">
      <c r="A25" s="812"/>
      <c r="B25" s="216"/>
      <c r="C25" s="216"/>
      <c r="D25" s="216"/>
      <c r="E25" s="216"/>
      <c r="F25" s="812"/>
      <c r="G25" s="82"/>
      <c r="H25" s="82"/>
      <c r="I25" s="82"/>
      <c r="J25" s="83"/>
    </row>
    <row r="26" spans="1:10" ht="30" customHeight="1">
      <c r="A26" s="812"/>
      <c r="B26" s="835"/>
      <c r="C26" s="835"/>
      <c r="D26" s="835"/>
      <c r="E26" s="835"/>
      <c r="F26" s="812"/>
      <c r="G26" s="82"/>
      <c r="H26" s="82"/>
      <c r="I26" s="82"/>
      <c r="J26" s="83"/>
    </row>
    <row r="27" spans="1:10" ht="21.75" customHeight="1">
      <c r="A27" s="812"/>
      <c r="B27" s="86"/>
      <c r="C27" s="86"/>
      <c r="D27" s="86"/>
      <c r="E27" s="86"/>
      <c r="F27" s="812"/>
      <c r="G27" s="82"/>
      <c r="H27" s="82"/>
      <c r="I27" s="82"/>
      <c r="J27" s="83"/>
    </row>
    <row r="28" spans="1:10" ht="24" customHeight="1">
      <c r="A28" s="812"/>
      <c r="B28" s="821"/>
      <c r="C28" s="822"/>
      <c r="D28" s="822"/>
      <c r="E28" s="823"/>
      <c r="F28" s="812"/>
    </row>
    <row r="29" spans="1:10" ht="15.95" customHeight="1">
      <c r="A29" s="812"/>
      <c r="B29" s="824"/>
      <c r="C29" s="825"/>
      <c r="D29" s="825"/>
      <c r="E29" s="826"/>
      <c r="F29" s="812"/>
      <c r="G29" s="82"/>
      <c r="H29" s="82"/>
      <c r="I29" s="82"/>
      <c r="J29" s="83"/>
    </row>
    <row r="30" spans="1:10" ht="17.25" customHeight="1">
      <c r="A30" s="812"/>
      <c r="B30" s="824"/>
      <c r="C30" s="825"/>
      <c r="D30" s="825"/>
      <c r="E30" s="826"/>
      <c r="F30" s="812"/>
      <c r="G30" s="88"/>
      <c r="H30" s="88"/>
      <c r="I30" s="88"/>
      <c r="J30" s="88"/>
    </row>
    <row r="31" spans="1:10" ht="24" customHeight="1">
      <c r="A31" s="813"/>
      <c r="B31" s="827"/>
      <c r="C31" s="828"/>
      <c r="D31" s="828"/>
      <c r="E31" s="829"/>
      <c r="F31" s="813"/>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hpPgbLrn80IA7IVR2HwK+uhm1KTSg7h0yl3Mh0vNC4oikL9EqteX43VFlx2nTArH+XILXHb9T99IKAQJXkOEMw==" saltValue="n8bRNFEDyZMzLYZ/2Svtyg==" spinCount="100000" sheet="1" objects="1" scenarios="1"/>
  <customSheetViews>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1"/>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2"/>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4"/>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5"/>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8"/>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9"/>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0"/>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2"/>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3"/>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CD4CA1A8-824A-452F-BDBA-32A47C1B3013}" showGridLines="0">
      <selection sqref="A1:A16"/>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3"/>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4"/>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5"/>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7"/>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8"/>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0"/>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2"/>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3"/>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4"/>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5"/>
      <headerFooter alignWithMargins="0"/>
    </customSheetView>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36"/>
      <headerFooter alignWithMargins="0"/>
    </customSheetView>
  </customSheetViews>
  <mergeCells count="28">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 ref="A1:A31"/>
    <mergeCell ref="B1:E1"/>
    <mergeCell ref="B2:E2"/>
    <mergeCell ref="C14:E14"/>
    <mergeCell ref="C16:E16"/>
    <mergeCell ref="C19:E19"/>
    <mergeCell ref="C18:E18"/>
    <mergeCell ref="B28:E31"/>
    <mergeCell ref="C12:E12"/>
    <mergeCell ref="C9:E9"/>
    <mergeCell ref="C8:E8"/>
    <mergeCell ref="C7:E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0" zoomScaleNormal="100" zoomScaleSheetLayoutView="110" workbookViewId="0">
      <selection activeCell="D11" sqref="D11:G11"/>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15" t="str">
        <f>Basic!B1</f>
        <v>Execution of Balance works of “Site Package A2 (Civil Works) for Extension of 765 kV Orai substation (Shifting &amp; Conversion of 765 kV Fixed Line Reactor) under Western Region Expansion Scheme-XXXIII (WRES-XXXIII): Part-C1”</v>
      </c>
      <c r="C1" s="816"/>
      <c r="D1" s="816"/>
      <c r="E1" s="816"/>
      <c r="F1" s="816"/>
      <c r="G1" s="816"/>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1" t="str">
        <f>Basic!B3</f>
        <v>NR3/NT/W-CIVIL/DOM/K00/26/03696 (Rfx No. 5002005181)</v>
      </c>
      <c r="C2" s="851"/>
      <c r="D2" s="851"/>
      <c r="E2" s="851"/>
      <c r="F2" s="851"/>
      <c r="G2" s="851"/>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2" t="s">
        <v>17</v>
      </c>
      <c r="C4" s="852"/>
      <c r="D4" s="852"/>
      <c r="E4" s="852"/>
      <c r="F4" s="852"/>
      <c r="G4" s="852"/>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3" t="s">
        <v>13</v>
      </c>
      <c r="E6" s="854"/>
      <c r="F6" s="854"/>
      <c r="G6" s="855"/>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6">
        <v>1</v>
      </c>
      <c r="E7" s="857"/>
      <c r="F7" s="857"/>
      <c r="G7" s="858"/>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48"/>
      <c r="E10" s="849"/>
      <c r="F10" s="849"/>
      <c r="G10" s="850"/>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48"/>
      <c r="E11" s="849"/>
      <c r="F11" s="849"/>
      <c r="G11" s="850"/>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8"/>
      <c r="E12" s="849"/>
      <c r="F12" s="849"/>
      <c r="G12" s="850"/>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8"/>
      <c r="E13" s="849"/>
      <c r="F13" s="849"/>
      <c r="G13" s="850"/>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59" t="s">
        <v>22</v>
      </c>
      <c r="C15" s="859"/>
      <c r="D15" s="860"/>
      <c r="E15" s="860"/>
      <c r="F15" s="860"/>
      <c r="G15" s="860"/>
      <c r="I15" s="371">
        <f>D15</f>
        <v>0</v>
      </c>
      <c r="J15" s="372">
        <f>IF(I15="No",1,2)</f>
        <v>2</v>
      </c>
      <c r="K15" s="338">
        <f>IF(J15="No",1,2)</f>
        <v>2</v>
      </c>
      <c r="L15" s="341">
        <f>IF(AND(D6="JV (Joint Venture)",D7=1),1,0)</f>
        <v>0</v>
      </c>
      <c r="O15" s="341">
        <v>2019</v>
      </c>
    </row>
    <row r="16" spans="2:29" ht="30.75" customHeight="1">
      <c r="B16" s="358" t="s">
        <v>23</v>
      </c>
      <c r="C16" s="359"/>
      <c r="D16" s="848"/>
      <c r="E16" s="849"/>
      <c r="F16" s="849"/>
      <c r="G16" s="850"/>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48"/>
      <c r="E18" s="849"/>
      <c r="F18" s="849"/>
      <c r="G18" s="850"/>
      <c r="I18" s="371"/>
      <c r="J18" s="371"/>
    </row>
    <row r="19" spans="2:29" ht="21" customHeight="1">
      <c r="B19" s="324" t="s">
        <v>25</v>
      </c>
      <c r="C19" s="343"/>
      <c r="D19" s="848"/>
      <c r="E19" s="849"/>
      <c r="F19" s="849"/>
      <c r="G19" s="850"/>
      <c r="I19" s="371"/>
      <c r="J19" s="371"/>
    </row>
    <row r="20" spans="2:29" ht="21" customHeight="1">
      <c r="B20" s="344" t="s">
        <v>26</v>
      </c>
      <c r="C20" s="345"/>
      <c r="D20" s="848"/>
      <c r="E20" s="849"/>
      <c r="F20" s="849"/>
      <c r="G20" s="850"/>
      <c r="I20" s="371"/>
      <c r="J20" s="371"/>
    </row>
    <row r="21" spans="2:29" ht="21.75" customHeight="1">
      <c r="B21" s="346" t="s">
        <v>27</v>
      </c>
      <c r="C21" s="347"/>
      <c r="D21" s="848"/>
      <c r="E21" s="849"/>
      <c r="F21" s="849"/>
      <c r="G21" s="850"/>
      <c r="I21" s="371" t="s">
        <v>28</v>
      </c>
      <c r="J21" s="371">
        <f>D15</f>
        <v>0</v>
      </c>
    </row>
    <row r="22" spans="2:29" ht="20.100000000000001" customHeight="1"/>
    <row r="23" spans="2:29" ht="20.100000000000001" hidden="1" customHeight="1">
      <c r="B23" s="323" t="str">
        <f>IF(D7=1, "Name of other Partner","Name of other Partner - 1")</f>
        <v>Name of other Partner</v>
      </c>
      <c r="C23" s="342"/>
      <c r="D23" s="848" t="s">
        <v>29</v>
      </c>
      <c r="E23" s="849"/>
      <c r="F23" s="849"/>
      <c r="G23" s="850"/>
    </row>
    <row r="24" spans="2:29" ht="20.100000000000001" hidden="1" customHeight="1">
      <c r="B24" s="324" t="str">
        <f>IF(D7=1, "Address of other Partner","Address of other Partner - 1")</f>
        <v>Address of other Partner</v>
      </c>
      <c r="C24" s="343"/>
      <c r="D24" s="848" t="s">
        <v>30</v>
      </c>
      <c r="E24" s="849"/>
      <c r="F24" s="849"/>
      <c r="G24" s="850"/>
    </row>
    <row r="25" spans="2:29" ht="20.100000000000001" hidden="1" customHeight="1">
      <c r="B25" s="344"/>
      <c r="C25" s="345"/>
      <c r="D25" s="848" t="s">
        <v>31</v>
      </c>
      <c r="E25" s="849"/>
      <c r="F25" s="849"/>
      <c r="G25" s="850"/>
    </row>
    <row r="26" spans="2:29" ht="20.100000000000001" hidden="1" customHeight="1">
      <c r="B26" s="346"/>
      <c r="C26" s="347"/>
      <c r="D26" s="848"/>
      <c r="E26" s="849"/>
      <c r="F26" s="849"/>
      <c r="G26" s="850"/>
    </row>
    <row r="27" spans="2:29" ht="20.100000000000001" customHeight="1"/>
    <row r="28" spans="2:29" ht="20.100000000000001" hidden="1" customHeight="1">
      <c r="B28" s="323" t="s">
        <v>32</v>
      </c>
      <c r="C28" s="342"/>
      <c r="D28" s="848"/>
      <c r="E28" s="849"/>
      <c r="F28" s="849"/>
      <c r="G28" s="850"/>
    </row>
    <row r="29" spans="2:29" ht="20.100000000000001" hidden="1" customHeight="1">
      <c r="B29" s="324" t="s">
        <v>33</v>
      </c>
      <c r="C29" s="343"/>
      <c r="D29" s="848"/>
      <c r="E29" s="849"/>
      <c r="F29" s="849"/>
      <c r="G29" s="850"/>
    </row>
    <row r="30" spans="2:29" ht="20.100000000000001" hidden="1" customHeight="1">
      <c r="B30" s="344"/>
      <c r="C30" s="345"/>
      <c r="D30" s="848"/>
      <c r="E30" s="849"/>
      <c r="F30" s="849"/>
      <c r="G30" s="850"/>
    </row>
    <row r="31" spans="2:29" ht="20.100000000000001" hidden="1" customHeight="1">
      <c r="B31" s="346"/>
      <c r="C31" s="347"/>
      <c r="D31" s="848"/>
      <c r="E31" s="849"/>
      <c r="F31" s="849"/>
      <c r="G31" s="850"/>
    </row>
    <row r="32" spans="2:29" ht="20.100000000000001" customHeight="1"/>
    <row r="33" spans="2:25" ht="21" customHeight="1">
      <c r="B33" s="348" t="s">
        <v>34</v>
      </c>
      <c r="C33" s="349"/>
      <c r="D33" s="848"/>
      <c r="E33" s="849"/>
      <c r="F33" s="849"/>
      <c r="G33" s="850"/>
    </row>
    <row r="34" spans="2:25" ht="21" customHeight="1">
      <c r="B34" s="348" t="s">
        <v>35</v>
      </c>
      <c r="C34" s="349"/>
      <c r="D34" s="848"/>
      <c r="E34" s="849"/>
      <c r="F34" s="849"/>
      <c r="G34" s="850"/>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xwdn/TDKlFzJH6rJc/8XjZpm/61tVKeT+KHqJwqpT52gO8EA3iHdXLzGdk2W1T1FsQ2C7pk0mtPpDJAc6IxvCQ==" saltValue="Gp2S+Q+wUYDFYhSN9+naBg==" spinCount="100000" sheet="1" objects="1" scenarios="1"/>
  <customSheetViews>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3"/>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4"/>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5"/>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0"/>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1"/>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3"/>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4"/>
      <headerFooter alignWithMargins="0"/>
    </customSheetView>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5"/>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:NR3/NT/W-CIVIL/DOM/K00/26/03696 (Rfx No. 5002005181)</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15" t="str">
        <f>Basic!B1</f>
        <v>Execution of Balance works of “Site Package A2 (Civil Works) for Extension of 765 kV Orai substation (Shifting &amp; Conversion of 765 kV Fixed Line Reactor) under Western Region Expansion Scheme-XXXIII (WRES-XXXIII): Part-C1”</v>
      </c>
      <c r="B3" s="816"/>
      <c r="C3" s="816"/>
      <c r="D3" s="816"/>
      <c r="E3" s="816"/>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:NR3/NT/W-CIVIL/DOM/K00/26/03696 (Rfx No. 5002005181)</v>
      </c>
      <c r="B1" s="321"/>
      <c r="C1" s="321"/>
      <c r="D1" s="321"/>
      <c r="E1" s="321"/>
      <c r="F1" s="321"/>
      <c r="G1" s="321"/>
      <c r="H1" s="270"/>
      <c r="I1" s="270" t="s">
        <v>53</v>
      </c>
    </row>
    <row r="2" spans="1:9" ht="15.75" customHeight="1"/>
    <row r="3" spans="1:9" ht="85.5" customHeight="1">
      <c r="A3" s="1075" t="str">
        <f>Basic!B1</f>
        <v>Execution of Balance works of “Site Package A2 (Civil Works) for Extension of 765 kV Orai substation (Shifting &amp; Conversion of 765 kV Fixed Line Reactor) under Western Region Expansion Scheme-XXXIII (WRES-XXXIII): Part-C1”</v>
      </c>
      <c r="B3" s="1075"/>
      <c r="C3" s="1075"/>
      <c r="D3" s="1075"/>
      <c r="E3" s="1075"/>
      <c r="F3" s="1075"/>
      <c r="G3" s="1075"/>
      <c r="H3" s="1075"/>
      <c r="I3" s="1075"/>
    </row>
    <row r="5" spans="1:9" ht="21.75" customHeight="1">
      <c r="A5" s="1076" t="s">
        <v>54</v>
      </c>
      <c r="B5" s="1076"/>
      <c r="C5" s="1076"/>
      <c r="D5" s="1076"/>
      <c r="E5" s="1076"/>
      <c r="F5" s="1076"/>
      <c r="G5" s="1076"/>
      <c r="H5" s="1076"/>
      <c r="I5" s="1076"/>
    </row>
    <row r="7" spans="1:9" ht="16.5">
      <c r="A7" s="277" t="str">
        <f>'[11]Attach 3(JV)'!A7:D7</f>
        <v>Bidder’s Name and Address (Lead Partner of) :</v>
      </c>
      <c r="F7" s="279"/>
      <c r="H7" s="301" t="str">
        <f>'[11]Attach 3(JV)'!E7</f>
        <v>To:</v>
      </c>
    </row>
    <row r="8" spans="1:9" ht="32.25" customHeight="1">
      <c r="A8" s="1077" t="str">
        <f>IF('Names of Bidder'!D6= "JV (Joint Venture)", "JV of " &amp; Z8, "")</f>
        <v/>
      </c>
      <c r="B8" s="1077"/>
      <c r="C8" s="1077"/>
      <c r="D8" s="1077"/>
      <c r="F8" s="385"/>
      <c r="H8" s="303" t="str">
        <f>'[11]Attach 3(JV)'!E8</f>
        <v>Contract Services</v>
      </c>
    </row>
    <row r="9" spans="1:9" ht="18" customHeight="1">
      <c r="A9" s="277" t="s">
        <v>55</v>
      </c>
      <c r="B9" s="1078">
        <f>'Attach 3(JV)'!B9:D9</f>
        <v>0</v>
      </c>
      <c r="C9" s="1078"/>
      <c r="F9" s="385"/>
      <c r="H9" s="303" t="str">
        <f>'[11]Attach 3(JV)'!E9</f>
        <v>Power Grid Corporation of India Ltd.,</v>
      </c>
    </row>
    <row r="10" spans="1:9" ht="18" customHeight="1">
      <c r="A10" s="277" t="s">
        <v>56</v>
      </c>
      <c r="B10" s="1074">
        <f>'Attach 3(JV)'!B10:D10</f>
        <v>0</v>
      </c>
      <c r="C10" s="1074"/>
      <c r="F10" s="385"/>
      <c r="H10" s="303" t="str">
        <f>'[11]Attach 3(JV)'!E10</f>
        <v>"Saudamini", Plot No. 2, Sector 29</v>
      </c>
    </row>
    <row r="11" spans="1:9" ht="17.25" customHeight="1">
      <c r="B11" s="1074">
        <f>'Attach 3(JV)'!B11:D11</f>
        <v>0</v>
      </c>
      <c r="C11" s="1074"/>
      <c r="F11" s="385"/>
      <c r="H11" s="303" t="str">
        <f>'[11]Attach 3(JV)'!E11</f>
        <v>Gurgaon (Haryana) - 122001</v>
      </c>
    </row>
    <row r="12" spans="1:9" ht="18" customHeight="1">
      <c r="B12" s="1074">
        <f>'Attach 3(JV)'!B12:D12</f>
        <v>0</v>
      </c>
      <c r="C12" s="1074"/>
    </row>
    <row r="13" spans="1:9">
      <c r="B13" s="1074" t="str">
        <f>IF('Names of Bidder'!D22=0, "", 'Names of Bidder'!D22)</f>
        <v/>
      </c>
      <c r="C13" s="1074"/>
    </row>
    <row r="14" spans="1:9">
      <c r="A14" s="272" t="s">
        <v>47</v>
      </c>
    </row>
    <row r="16" spans="1:9" ht="66" customHeight="1">
      <c r="A16" s="1002" t="s">
        <v>57</v>
      </c>
      <c r="B16" s="1002"/>
      <c r="C16" s="1002"/>
      <c r="D16" s="1002"/>
      <c r="E16" s="1002"/>
      <c r="F16" s="1002"/>
      <c r="G16" s="1002"/>
      <c r="H16" s="1002"/>
      <c r="I16" s="1002"/>
    </row>
    <row r="17" spans="1:13" ht="9.75" customHeight="1"/>
    <row r="18" spans="1:13" ht="14.25" customHeight="1">
      <c r="A18" s="386" t="s">
        <v>58</v>
      </c>
      <c r="B18" s="1002" t="s">
        <v>59</v>
      </c>
      <c r="C18" s="1002"/>
      <c r="D18" s="1002"/>
      <c r="E18" s="1002"/>
      <c r="F18" s="1002"/>
      <c r="M18" s="387"/>
    </row>
    <row r="19" spans="1:13" ht="17.25" hidden="1" customHeight="1">
      <c r="A19" s="386" t="s">
        <v>58</v>
      </c>
      <c r="B19" s="1002" t="s">
        <v>60</v>
      </c>
      <c r="C19" s="1002"/>
      <c r="D19" s="1002"/>
      <c r="E19" s="1002"/>
      <c r="F19" s="1002"/>
      <c r="G19" s="1002"/>
      <c r="H19" s="1002"/>
      <c r="M19" s="387"/>
    </row>
    <row r="20" spans="1:13" ht="16.5" hidden="1">
      <c r="A20" s="388" t="s">
        <v>61</v>
      </c>
      <c r="B20" s="1073" t="e">
        <f>'[11]Name of Bidder'!C13</f>
        <v>#REF!</v>
      </c>
      <c r="C20" s="1073"/>
      <c r="D20" s="1073"/>
      <c r="E20" s="1073"/>
      <c r="F20" s="1073"/>
      <c r="G20" s="1073"/>
      <c r="H20" s="1073"/>
      <c r="M20" s="317">
        <f>'[11]Name of Bidder'!F6</f>
        <v>2</v>
      </c>
    </row>
    <row r="21" spans="1:13" ht="16.5" hidden="1">
      <c r="A21" s="388" t="s">
        <v>62</v>
      </c>
      <c r="B21" s="1073" t="e">
        <f>'[11]Name of Bidder'!C18</f>
        <v>#REF!</v>
      </c>
      <c r="C21" s="1073"/>
      <c r="D21" s="1073"/>
      <c r="E21" s="1073"/>
      <c r="F21" s="1073"/>
      <c r="G21" s="1073"/>
      <c r="H21" s="1073"/>
      <c r="M21" s="317" t="str">
        <f>'[11]Name of Bidder'!F8</f>
        <v>2 or more</v>
      </c>
    </row>
    <row r="22" spans="1:13" ht="17.25" hidden="1" customHeight="1">
      <c r="A22" s="388" t="s">
        <v>63</v>
      </c>
      <c r="B22" s="1073" t="e">
        <f>'[11]Name of Bidder'!C23</f>
        <v>#REF!</v>
      </c>
      <c r="C22" s="1073"/>
      <c r="D22" s="1073"/>
      <c r="E22" s="1073"/>
      <c r="F22" s="1073"/>
      <c r="G22" s="1073"/>
      <c r="H22" s="1073"/>
      <c r="I22" s="320"/>
    </row>
    <row r="23" spans="1:13" ht="15.75" hidden="1" customHeight="1">
      <c r="B23" s="389" t="s">
        <v>64</v>
      </c>
    </row>
    <row r="24" spans="1:13" ht="10.5" customHeight="1">
      <c r="A24" s="390"/>
    </row>
    <row r="25" spans="1:13" ht="25.5" hidden="1" customHeight="1">
      <c r="A25" s="1002" t="s">
        <v>65</v>
      </c>
      <c r="B25" s="1002"/>
      <c r="C25" s="1002"/>
      <c r="D25" s="1002"/>
      <c r="E25" s="1002"/>
      <c r="F25" s="1002"/>
      <c r="G25" s="1002"/>
      <c r="H25" s="1002"/>
    </row>
    <row r="26" spans="1:13" ht="31.5" customHeight="1">
      <c r="A26" s="992" t="s">
        <v>66</v>
      </c>
      <c r="B26" s="992"/>
      <c r="C26" s="992"/>
      <c r="D26" s="992"/>
      <c r="E26" s="992"/>
      <c r="F26" s="992"/>
      <c r="G26" s="992"/>
      <c r="H26" s="992"/>
      <c r="I26" s="320"/>
    </row>
    <row r="27" spans="1:13" ht="26.25" customHeight="1">
      <c r="A27" s="391" t="s">
        <v>67</v>
      </c>
      <c r="B27" s="992" t="s">
        <v>68</v>
      </c>
      <c r="C27" s="992"/>
      <c r="D27" s="992"/>
      <c r="E27" s="992"/>
      <c r="F27" s="992"/>
      <c r="G27" s="992"/>
      <c r="H27" s="992"/>
      <c r="I27" s="320"/>
    </row>
    <row r="28" spans="1:13" ht="26.25" customHeight="1">
      <c r="A28" s="392" t="s">
        <v>69</v>
      </c>
      <c r="B28" s="1066" t="s">
        <v>70</v>
      </c>
      <c r="C28" s="1066"/>
      <c r="D28" s="1066"/>
      <c r="E28" s="1066"/>
      <c r="F28" s="1066"/>
      <c r="G28" s="1066"/>
      <c r="H28" s="1066"/>
    </row>
    <row r="29" spans="1:13" ht="26.25" customHeight="1">
      <c r="A29" s="392" t="s">
        <v>71</v>
      </c>
      <c r="B29" s="1066" t="s">
        <v>72</v>
      </c>
      <c r="C29" s="1066"/>
      <c r="D29" s="1066"/>
      <c r="E29" s="1066"/>
      <c r="F29" s="1066"/>
      <c r="G29" s="1066"/>
      <c r="H29" s="1066"/>
    </row>
    <row r="30" spans="1:13" ht="41.25" customHeight="1">
      <c r="A30" s="392" t="s">
        <v>73</v>
      </c>
      <c r="B30" s="1066" t="s">
        <v>74</v>
      </c>
      <c r="C30" s="1066"/>
      <c r="D30" s="1066"/>
      <c r="E30" s="1066"/>
      <c r="F30" s="1066"/>
      <c r="G30" s="1066"/>
      <c r="H30" s="1066"/>
    </row>
    <row r="31" spans="1:13" ht="9.75" customHeight="1">
      <c r="A31" s="392"/>
      <c r="B31" s="320"/>
      <c r="C31" s="320"/>
      <c r="D31" s="320"/>
      <c r="E31" s="320"/>
      <c r="F31" s="320"/>
      <c r="G31" s="320"/>
      <c r="H31" s="320"/>
      <c r="I31" s="320"/>
    </row>
    <row r="32" spans="1:13" ht="25.5" customHeight="1">
      <c r="A32" s="391" t="s">
        <v>75</v>
      </c>
      <c r="B32" s="1067" t="s">
        <v>76</v>
      </c>
      <c r="C32" s="1067"/>
      <c r="D32" s="1067"/>
      <c r="E32" s="1067"/>
      <c r="F32" s="1067"/>
      <c r="G32" s="1067"/>
      <c r="H32" s="1067"/>
      <c r="I32" s="320"/>
    </row>
    <row r="33" spans="1:9" ht="22.5" customHeight="1">
      <c r="A33" s="392" t="s">
        <v>69</v>
      </c>
      <c r="B33" s="992" t="s">
        <v>77</v>
      </c>
      <c r="C33" s="992"/>
      <c r="D33" s="992"/>
      <c r="E33" s="992"/>
      <c r="F33" s="992"/>
      <c r="G33" s="992"/>
      <c r="H33" s="992"/>
      <c r="I33" s="320"/>
    </row>
    <row r="34" spans="1:9" ht="24.75" hidden="1" customHeight="1">
      <c r="A34" s="392" t="s">
        <v>71</v>
      </c>
      <c r="B34" s="992" t="s">
        <v>78</v>
      </c>
      <c r="C34" s="992"/>
      <c r="D34" s="992"/>
      <c r="E34" s="992"/>
      <c r="F34" s="992"/>
      <c r="G34" s="992"/>
      <c r="H34" s="992"/>
      <c r="I34" s="320"/>
    </row>
    <row r="35" spans="1:9" ht="12" customHeight="1">
      <c r="A35" s="320"/>
      <c r="B35" s="320"/>
      <c r="C35" s="320"/>
      <c r="D35" s="320"/>
      <c r="E35" s="320"/>
      <c r="F35" s="320"/>
      <c r="G35" s="320"/>
      <c r="H35" s="320"/>
      <c r="I35" s="320"/>
    </row>
    <row r="36" spans="1:9" s="395" customFormat="1" ht="24.75" customHeight="1">
      <c r="A36" s="393" t="s">
        <v>79</v>
      </c>
      <c r="B36" s="1068" t="s">
        <v>80</v>
      </c>
      <c r="C36" s="1068"/>
      <c r="D36" s="1068"/>
      <c r="E36" s="1068"/>
      <c r="F36" s="1068"/>
      <c r="G36" s="1068"/>
      <c r="H36" s="1068"/>
      <c r="I36" s="394"/>
    </row>
    <row r="37" spans="1:9" ht="24" customHeight="1">
      <c r="A37" s="320"/>
      <c r="B37" s="1067" t="s">
        <v>81</v>
      </c>
      <c r="C37" s="1067"/>
      <c r="D37" s="1067"/>
      <c r="E37" s="1067"/>
      <c r="F37" s="1067"/>
      <c r="G37" s="1067"/>
      <c r="H37" s="1067"/>
      <c r="I37" s="320"/>
    </row>
    <row r="38" spans="1:9" ht="54" customHeight="1">
      <c r="A38" s="320"/>
      <c r="B38" s="992" t="s">
        <v>82</v>
      </c>
      <c r="C38" s="992"/>
      <c r="D38" s="992"/>
      <c r="E38" s="992"/>
      <c r="F38" s="992"/>
      <c r="G38" s="992"/>
      <c r="H38" s="992"/>
      <c r="I38" s="320"/>
    </row>
    <row r="39" spans="1:9" ht="15.75" customHeight="1">
      <c r="A39" s="896" t="s">
        <v>83</v>
      </c>
      <c r="B39" s="898" t="s">
        <v>84</v>
      </c>
      <c r="C39" s="900"/>
      <c r="D39" s="1072" t="s">
        <v>85</v>
      </c>
      <c r="E39" s="1072"/>
      <c r="F39" s="1072"/>
      <c r="G39" s="320"/>
      <c r="H39" s="320"/>
    </row>
    <row r="40" spans="1:9" ht="19.5" customHeight="1">
      <c r="A40" s="1069"/>
      <c r="B40" s="1070"/>
      <c r="C40" s="1071"/>
      <c r="D40" s="1072"/>
      <c r="E40" s="1072"/>
      <c r="F40" s="1072"/>
      <c r="G40" s="320"/>
      <c r="H40" s="320"/>
      <c r="I40" s="320"/>
    </row>
    <row r="41" spans="1:9" ht="20.25" customHeight="1">
      <c r="A41" s="897"/>
      <c r="B41" s="874"/>
      <c r="C41" s="876"/>
      <c r="D41" s="1072"/>
      <c r="E41" s="1072"/>
      <c r="F41" s="1072"/>
      <c r="G41" s="320"/>
      <c r="H41" s="320"/>
      <c r="I41" s="320"/>
    </row>
    <row r="42" spans="1:9" ht="30.75" customHeight="1">
      <c r="A42" s="398">
        <v>1</v>
      </c>
      <c r="B42" s="1045" t="s">
        <v>86</v>
      </c>
      <c r="C42" s="1045"/>
      <c r="D42" s="902" t="str">
        <f>IF('Names of Bidder'!D18=0, "", 'Names of Bidder'!D18)</f>
        <v/>
      </c>
      <c r="E42" s="903"/>
      <c r="F42" s="904"/>
      <c r="G42" s="320"/>
      <c r="H42" s="320"/>
      <c r="I42" s="320"/>
    </row>
    <row r="43" spans="1:9" ht="22.5" customHeight="1">
      <c r="A43" s="1059">
        <v>2</v>
      </c>
      <c r="B43" s="1062" t="s">
        <v>87</v>
      </c>
      <c r="C43" s="906"/>
      <c r="D43" s="871"/>
      <c r="E43" s="872"/>
      <c r="F43" s="873"/>
      <c r="G43" s="320"/>
      <c r="H43" s="320"/>
      <c r="I43" s="320"/>
    </row>
    <row r="44" spans="1:9" ht="22.5" customHeight="1">
      <c r="A44" s="1060"/>
      <c r="B44" s="1063"/>
      <c r="C44" s="889"/>
      <c r="D44" s="871"/>
      <c r="E44" s="872"/>
      <c r="F44" s="873"/>
      <c r="G44" s="320"/>
      <c r="H44" s="320"/>
      <c r="I44" s="320"/>
    </row>
    <row r="45" spans="1:9" ht="21.75" customHeight="1">
      <c r="A45" s="1061"/>
      <c r="B45" s="1064"/>
      <c r="C45" s="1065"/>
      <c r="D45" s="871"/>
      <c r="E45" s="872"/>
      <c r="F45" s="873"/>
      <c r="G45" s="320"/>
      <c r="H45" s="320"/>
      <c r="I45" s="320"/>
    </row>
    <row r="46" spans="1:9" ht="18.75" customHeight="1">
      <c r="A46" s="398">
        <v>3</v>
      </c>
      <c r="B46" s="1045" t="s">
        <v>88</v>
      </c>
      <c r="C46" s="1045"/>
      <c r="D46" s="871"/>
      <c r="E46" s="872"/>
      <c r="F46" s="873"/>
      <c r="G46" s="320"/>
      <c r="H46" s="320"/>
      <c r="I46" s="320"/>
    </row>
    <row r="47" spans="1:9" ht="20.25" customHeight="1">
      <c r="A47" s="398">
        <v>4</v>
      </c>
      <c r="B47" s="1045" t="s">
        <v>89</v>
      </c>
      <c r="C47" s="1045"/>
      <c r="D47" s="871"/>
      <c r="E47" s="872"/>
      <c r="F47" s="873"/>
      <c r="G47" s="320"/>
      <c r="H47" s="320"/>
      <c r="I47" s="320"/>
    </row>
    <row r="48" spans="1:9" ht="19.5" customHeight="1">
      <c r="A48" s="399">
        <v>5</v>
      </c>
      <c r="B48" s="1045" t="s">
        <v>90</v>
      </c>
      <c r="C48" s="1045"/>
      <c r="D48" s="871"/>
      <c r="E48" s="872"/>
      <c r="F48" s="873"/>
      <c r="G48" s="320"/>
      <c r="H48" s="320"/>
    </row>
    <row r="49" spans="1:10" ht="51.75" customHeight="1">
      <c r="A49" s="398">
        <v>6</v>
      </c>
      <c r="B49" s="1045" t="s">
        <v>91</v>
      </c>
      <c r="C49" s="1045"/>
      <c r="D49" s="871"/>
      <c r="E49" s="872"/>
      <c r="F49" s="873"/>
      <c r="G49" s="320"/>
      <c r="H49" s="320"/>
      <c r="I49" s="320"/>
    </row>
    <row r="50" spans="1:10" ht="49.5" customHeight="1">
      <c r="A50" s="398">
        <v>7</v>
      </c>
      <c r="B50" s="1045" t="s">
        <v>92</v>
      </c>
      <c r="C50" s="1045"/>
      <c r="D50" s="871"/>
      <c r="E50" s="872"/>
      <c r="F50" s="873"/>
      <c r="G50" s="320"/>
      <c r="H50" s="320"/>
      <c r="I50" s="320"/>
    </row>
    <row r="51" spans="1:10" ht="24" customHeight="1">
      <c r="A51" s="398">
        <v>8</v>
      </c>
      <c r="B51" s="1045" t="s">
        <v>93</v>
      </c>
      <c r="C51" s="1045"/>
      <c r="D51" s="871"/>
      <c r="E51" s="872"/>
      <c r="F51" s="873"/>
      <c r="G51" s="320"/>
      <c r="H51" s="320"/>
      <c r="I51" s="320"/>
    </row>
    <row r="52" spans="1:10" ht="22.5" customHeight="1">
      <c r="A52" s="400"/>
      <c r="B52" s="401" t="s">
        <v>94</v>
      </c>
      <c r="C52" s="402"/>
      <c r="D52" s="871"/>
      <c r="E52" s="872"/>
      <c r="F52" s="873"/>
      <c r="G52" s="320"/>
      <c r="H52" s="320"/>
      <c r="I52" s="320"/>
    </row>
    <row r="53" spans="1:10" ht="24.75" customHeight="1">
      <c r="A53" s="400"/>
      <c r="B53" s="401" t="s">
        <v>95</v>
      </c>
      <c r="C53" s="402"/>
      <c r="D53" s="871"/>
      <c r="E53" s="872"/>
      <c r="F53" s="873"/>
      <c r="G53" s="320"/>
      <c r="H53" s="320"/>
      <c r="I53" s="320"/>
    </row>
    <row r="54" spans="1:10" ht="22.5" customHeight="1">
      <c r="A54" s="403"/>
      <c r="B54" s="401" t="s">
        <v>96</v>
      </c>
      <c r="C54" s="404"/>
      <c r="D54" s="871"/>
      <c r="E54" s="872"/>
      <c r="F54" s="873"/>
      <c r="G54" s="320"/>
      <c r="H54" s="320"/>
    </row>
    <row r="55" spans="1:10" ht="13.5" customHeight="1">
      <c r="A55" s="320"/>
      <c r="B55" s="320"/>
      <c r="C55" s="320"/>
      <c r="D55" s="320"/>
      <c r="E55" s="320"/>
      <c r="F55" s="320"/>
      <c r="G55" s="320"/>
      <c r="H55" s="320"/>
      <c r="I55" s="320"/>
    </row>
    <row r="56" spans="1:10" s="369" customFormat="1" ht="47.25" customHeight="1">
      <c r="A56" s="398">
        <v>9</v>
      </c>
      <c r="B56" s="1054" t="s">
        <v>97</v>
      </c>
      <c r="C56" s="1055"/>
      <c r="D56" s="1055"/>
      <c r="E56" s="1055"/>
      <c r="F56" s="1056"/>
      <c r="G56" s="405" t="s">
        <v>18</v>
      </c>
      <c r="H56" s="406"/>
      <c r="I56" s="58"/>
      <c r="J56" s="58"/>
    </row>
    <row r="57" spans="1:10" s="369" customFormat="1" ht="42" customHeight="1">
      <c r="A57" s="398">
        <v>10</v>
      </c>
      <c r="B57" s="1054" t="s">
        <v>98</v>
      </c>
      <c r="C57" s="1055"/>
      <c r="D57" s="1055"/>
      <c r="E57" s="1055"/>
      <c r="F57" s="1056"/>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1057" t="s">
        <v>99</v>
      </c>
      <c r="C60" s="1057"/>
      <c r="D60" s="1057"/>
      <c r="E60" s="1057"/>
      <c r="F60" s="1057"/>
      <c r="G60" s="1057"/>
      <c r="H60" s="1057"/>
      <c r="I60" s="1057"/>
      <c r="J60" s="58"/>
    </row>
    <row r="61" spans="1:10" s="369" customFormat="1" ht="16.5">
      <c r="A61" s="58"/>
      <c r="B61" s="58"/>
      <c r="C61" s="58"/>
      <c r="D61" s="58"/>
      <c r="E61" s="58"/>
      <c r="F61" s="58"/>
      <c r="G61" s="58"/>
      <c r="H61" s="58"/>
      <c r="I61" s="58"/>
      <c r="J61" s="58"/>
    </row>
    <row r="62" spans="1:10" s="369" customFormat="1" ht="24.75" customHeight="1">
      <c r="A62" s="408" t="s">
        <v>100</v>
      </c>
      <c r="B62" s="1058" t="s">
        <v>101</v>
      </c>
      <c r="C62" s="1058"/>
      <c r="D62" s="1058"/>
      <c r="E62" s="1058"/>
      <c r="F62" s="1058"/>
      <c r="G62" s="1058"/>
      <c r="H62" s="1058"/>
      <c r="I62" s="1058"/>
      <c r="J62" s="58"/>
    </row>
    <row r="63" spans="1:10" s="369" customFormat="1" ht="10.5" customHeight="1">
      <c r="A63" s="58"/>
      <c r="B63" s="58"/>
      <c r="C63" s="58"/>
      <c r="D63" s="58"/>
      <c r="E63" s="58"/>
      <c r="F63" s="58"/>
      <c r="G63" s="58"/>
      <c r="H63" s="58"/>
      <c r="I63" s="58"/>
      <c r="J63" s="58"/>
    </row>
    <row r="64" spans="1:10" s="369" customFormat="1" ht="75" customHeight="1">
      <c r="A64" s="409" t="s">
        <v>102</v>
      </c>
      <c r="B64" s="1052" t="s">
        <v>103</v>
      </c>
      <c r="C64" s="1052"/>
      <c r="D64" s="1052"/>
      <c r="E64" s="1052"/>
      <c r="F64" s="1052"/>
      <c r="G64" s="1052"/>
      <c r="H64" s="1052"/>
      <c r="I64" s="1052"/>
    </row>
    <row r="65" spans="1:189" s="369" customFormat="1" ht="192.75" customHeight="1">
      <c r="A65" s="409" t="s">
        <v>104</v>
      </c>
      <c r="B65" s="1053" t="s">
        <v>105</v>
      </c>
      <c r="C65" s="1053"/>
      <c r="D65" s="1053"/>
      <c r="E65" s="1053"/>
      <c r="F65" s="1053"/>
      <c r="G65" s="1053"/>
      <c r="H65" s="1053"/>
      <c r="I65" s="1053"/>
      <c r="J65" s="58"/>
    </row>
    <row r="66" spans="1:189" s="369" customFormat="1" ht="213" customHeight="1">
      <c r="A66" s="409" t="s">
        <v>106</v>
      </c>
      <c r="B66" s="1053" t="s">
        <v>107</v>
      </c>
      <c r="C66" s="1053"/>
      <c r="D66" s="1053"/>
      <c r="E66" s="1053"/>
      <c r="F66" s="1053"/>
      <c r="G66" s="1053"/>
      <c r="H66" s="1053"/>
      <c r="I66" s="1053"/>
      <c r="J66" s="58"/>
    </row>
    <row r="67" spans="1:189" s="369" customFormat="1" ht="60" customHeight="1">
      <c r="A67" s="409"/>
      <c r="B67" s="1053" t="s">
        <v>108</v>
      </c>
      <c r="C67" s="1053"/>
      <c r="D67" s="1053"/>
      <c r="E67" s="1053"/>
      <c r="F67" s="1053"/>
      <c r="G67" s="1053"/>
      <c r="H67" s="1053"/>
      <c r="I67" s="1053"/>
      <c r="J67" s="58"/>
    </row>
    <row r="68" spans="1:189" s="369" customFormat="1" ht="24.75" customHeight="1">
      <c r="A68" s="409"/>
      <c r="B68" s="1053" t="s">
        <v>109</v>
      </c>
      <c r="C68" s="1053"/>
      <c r="D68" s="1053"/>
      <c r="E68" s="1053"/>
      <c r="F68" s="1053"/>
      <c r="G68" s="1053"/>
      <c r="H68" s="1053"/>
      <c r="I68" s="1053"/>
      <c r="J68" s="58"/>
    </row>
    <row r="69" spans="1:189" s="369" customFormat="1" ht="16.5">
      <c r="A69" s="58"/>
      <c r="B69" s="58"/>
      <c r="C69" s="58"/>
      <c r="D69" s="58"/>
      <c r="E69" s="58"/>
      <c r="F69" s="58"/>
      <c r="G69" s="58"/>
      <c r="H69" s="58"/>
      <c r="I69" s="58"/>
      <c r="J69" s="58"/>
    </row>
    <row r="70" spans="1:189" s="369" customFormat="1" ht="57" customHeight="1">
      <c r="A70" s="409" t="s">
        <v>110</v>
      </c>
      <c r="B70" s="1048" t="s">
        <v>111</v>
      </c>
      <c r="C70" s="1048"/>
      <c r="D70" s="1048"/>
      <c r="E70" s="1048"/>
      <c r="F70" s="1048"/>
      <c r="G70" s="1048"/>
      <c r="H70" s="1048"/>
      <c r="I70" s="1048"/>
      <c r="J70" s="58"/>
    </row>
    <row r="71" spans="1:189" s="369" customFormat="1" ht="41.25" customHeight="1">
      <c r="B71" s="1048" t="s">
        <v>112</v>
      </c>
      <c r="C71" s="1048"/>
      <c r="D71" s="1048"/>
      <c r="E71" s="1048"/>
      <c r="F71" s="1048"/>
      <c r="G71" s="1048"/>
      <c r="H71" s="1048"/>
      <c r="I71" s="1048"/>
    </row>
    <row r="72" spans="1:189" s="369" customFormat="1" ht="16.5" customHeight="1">
      <c r="B72" s="536"/>
      <c r="C72" s="536"/>
      <c r="D72" s="536"/>
      <c r="E72" s="536"/>
      <c r="F72" s="536"/>
      <c r="G72" s="536"/>
      <c r="H72" s="536"/>
      <c r="I72" s="536"/>
    </row>
    <row r="73" spans="1:189" s="369" customFormat="1" ht="41.25" customHeight="1">
      <c r="A73" s="539">
        <v>2.2000000000000002</v>
      </c>
      <c r="B73" s="1050" t="s">
        <v>113</v>
      </c>
      <c r="C73" s="1050"/>
      <c r="D73" s="1050"/>
      <c r="E73" s="1050"/>
      <c r="F73" s="1050"/>
      <c r="G73" s="1050"/>
      <c r="H73" s="1050"/>
      <c r="I73" s="1050"/>
    </row>
    <row r="74" spans="1:189" s="369" customFormat="1" ht="41.25" customHeight="1">
      <c r="A74" s="539" t="s">
        <v>114</v>
      </c>
      <c r="B74" s="1051" t="s">
        <v>115</v>
      </c>
      <c r="C74" s="1051"/>
      <c r="D74" s="1051"/>
      <c r="E74" s="1051"/>
      <c r="F74" s="1051"/>
      <c r="G74" s="934"/>
      <c r="H74" s="957"/>
      <c r="I74" s="957"/>
    </row>
    <row r="75" spans="1:189" s="369" customFormat="1" ht="16.5" customHeight="1">
      <c r="B75" s="536"/>
      <c r="C75" s="536"/>
      <c r="D75" s="536"/>
      <c r="E75" s="536"/>
      <c r="F75" s="536"/>
      <c r="G75" s="536"/>
      <c r="H75" s="536"/>
      <c r="I75" s="536"/>
    </row>
    <row r="76" spans="1:189" s="543" customFormat="1" ht="24" customHeight="1">
      <c r="A76" s="968">
        <v>2.2999999999999998</v>
      </c>
      <c r="B76" s="954" t="s">
        <v>116</v>
      </c>
      <c r="C76" s="954"/>
      <c r="D76" s="954"/>
      <c r="E76" s="954"/>
      <c r="F76" s="954"/>
      <c r="G76" s="954"/>
      <c r="H76" s="954"/>
      <c r="I76" s="954"/>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968"/>
      <c r="B77" s="969" t="s">
        <v>117</v>
      </c>
      <c r="C77" s="969"/>
      <c r="D77" s="969"/>
      <c r="E77" s="969"/>
      <c r="F77" s="969"/>
      <c r="G77" s="969"/>
      <c r="H77" s="969"/>
      <c r="I77" s="969"/>
      <c r="J77" s="58"/>
    </row>
    <row r="78" spans="1:189" s="369" customFormat="1" ht="38.25" customHeight="1">
      <c r="A78" s="560">
        <v>1</v>
      </c>
      <c r="B78" s="986" t="s">
        <v>118</v>
      </c>
      <c r="C78" s="987"/>
      <c r="D78" s="987"/>
      <c r="E78" s="987"/>
      <c r="F78" s="1049">
        <v>0</v>
      </c>
      <c r="G78" s="1049"/>
      <c r="H78" s="1049"/>
      <c r="I78" s="1049"/>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85" t="s">
        <v>119</v>
      </c>
      <c r="C79" s="932"/>
      <c r="D79" s="932"/>
      <c r="E79" s="949"/>
      <c r="F79" s="1049"/>
      <c r="G79" s="1049"/>
      <c r="H79" s="1049"/>
      <c r="I79" s="1049"/>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85" t="s">
        <v>120</v>
      </c>
      <c r="C80" s="932"/>
      <c r="D80" s="932"/>
      <c r="E80" s="932"/>
      <c r="F80" s="494"/>
      <c r="G80" s="976"/>
      <c r="H80" s="973"/>
      <c r="I80" s="494"/>
      <c r="J80" s="38"/>
      <c r="K80" s="38"/>
      <c r="L80" s="38"/>
      <c r="M80" s="38"/>
      <c r="N80" s="264"/>
      <c r="O80" s="38"/>
      <c r="P80" s="38"/>
      <c r="Q80" s="38"/>
      <c r="R80" s="38"/>
      <c r="S80" s="38"/>
      <c r="T80" s="38"/>
      <c r="U80" s="38"/>
      <c r="V80" s="38"/>
      <c r="W80" s="38"/>
      <c r="X80" s="38"/>
      <c r="Y80" s="38"/>
    </row>
    <row r="81" spans="1:25" s="369" customFormat="1" ht="36.75" customHeight="1">
      <c r="A81" s="560">
        <v>4</v>
      </c>
      <c r="B81" s="985" t="s">
        <v>121</v>
      </c>
      <c r="C81" s="932"/>
      <c r="D81" s="932"/>
      <c r="E81" s="949"/>
      <c r="F81" s="494"/>
      <c r="G81" s="990"/>
      <c r="H81" s="990"/>
      <c r="I81" s="493"/>
      <c r="J81" s="38"/>
      <c r="K81" s="38"/>
      <c r="L81" s="38"/>
      <c r="M81" s="38"/>
      <c r="N81" s="38"/>
      <c r="O81" s="38"/>
      <c r="P81" s="38"/>
      <c r="Q81" s="38"/>
      <c r="R81" s="38"/>
      <c r="S81" s="38"/>
      <c r="T81" s="38"/>
      <c r="U81" s="38"/>
      <c r="V81" s="38"/>
      <c r="W81" s="38"/>
      <c r="X81" s="38"/>
      <c r="Y81" s="38"/>
    </row>
    <row r="82" spans="1:25" s="369" customFormat="1" ht="23.25" customHeight="1">
      <c r="A82" s="930">
        <v>5</v>
      </c>
      <c r="B82" s="977" t="s">
        <v>122</v>
      </c>
      <c r="C82" s="950"/>
      <c r="D82" s="950"/>
      <c r="E82" s="951"/>
      <c r="F82" s="494"/>
      <c r="G82" s="990"/>
      <c r="H82" s="990"/>
      <c r="I82" s="493"/>
      <c r="J82" s="38"/>
      <c r="K82" s="38"/>
      <c r="L82" s="38"/>
      <c r="M82" s="38"/>
      <c r="N82" s="38"/>
      <c r="O82" s="38"/>
      <c r="P82" s="38"/>
      <c r="Q82" s="38"/>
      <c r="R82" s="38"/>
      <c r="S82" s="38"/>
      <c r="T82" s="38"/>
      <c r="U82" s="38"/>
      <c r="V82" s="38"/>
      <c r="W82" s="38"/>
      <c r="X82" s="38"/>
      <c r="Y82" s="38"/>
    </row>
    <row r="83" spans="1:25" s="369" customFormat="1" ht="21" customHeight="1">
      <c r="A83" s="971"/>
      <c r="B83" s="978"/>
      <c r="C83" s="952"/>
      <c r="D83" s="952"/>
      <c r="E83" s="953"/>
      <c r="F83" s="494"/>
      <c r="G83" s="990"/>
      <c r="H83" s="990"/>
      <c r="I83" s="493"/>
      <c r="J83" s="38"/>
      <c r="K83" s="38"/>
      <c r="L83" s="38"/>
      <c r="M83" s="38"/>
      <c r="N83" s="38"/>
      <c r="O83" s="38"/>
      <c r="P83" s="38"/>
      <c r="Q83" s="38"/>
      <c r="R83" s="38"/>
      <c r="S83" s="38"/>
      <c r="T83" s="38"/>
      <c r="U83" s="38"/>
      <c r="V83" s="38"/>
      <c r="W83" s="38"/>
      <c r="X83" s="38"/>
      <c r="Y83" s="38"/>
    </row>
    <row r="84" spans="1:25" s="369" customFormat="1" ht="20.25" customHeight="1">
      <c r="A84" s="971"/>
      <c r="B84" s="978"/>
      <c r="C84" s="952"/>
      <c r="D84" s="952"/>
      <c r="E84" s="953"/>
      <c r="F84" s="494"/>
      <c r="G84" s="990"/>
      <c r="H84" s="990"/>
      <c r="I84" s="493"/>
      <c r="J84" s="38"/>
      <c r="K84" s="38"/>
      <c r="L84" s="38"/>
      <c r="M84" s="38"/>
      <c r="N84" s="38"/>
      <c r="O84" s="38"/>
      <c r="P84" s="38"/>
      <c r="Q84" s="38"/>
      <c r="R84" s="38"/>
      <c r="S84" s="38"/>
      <c r="T84" s="38"/>
      <c r="U84" s="38"/>
      <c r="V84" s="38"/>
      <c r="W84" s="38"/>
      <c r="X84" s="38"/>
      <c r="Y84" s="38"/>
    </row>
    <row r="85" spans="1:25" s="369" customFormat="1" ht="21" customHeight="1">
      <c r="A85" s="971"/>
      <c r="B85" s="978"/>
      <c r="C85" s="952"/>
      <c r="D85" s="952"/>
      <c r="E85" s="953"/>
      <c r="F85" s="494"/>
      <c r="G85" s="990"/>
      <c r="H85" s="990"/>
      <c r="I85" s="493"/>
      <c r="J85" s="38"/>
      <c r="K85" s="38"/>
      <c r="L85" s="38"/>
      <c r="M85" s="38"/>
      <c r="N85" s="38"/>
      <c r="O85" s="38"/>
      <c r="P85" s="38"/>
      <c r="Q85" s="38"/>
      <c r="R85" s="38"/>
      <c r="S85" s="38"/>
      <c r="T85" s="38"/>
      <c r="U85" s="38"/>
      <c r="V85" s="38"/>
      <c r="W85" s="38"/>
      <c r="X85" s="38"/>
      <c r="Y85" s="38"/>
    </row>
    <row r="86" spans="1:25" s="369" customFormat="1" ht="24.95" customHeight="1">
      <c r="A86" s="971"/>
      <c r="B86" s="414"/>
      <c r="E86" s="44" t="s">
        <v>123</v>
      </c>
      <c r="F86" s="494"/>
      <c r="G86" s="990"/>
      <c r="H86" s="990"/>
      <c r="I86" s="493"/>
      <c r="J86" s="38"/>
      <c r="K86" s="38"/>
      <c r="L86" s="38"/>
      <c r="M86" s="38"/>
      <c r="N86" s="38"/>
      <c r="O86" s="38"/>
      <c r="P86" s="38"/>
      <c r="Q86" s="38"/>
      <c r="R86" s="38"/>
      <c r="S86" s="38"/>
      <c r="T86" s="38"/>
      <c r="U86" s="38"/>
      <c r="V86" s="38"/>
      <c r="W86" s="38"/>
      <c r="X86" s="38"/>
      <c r="Y86" s="38"/>
    </row>
    <row r="87" spans="1:25" s="369" customFormat="1" ht="24.95" customHeight="1">
      <c r="A87" s="971"/>
      <c r="B87" s="414"/>
      <c r="E87" s="44" t="s">
        <v>124</v>
      </c>
      <c r="F87" s="494"/>
      <c r="G87" s="990"/>
      <c r="H87" s="990"/>
      <c r="I87" s="493"/>
      <c r="J87" s="38"/>
      <c r="K87" s="38"/>
      <c r="L87" s="38"/>
      <c r="M87" s="38"/>
      <c r="N87" s="38"/>
      <c r="O87" s="38"/>
      <c r="P87" s="38"/>
      <c r="Q87" s="38"/>
      <c r="R87" s="38"/>
      <c r="S87" s="38"/>
      <c r="T87" s="38"/>
      <c r="U87" s="38"/>
      <c r="V87" s="38"/>
      <c r="W87" s="38"/>
      <c r="X87" s="38"/>
      <c r="Y87" s="38"/>
    </row>
    <row r="88" spans="1:25" s="369" customFormat="1" ht="24.95" customHeight="1">
      <c r="A88" s="931"/>
      <c r="B88" s="415"/>
      <c r="C88" s="416"/>
      <c r="D88" s="416"/>
      <c r="E88" s="417" t="s">
        <v>125</v>
      </c>
      <c r="F88" s="494"/>
      <c r="G88" s="990"/>
      <c r="H88" s="990"/>
      <c r="I88" s="493"/>
      <c r="J88" s="38"/>
      <c r="K88" s="38"/>
      <c r="L88" s="38"/>
      <c r="M88" s="38"/>
      <c r="N88" s="38"/>
      <c r="O88" s="38"/>
      <c r="P88" s="38"/>
      <c r="Q88" s="38"/>
      <c r="R88" s="38"/>
      <c r="S88" s="38"/>
      <c r="T88" s="38"/>
      <c r="U88" s="38"/>
      <c r="V88" s="38"/>
      <c r="W88" s="38"/>
      <c r="X88" s="38"/>
      <c r="Y88" s="38"/>
    </row>
    <row r="89" spans="1:25" s="369" customFormat="1" ht="42.75" customHeight="1">
      <c r="A89" s="560">
        <v>6</v>
      </c>
      <c r="B89" s="927" t="s">
        <v>126</v>
      </c>
      <c r="C89" s="927"/>
      <c r="D89" s="927"/>
      <c r="E89" s="92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991" t="s">
        <v>127</v>
      </c>
      <c r="C90" s="927"/>
      <c r="D90" s="927"/>
      <c r="E90" s="927"/>
      <c r="F90" s="541"/>
      <c r="G90" s="934"/>
      <c r="H90" s="935"/>
      <c r="I90" s="541"/>
      <c r="J90" s="38"/>
      <c r="K90" s="38"/>
      <c r="L90" s="38"/>
      <c r="M90" s="38"/>
      <c r="N90" s="38"/>
      <c r="O90" s="38"/>
      <c r="P90" s="38"/>
      <c r="Q90" s="38"/>
      <c r="R90" s="38"/>
      <c r="S90" s="38"/>
      <c r="T90" s="38"/>
      <c r="U90" s="38"/>
      <c r="V90" s="38"/>
      <c r="W90" s="38"/>
      <c r="X90" s="38"/>
      <c r="Y90" s="38"/>
    </row>
    <row r="91" spans="1:25" s="369" customFormat="1" ht="34.5" hidden="1" customHeight="1">
      <c r="A91" s="560"/>
      <c r="B91" s="927"/>
      <c r="C91" s="927"/>
      <c r="D91" s="927"/>
      <c r="E91" s="927"/>
      <c r="F91" s="976"/>
      <c r="G91" s="973"/>
      <c r="H91" s="976"/>
      <c r="I91" s="973"/>
      <c r="J91" s="38"/>
      <c r="K91" s="38"/>
      <c r="L91" s="38"/>
      <c r="M91" s="38"/>
      <c r="N91" s="38"/>
      <c r="O91" s="38"/>
      <c r="P91" s="38"/>
      <c r="Q91" s="38"/>
      <c r="R91" s="38"/>
      <c r="S91" s="38"/>
      <c r="T91" s="38"/>
      <c r="U91" s="38"/>
      <c r="V91" s="38"/>
      <c r="W91" s="38"/>
      <c r="X91" s="38"/>
      <c r="Y91" s="38"/>
    </row>
    <row r="92" spans="1:25" s="369" customFormat="1" ht="37.5" customHeight="1">
      <c r="A92" s="560">
        <v>8</v>
      </c>
      <c r="B92" s="927" t="s">
        <v>128</v>
      </c>
      <c r="C92" s="927"/>
      <c r="D92" s="927"/>
      <c r="E92" s="92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27" t="s">
        <v>129</v>
      </c>
      <c r="C93" s="927"/>
      <c r="D93" s="927"/>
      <c r="E93" s="92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27" t="s">
        <v>130</v>
      </c>
      <c r="C94" s="927"/>
      <c r="D94" s="927"/>
      <c r="E94" s="92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930">
        <v>11</v>
      </c>
      <c r="B95" s="936" t="s">
        <v>131</v>
      </c>
      <c r="C95" s="937"/>
      <c r="D95" s="937"/>
      <c r="E95" s="937"/>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971"/>
      <c r="B96" s="920" t="s">
        <v>132</v>
      </c>
      <c r="C96" s="921"/>
      <c r="D96" s="921"/>
      <c r="E96" s="922"/>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85" t="s">
        <v>135</v>
      </c>
      <c r="C97" s="932"/>
      <c r="D97" s="932"/>
      <c r="E97" s="933"/>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968">
        <v>2.4</v>
      </c>
      <c r="B99" s="988" t="s">
        <v>137</v>
      </c>
      <c r="C99" s="989"/>
      <c r="D99" s="989"/>
      <c r="E99" s="989"/>
      <c r="F99" s="989"/>
      <c r="G99" s="989"/>
      <c r="H99" s="989"/>
      <c r="I99" s="989"/>
    </row>
    <row r="100" spans="1:25" s="369" customFormat="1" ht="48.75" customHeight="1">
      <c r="A100" s="968"/>
      <c r="B100" s="969" t="s">
        <v>138</v>
      </c>
      <c r="C100" s="969"/>
      <c r="D100" s="969"/>
      <c r="E100" s="969"/>
      <c r="F100" s="969"/>
      <c r="G100" s="969"/>
      <c r="H100" s="969"/>
      <c r="I100" s="969"/>
      <c r="J100" s="58"/>
    </row>
    <row r="101" spans="1:25" s="369" customFormat="1" ht="48.75" customHeight="1">
      <c r="A101" s="563" t="s">
        <v>139</v>
      </c>
      <c r="B101" s="986" t="s">
        <v>140</v>
      </c>
      <c r="C101" s="987"/>
      <c r="D101" s="987"/>
      <c r="E101" s="987"/>
      <c r="F101" s="982"/>
      <c r="G101" s="983"/>
      <c r="H101" s="983"/>
      <c r="I101" s="984"/>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86" t="s">
        <v>142</v>
      </c>
      <c r="C102" s="987"/>
      <c r="D102" s="987"/>
      <c r="E102" s="987"/>
      <c r="F102" s="974"/>
      <c r="G102" s="972"/>
      <c r="H102" s="972"/>
      <c r="I102" s="973"/>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979" t="s">
        <v>144</v>
      </c>
      <c r="C103" s="980"/>
      <c r="D103" s="980"/>
      <c r="E103" s="981"/>
      <c r="F103" s="982"/>
      <c r="G103" s="983"/>
      <c r="H103" s="983"/>
      <c r="I103" s="984"/>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69" t="s">
        <v>145</v>
      </c>
      <c r="C104" s="969"/>
      <c r="D104" s="969"/>
      <c r="E104" s="969"/>
      <c r="F104" s="969"/>
      <c r="G104" s="969"/>
      <c r="H104" s="969"/>
      <c r="I104" s="969"/>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85" t="s">
        <v>146</v>
      </c>
      <c r="C105" s="932"/>
      <c r="D105" s="932"/>
      <c r="E105" s="949"/>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85" t="s">
        <v>121</v>
      </c>
      <c r="C106" s="932"/>
      <c r="D106" s="932"/>
      <c r="E106" s="932"/>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930">
        <v>3</v>
      </c>
      <c r="B107" s="977" t="s">
        <v>147</v>
      </c>
      <c r="C107" s="950"/>
      <c r="D107" s="950"/>
      <c r="E107" s="950"/>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971"/>
      <c r="B108" s="978"/>
      <c r="C108" s="952"/>
      <c r="D108" s="952"/>
      <c r="E108" s="952"/>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97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97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931"/>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975" t="s">
        <v>149</v>
      </c>
      <c r="C113" s="975"/>
      <c r="D113" s="975"/>
      <c r="E113" s="975"/>
      <c r="F113" s="558"/>
      <c r="G113" s="558"/>
      <c r="H113" s="558"/>
      <c r="I113" s="558"/>
      <c r="J113" s="58"/>
    </row>
    <row r="114" spans="1:25" s="369" customFormat="1" ht="59.25" customHeight="1">
      <c r="A114" s="544" t="s">
        <v>61</v>
      </c>
      <c r="B114" s="927" t="s">
        <v>150</v>
      </c>
      <c r="C114" s="927"/>
      <c r="D114" s="927"/>
      <c r="E114" s="92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1047" t="s">
        <v>151</v>
      </c>
      <c r="C115" s="1047"/>
      <c r="D115" s="1047"/>
      <c r="E115" s="1047"/>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27" t="s">
        <v>152</v>
      </c>
      <c r="C116" s="927"/>
      <c r="D116" s="927"/>
      <c r="E116" s="92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27"/>
      <c r="C117" s="927"/>
      <c r="D117" s="927"/>
      <c r="E117" s="927"/>
      <c r="F117" s="972"/>
      <c r="G117" s="973"/>
      <c r="H117" s="976"/>
      <c r="I117" s="973"/>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27" t="s">
        <v>129</v>
      </c>
      <c r="C118" s="927"/>
      <c r="D118" s="927"/>
      <c r="E118" s="92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27" t="s">
        <v>155</v>
      </c>
      <c r="C119" s="927"/>
      <c r="D119" s="927"/>
      <c r="E119" s="92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970" t="s">
        <v>157</v>
      </c>
      <c r="C120" s="970"/>
      <c r="D120" s="970"/>
      <c r="E120" s="970"/>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965" t="s">
        <v>158</v>
      </c>
      <c r="B121" s="936" t="s">
        <v>131</v>
      </c>
      <c r="C121" s="937"/>
      <c r="D121" s="937"/>
      <c r="E121" s="937"/>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966"/>
      <c r="B122" s="964" t="s">
        <v>132</v>
      </c>
      <c r="C122" s="964"/>
      <c r="D122" s="964"/>
      <c r="E122" s="964"/>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967"/>
      <c r="B123" s="927"/>
      <c r="C123" s="927"/>
      <c r="D123" s="927"/>
      <c r="E123" s="92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28" t="s">
        <v>161</v>
      </c>
      <c r="C125" s="929"/>
      <c r="D125" s="929"/>
      <c r="E125" s="929"/>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32" t="s">
        <v>163</v>
      </c>
      <c r="C126" s="932"/>
      <c r="D126" s="932"/>
      <c r="E126" s="933"/>
      <c r="F126" s="541"/>
      <c r="G126" s="934"/>
      <c r="H126" s="935"/>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32" t="s">
        <v>165</v>
      </c>
      <c r="C127" s="932"/>
      <c r="D127" s="932"/>
      <c r="E127" s="933"/>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943" t="s">
        <v>167</v>
      </c>
      <c r="C128" s="943"/>
      <c r="D128" s="943"/>
      <c r="E128" s="944"/>
      <c r="F128" s="420"/>
      <c r="G128" s="934"/>
      <c r="H128" s="935"/>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32" t="s">
        <v>129</v>
      </c>
      <c r="C129" s="932"/>
      <c r="D129" s="932"/>
      <c r="E129" s="933"/>
      <c r="F129" s="420"/>
      <c r="G129" s="934"/>
      <c r="H129" s="935"/>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32" t="s">
        <v>170</v>
      </c>
      <c r="C130" s="932"/>
      <c r="D130" s="932"/>
      <c r="E130" s="933"/>
      <c r="F130" s="420"/>
      <c r="G130" s="934"/>
      <c r="H130" s="935"/>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32" t="s">
        <v>172</v>
      </c>
      <c r="C131" s="932"/>
      <c r="D131" s="932"/>
      <c r="E131" s="933"/>
      <c r="F131" s="420"/>
      <c r="G131" s="934"/>
      <c r="H131" s="935"/>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32" t="s">
        <v>174</v>
      </c>
      <c r="C132" s="932"/>
      <c r="D132" s="932"/>
      <c r="E132" s="933"/>
      <c r="F132" s="420"/>
      <c r="G132" s="934"/>
      <c r="H132" s="935"/>
      <c r="I132" s="420"/>
      <c r="J132" s="38"/>
      <c r="K132" s="38"/>
      <c r="L132" s="38"/>
      <c r="M132" s="38"/>
      <c r="N132" s="38"/>
      <c r="O132" s="38"/>
      <c r="P132" s="38"/>
      <c r="Q132" s="38"/>
      <c r="R132" s="38"/>
      <c r="S132" s="38"/>
      <c r="T132" s="38"/>
      <c r="U132" s="38"/>
      <c r="V132" s="38"/>
      <c r="W132" s="38"/>
      <c r="X132" s="38"/>
      <c r="Y132" s="38"/>
    </row>
    <row r="133" spans="1:25" s="369" customFormat="1" ht="30" customHeight="1">
      <c r="A133" s="930" t="s">
        <v>173</v>
      </c>
      <c r="B133" s="936" t="s">
        <v>131</v>
      </c>
      <c r="C133" s="937"/>
      <c r="D133" s="937"/>
      <c r="E133" s="937"/>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931"/>
      <c r="B134" s="920" t="s">
        <v>132</v>
      </c>
      <c r="C134" s="921"/>
      <c r="D134" s="921"/>
      <c r="E134" s="922"/>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27" t="s">
        <v>176</v>
      </c>
      <c r="C136" s="927"/>
      <c r="D136" s="927"/>
      <c r="E136" s="927"/>
      <c r="F136" s="927"/>
      <c r="G136" s="927"/>
      <c r="H136" s="92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28"/>
      <c r="C137" s="929"/>
      <c r="D137" s="929"/>
      <c r="E137" s="929"/>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27" t="s">
        <v>177</v>
      </c>
      <c r="C138" s="927"/>
      <c r="D138" s="927"/>
      <c r="E138" s="927"/>
      <c r="F138" s="927"/>
      <c r="G138" s="927"/>
      <c r="H138" s="92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28"/>
      <c r="C139" s="929"/>
      <c r="D139" s="929"/>
      <c r="E139" s="929"/>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27" t="s">
        <v>178</v>
      </c>
      <c r="C140" s="927"/>
      <c r="D140" s="927"/>
      <c r="E140" s="927"/>
      <c r="F140" s="927"/>
      <c r="G140" s="927"/>
      <c r="H140" s="92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28"/>
      <c r="C141" s="929"/>
      <c r="D141" s="929"/>
      <c r="E141" s="929"/>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21" t="s">
        <v>135</v>
      </c>
      <c r="C142" s="921"/>
      <c r="D142" s="921"/>
      <c r="E142" s="921"/>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954" t="s">
        <v>179</v>
      </c>
      <c r="C144" s="954"/>
      <c r="D144" s="954"/>
      <c r="E144" s="954"/>
      <c r="F144" s="954"/>
      <c r="G144" s="954"/>
      <c r="H144" s="954"/>
      <c r="I144" s="954"/>
      <c r="J144" s="384"/>
      <c r="K144" s="384"/>
      <c r="L144" s="384"/>
      <c r="M144" s="426"/>
      <c r="N144" s="384"/>
      <c r="O144" s="384"/>
      <c r="P144" s="384"/>
      <c r="Q144" s="384"/>
      <c r="R144" s="384"/>
      <c r="S144" s="384"/>
      <c r="T144" s="384"/>
      <c r="U144" s="384"/>
      <c r="V144" s="384"/>
      <c r="W144" s="384"/>
      <c r="X144" s="384"/>
    </row>
    <row r="145" spans="1:24" ht="52.5" customHeight="1">
      <c r="A145" s="544"/>
      <c r="B145" s="955" t="s">
        <v>180</v>
      </c>
      <c r="C145" s="955"/>
      <c r="D145" s="955"/>
      <c r="E145" s="955"/>
      <c r="F145" s="955"/>
      <c r="G145" s="955"/>
      <c r="H145" s="955"/>
      <c r="I145" s="955"/>
      <c r="J145" s="384"/>
      <c r="K145" s="384"/>
      <c r="L145" s="384"/>
      <c r="M145" s="426"/>
      <c r="N145" s="384"/>
      <c r="O145" s="384"/>
      <c r="P145" s="384"/>
      <c r="Q145" s="384"/>
      <c r="R145" s="384"/>
      <c r="S145" s="384"/>
      <c r="T145" s="384"/>
      <c r="U145" s="384"/>
      <c r="V145" s="384"/>
      <c r="W145" s="384"/>
      <c r="X145" s="384"/>
    </row>
    <row r="146" spans="1:24" ht="34.5" customHeight="1">
      <c r="A146" s="544" t="s">
        <v>139</v>
      </c>
      <c r="B146" s="956" t="s">
        <v>181</v>
      </c>
      <c r="C146" s="956"/>
      <c r="D146" s="956"/>
      <c r="E146" s="956"/>
      <c r="F146" s="957"/>
      <c r="G146" s="957"/>
      <c r="H146" s="957"/>
      <c r="I146" s="935"/>
      <c r="J146" s="384"/>
      <c r="K146" s="384"/>
      <c r="L146" s="384"/>
      <c r="M146" s="426"/>
      <c r="N146" s="384"/>
      <c r="O146" s="384"/>
      <c r="P146" s="384"/>
      <c r="Q146" s="384"/>
      <c r="R146" s="384"/>
      <c r="S146" s="384"/>
      <c r="T146" s="384"/>
      <c r="U146" s="384"/>
      <c r="V146" s="384"/>
      <c r="W146" s="384"/>
      <c r="X146" s="384"/>
    </row>
    <row r="147" spans="1:24" ht="87.75" customHeight="1">
      <c r="A147" s="544" t="s">
        <v>141</v>
      </c>
      <c r="B147" s="958" t="s">
        <v>182</v>
      </c>
      <c r="C147" s="959"/>
      <c r="D147" s="959"/>
      <c r="E147" s="960"/>
      <c r="F147" s="934"/>
      <c r="G147" s="957"/>
      <c r="H147" s="957"/>
      <c r="I147" s="935"/>
      <c r="J147" s="384"/>
      <c r="K147" s="384"/>
      <c r="L147" s="384"/>
      <c r="M147" s="426"/>
      <c r="N147" s="384"/>
      <c r="O147" s="384"/>
      <c r="P147" s="384"/>
      <c r="Q147" s="384"/>
      <c r="R147" s="384"/>
      <c r="S147" s="384"/>
      <c r="T147" s="384"/>
      <c r="U147" s="384"/>
      <c r="V147" s="384"/>
      <c r="W147" s="384"/>
      <c r="X147" s="384"/>
    </row>
    <row r="148" spans="1:24" ht="51.75" customHeight="1">
      <c r="A148" s="544" t="s">
        <v>143</v>
      </c>
      <c r="B148" s="961" t="s">
        <v>183</v>
      </c>
      <c r="C148" s="961"/>
      <c r="D148" s="961"/>
      <c r="E148" s="962"/>
      <c r="F148" s="957"/>
      <c r="G148" s="957"/>
      <c r="H148" s="957"/>
      <c r="I148" s="935"/>
      <c r="J148" s="384"/>
      <c r="K148" s="384"/>
      <c r="L148" s="384"/>
      <c r="M148" s="426"/>
      <c r="N148" s="384"/>
      <c r="O148" s="384"/>
      <c r="P148" s="384"/>
      <c r="Q148" s="384"/>
      <c r="R148" s="384"/>
      <c r="S148" s="384"/>
      <c r="T148" s="384"/>
      <c r="U148" s="384"/>
      <c r="V148" s="384"/>
      <c r="W148" s="384"/>
      <c r="X148" s="384"/>
    </row>
    <row r="149" spans="1:24" ht="24.75" customHeight="1">
      <c r="A149" s="544"/>
      <c r="B149" s="941" t="s">
        <v>184</v>
      </c>
      <c r="C149" s="942"/>
      <c r="D149" s="942"/>
      <c r="E149" s="942"/>
      <c r="F149" s="942"/>
      <c r="G149" s="942"/>
      <c r="H149" s="942"/>
      <c r="I149" s="963"/>
      <c r="J149" s="303"/>
      <c r="K149" s="303"/>
      <c r="L149" s="303"/>
      <c r="M149" s="303"/>
      <c r="N149" s="303"/>
      <c r="O149" s="303"/>
      <c r="P149" s="303"/>
      <c r="Q149" s="303"/>
      <c r="R149" s="303"/>
      <c r="S149" s="303"/>
      <c r="T149" s="303"/>
      <c r="U149" s="303"/>
      <c r="V149" s="303"/>
      <c r="W149" s="303"/>
      <c r="X149" s="303"/>
    </row>
    <row r="150" spans="1:24" ht="36" customHeight="1">
      <c r="A150" s="544">
        <v>1</v>
      </c>
      <c r="B150" s="932" t="s">
        <v>146</v>
      </c>
      <c r="C150" s="932"/>
      <c r="D150" s="932"/>
      <c r="E150" s="949"/>
      <c r="F150" s="418"/>
      <c r="G150" s="934"/>
      <c r="H150" s="935"/>
      <c r="I150" s="420"/>
      <c r="J150" s="303"/>
      <c r="K150" s="303"/>
      <c r="L150" s="303"/>
      <c r="M150" s="303"/>
      <c r="N150" s="303"/>
      <c r="O150" s="303"/>
      <c r="P150" s="303"/>
      <c r="Q150" s="303"/>
      <c r="R150" s="303"/>
      <c r="S150" s="303"/>
      <c r="T150" s="303"/>
      <c r="U150" s="303"/>
      <c r="V150" s="303"/>
      <c r="W150" s="303"/>
      <c r="X150" s="303"/>
    </row>
    <row r="151" spans="1:24" ht="42" customHeight="1">
      <c r="A151" s="544">
        <v>2</v>
      </c>
      <c r="B151" s="932" t="s">
        <v>121</v>
      </c>
      <c r="C151" s="932"/>
      <c r="D151" s="932"/>
      <c r="E151" s="949"/>
      <c r="F151" s="418"/>
      <c r="G151" s="934"/>
      <c r="H151" s="935"/>
      <c r="I151" s="420"/>
      <c r="J151" s="303"/>
      <c r="K151" s="303"/>
      <c r="L151" s="303"/>
      <c r="M151" s="303"/>
      <c r="N151" s="303"/>
      <c r="O151" s="303"/>
      <c r="P151" s="303"/>
      <c r="Q151" s="303"/>
      <c r="R151" s="303"/>
      <c r="S151" s="303"/>
      <c r="T151" s="303"/>
      <c r="U151" s="303"/>
      <c r="V151" s="303"/>
      <c r="W151" s="303"/>
      <c r="X151" s="303"/>
    </row>
    <row r="152" spans="1:24" ht="33" customHeight="1">
      <c r="A152" s="561">
        <v>3</v>
      </c>
      <c r="B152" s="95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0"/>
      <c r="D152" s="950"/>
      <c r="E152" s="951"/>
      <c r="F152" s="418"/>
      <c r="G152" s="934"/>
      <c r="H152" s="935"/>
      <c r="I152" s="420"/>
      <c r="J152" s="303"/>
      <c r="K152" s="303"/>
      <c r="L152" s="303"/>
      <c r="M152" s="303"/>
      <c r="N152" s="303"/>
      <c r="O152" s="303"/>
      <c r="P152" s="303"/>
      <c r="Q152" s="303"/>
      <c r="R152" s="303"/>
      <c r="S152" s="303"/>
      <c r="T152" s="303"/>
      <c r="U152" s="303"/>
      <c r="V152" s="303"/>
      <c r="W152" s="303"/>
      <c r="X152" s="303"/>
    </row>
    <row r="153" spans="1:24" ht="31.5" customHeight="1">
      <c r="A153" s="567"/>
      <c r="B153" s="952"/>
      <c r="C153" s="952"/>
      <c r="D153" s="952"/>
      <c r="E153" s="953"/>
      <c r="F153" s="418"/>
      <c r="G153" s="934"/>
      <c r="H153" s="935"/>
      <c r="I153" s="420"/>
      <c r="J153" s="303"/>
      <c r="K153" s="303"/>
      <c r="L153" s="303"/>
      <c r="M153" s="303"/>
      <c r="N153" s="303"/>
      <c r="O153" s="303"/>
      <c r="P153" s="303"/>
      <c r="Q153" s="303"/>
      <c r="R153" s="303"/>
      <c r="S153" s="303"/>
      <c r="T153" s="303"/>
      <c r="U153" s="303"/>
      <c r="V153" s="303"/>
      <c r="W153" s="303"/>
      <c r="X153" s="303"/>
    </row>
    <row r="154" spans="1:24" ht="28.5" customHeight="1">
      <c r="A154" s="567"/>
      <c r="B154" s="952"/>
      <c r="C154" s="952"/>
      <c r="D154" s="952"/>
      <c r="E154" s="953"/>
      <c r="F154" s="418"/>
      <c r="G154" s="934"/>
      <c r="H154" s="935"/>
      <c r="I154" s="420"/>
      <c r="J154" s="303"/>
      <c r="K154" s="303"/>
      <c r="L154" s="303"/>
      <c r="M154" s="303"/>
      <c r="N154" s="303"/>
      <c r="O154" s="303"/>
      <c r="P154" s="303"/>
      <c r="Q154" s="303"/>
      <c r="R154" s="303"/>
      <c r="S154" s="303"/>
      <c r="T154" s="303"/>
      <c r="U154" s="303"/>
      <c r="V154" s="303"/>
      <c r="W154" s="303"/>
      <c r="X154" s="303"/>
    </row>
    <row r="155" spans="1:24" ht="32.25" customHeight="1">
      <c r="A155" s="567"/>
      <c r="B155" s="952"/>
      <c r="C155" s="952"/>
      <c r="D155" s="952"/>
      <c r="E155" s="953"/>
      <c r="F155" s="418"/>
      <c r="G155" s="934"/>
      <c r="H155" s="935"/>
      <c r="I155" s="420"/>
      <c r="J155" s="303"/>
      <c r="K155" s="303"/>
      <c r="L155" s="303"/>
      <c r="M155" s="303"/>
      <c r="N155" s="303"/>
      <c r="O155" s="303"/>
      <c r="P155" s="303"/>
      <c r="Q155" s="303"/>
      <c r="R155" s="303"/>
      <c r="S155" s="303"/>
      <c r="T155" s="303"/>
      <c r="U155" s="303"/>
      <c r="V155" s="303"/>
      <c r="W155" s="303"/>
      <c r="X155" s="303"/>
    </row>
    <row r="156" spans="1:24" ht="35.25" customHeight="1">
      <c r="A156" s="567"/>
      <c r="B156" s="945" t="s">
        <v>123</v>
      </c>
      <c r="C156" s="945"/>
      <c r="D156" s="945"/>
      <c r="E156" s="946"/>
      <c r="F156" s="418"/>
      <c r="G156" s="934"/>
      <c r="H156" s="935"/>
      <c r="I156" s="420"/>
      <c r="J156" s="303"/>
      <c r="K156" s="303"/>
      <c r="L156" s="303"/>
      <c r="M156" s="303"/>
      <c r="N156" s="303"/>
      <c r="O156" s="303"/>
      <c r="P156" s="303"/>
      <c r="Q156" s="303"/>
      <c r="R156" s="303"/>
      <c r="S156" s="303"/>
      <c r="T156" s="303"/>
      <c r="U156" s="303"/>
      <c r="V156" s="303"/>
      <c r="W156" s="303"/>
      <c r="X156" s="303"/>
    </row>
    <row r="157" spans="1:24" ht="35.25" customHeight="1">
      <c r="A157" s="567"/>
      <c r="B157" s="945" t="s">
        <v>124</v>
      </c>
      <c r="C157" s="945"/>
      <c r="D157" s="945"/>
      <c r="E157" s="946"/>
      <c r="F157" s="418"/>
      <c r="G157" s="934"/>
      <c r="H157" s="935"/>
      <c r="I157" s="420"/>
      <c r="J157" s="303"/>
      <c r="K157" s="303"/>
      <c r="L157" s="303"/>
      <c r="M157" s="303"/>
      <c r="N157" s="303"/>
      <c r="O157" s="303"/>
      <c r="P157" s="303"/>
      <c r="Q157" s="303"/>
      <c r="R157" s="303"/>
      <c r="S157" s="303"/>
      <c r="T157" s="303"/>
      <c r="U157" s="303"/>
      <c r="V157" s="303"/>
      <c r="W157" s="303"/>
      <c r="X157" s="303"/>
    </row>
    <row r="158" spans="1:24" ht="41.25" customHeight="1">
      <c r="A158" s="575"/>
      <c r="B158" s="947" t="s">
        <v>125</v>
      </c>
      <c r="C158" s="947"/>
      <c r="D158" s="947"/>
      <c r="E158" s="948"/>
      <c r="F158" s="418"/>
      <c r="G158" s="934"/>
      <c r="H158" s="935"/>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941" t="s">
        <v>185</v>
      </c>
      <c r="C159" s="942"/>
      <c r="D159" s="942"/>
      <c r="E159" s="942"/>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32" t="s">
        <v>186</v>
      </c>
      <c r="C160" s="932"/>
      <c r="D160" s="932"/>
      <c r="E160" s="933"/>
      <c r="F160" s="420"/>
      <c r="G160" s="934"/>
      <c r="H160" s="935"/>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943" t="s">
        <v>187</v>
      </c>
      <c r="C161" s="943"/>
      <c r="D161" s="943"/>
      <c r="E161" s="944"/>
      <c r="F161" s="420"/>
      <c r="G161" s="934"/>
      <c r="H161" s="935"/>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32" t="s">
        <v>151</v>
      </c>
      <c r="C162" s="932"/>
      <c r="D162" s="932"/>
      <c r="E162" s="933"/>
      <c r="F162" s="420"/>
      <c r="G162" s="934"/>
      <c r="H162" s="935"/>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32" t="s">
        <v>129</v>
      </c>
      <c r="C163" s="932"/>
      <c r="D163" s="932"/>
      <c r="E163" s="933"/>
      <c r="F163" s="420"/>
      <c r="G163" s="934"/>
      <c r="H163" s="935"/>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32" t="s">
        <v>155</v>
      </c>
      <c r="C164" s="932"/>
      <c r="D164" s="932"/>
      <c r="E164" s="933"/>
      <c r="F164" s="420"/>
      <c r="G164" s="934"/>
      <c r="H164" s="935"/>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32" t="s">
        <v>157</v>
      </c>
      <c r="C165" s="932"/>
      <c r="D165" s="932"/>
      <c r="E165" s="933"/>
      <c r="F165" s="420"/>
      <c r="G165" s="934"/>
      <c r="H165" s="935"/>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32" t="s">
        <v>188</v>
      </c>
      <c r="C166" s="932"/>
      <c r="D166" s="932"/>
      <c r="E166" s="933"/>
      <c r="F166" s="420"/>
      <c r="G166" s="934"/>
      <c r="H166" s="935"/>
      <c r="I166" s="541"/>
      <c r="J166" s="303"/>
      <c r="K166" s="303"/>
      <c r="L166" s="303"/>
      <c r="M166" s="303"/>
      <c r="N166" s="303"/>
      <c r="O166" s="303"/>
      <c r="P166" s="303"/>
      <c r="Q166" s="303"/>
      <c r="R166" s="303"/>
      <c r="S166" s="303"/>
      <c r="T166" s="303"/>
      <c r="U166" s="303"/>
      <c r="V166" s="303"/>
      <c r="W166" s="303"/>
      <c r="X166" s="303"/>
    </row>
    <row r="167" spans="1:24" ht="49.5" customHeight="1">
      <c r="A167" s="930" t="s">
        <v>189</v>
      </c>
      <c r="B167" s="936" t="s">
        <v>131</v>
      </c>
      <c r="C167" s="937"/>
      <c r="D167" s="937"/>
      <c r="E167" s="938"/>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931"/>
      <c r="B168" s="920" t="s">
        <v>132</v>
      </c>
      <c r="C168" s="921"/>
      <c r="D168" s="921"/>
      <c r="E168" s="922"/>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939" t="s">
        <v>136</v>
      </c>
      <c r="C169" s="939"/>
      <c r="D169" s="939"/>
      <c r="E169" s="939"/>
      <c r="F169" s="939"/>
      <c r="G169" s="939"/>
      <c r="H169" s="939"/>
      <c r="I169" s="940"/>
      <c r="J169" s="303"/>
      <c r="K169" s="303"/>
      <c r="L169" s="303"/>
      <c r="M169" s="303"/>
      <c r="N169" s="303"/>
      <c r="O169" s="303"/>
      <c r="P169" s="303"/>
      <c r="Q169" s="303"/>
      <c r="R169" s="303"/>
      <c r="S169" s="303"/>
      <c r="T169" s="303"/>
      <c r="U169" s="303"/>
      <c r="V169" s="303"/>
      <c r="W169" s="303"/>
      <c r="X169" s="303"/>
    </row>
    <row r="170" spans="1:24" ht="24.75" customHeight="1">
      <c r="A170" s="559" t="s">
        <v>160</v>
      </c>
      <c r="B170" s="941" t="s">
        <v>161</v>
      </c>
      <c r="C170" s="942"/>
      <c r="D170" s="942"/>
      <c r="E170" s="942"/>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32" t="s">
        <v>190</v>
      </c>
      <c r="C171" s="932"/>
      <c r="D171" s="932"/>
      <c r="E171" s="933"/>
      <c r="F171" s="541"/>
      <c r="G171" s="934"/>
      <c r="H171" s="935"/>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32" t="s">
        <v>165</v>
      </c>
      <c r="C172" s="932"/>
      <c r="D172" s="932"/>
      <c r="E172" s="933"/>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943" t="s">
        <v>191</v>
      </c>
      <c r="C173" s="943"/>
      <c r="D173" s="943"/>
      <c r="E173" s="944"/>
      <c r="F173" s="420"/>
      <c r="G173" s="934"/>
      <c r="H173" s="935"/>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32" t="s">
        <v>129</v>
      </c>
      <c r="C174" s="932"/>
      <c r="D174" s="932"/>
      <c r="E174" s="933"/>
      <c r="F174" s="420"/>
      <c r="G174" s="934"/>
      <c r="H174" s="935"/>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32" t="s">
        <v>170</v>
      </c>
      <c r="C175" s="932"/>
      <c r="D175" s="932"/>
      <c r="E175" s="933"/>
      <c r="F175" s="420"/>
      <c r="G175" s="934"/>
      <c r="H175" s="935"/>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32" t="s">
        <v>172</v>
      </c>
      <c r="C176" s="932"/>
      <c r="D176" s="932"/>
      <c r="E176" s="933"/>
      <c r="F176" s="420"/>
      <c r="G176" s="934"/>
      <c r="H176" s="935"/>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32" t="s">
        <v>192</v>
      </c>
      <c r="C177" s="932"/>
      <c r="D177" s="932"/>
      <c r="E177" s="933"/>
      <c r="F177" s="420"/>
      <c r="G177" s="934"/>
      <c r="H177" s="935"/>
      <c r="I177" s="420"/>
      <c r="J177" s="303"/>
      <c r="K177" s="303"/>
      <c r="L177" s="303"/>
      <c r="M177" s="303"/>
      <c r="N177" s="303"/>
      <c r="O177" s="303"/>
      <c r="P177" s="303"/>
      <c r="Q177" s="303"/>
      <c r="R177" s="303"/>
      <c r="S177" s="303"/>
      <c r="T177" s="303"/>
      <c r="U177" s="303"/>
      <c r="V177" s="303"/>
      <c r="W177" s="303"/>
      <c r="X177" s="303"/>
    </row>
    <row r="178" spans="1:24" ht="33" customHeight="1">
      <c r="A178" s="930" t="s">
        <v>189</v>
      </c>
      <c r="B178" s="936" t="s">
        <v>131</v>
      </c>
      <c r="C178" s="937"/>
      <c r="D178" s="937"/>
      <c r="E178" s="938"/>
      <c r="F178" s="422"/>
      <c r="G178" s="490"/>
      <c r="H178" s="421"/>
      <c r="I178" s="422"/>
    </row>
    <row r="179" spans="1:24" ht="39" customHeight="1">
      <c r="A179" s="931"/>
      <c r="B179" s="920" t="s">
        <v>132</v>
      </c>
      <c r="C179" s="921"/>
      <c r="D179" s="921"/>
      <c r="E179" s="922"/>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27" t="s">
        <v>193</v>
      </c>
      <c r="C181" s="927"/>
      <c r="D181" s="927"/>
      <c r="E181" s="927"/>
      <c r="F181" s="927"/>
      <c r="G181" s="927"/>
      <c r="H181" s="927"/>
      <c r="I181" s="535"/>
    </row>
    <row r="182" spans="1:24" ht="9" customHeight="1">
      <c r="A182" s="410"/>
      <c r="B182" s="923"/>
      <c r="C182" s="923"/>
      <c r="D182" s="923"/>
      <c r="E182" s="923"/>
      <c r="F182" s="923"/>
      <c r="G182" s="923"/>
      <c r="H182" s="923"/>
      <c r="I182" s="923"/>
    </row>
    <row r="183" spans="1:24" ht="61.5" customHeight="1">
      <c r="A183" s="544">
        <v>6</v>
      </c>
      <c r="B183" s="927" t="s">
        <v>194</v>
      </c>
      <c r="C183" s="927"/>
      <c r="D183" s="927"/>
      <c r="E183" s="927"/>
      <c r="F183" s="927"/>
      <c r="G183" s="927"/>
      <c r="H183" s="927"/>
      <c r="I183" s="535"/>
    </row>
    <row r="184" spans="1:24" ht="15.75" customHeight="1">
      <c r="A184" s="924"/>
      <c r="B184" s="925"/>
      <c r="C184" s="925"/>
      <c r="D184" s="925"/>
      <c r="E184" s="925"/>
      <c r="F184" s="925"/>
      <c r="G184" s="925"/>
      <c r="H184" s="925"/>
      <c r="I184" s="926"/>
    </row>
    <row r="185" spans="1:24" ht="72" customHeight="1">
      <c r="A185" s="544">
        <v>7</v>
      </c>
      <c r="B185" s="927" t="s">
        <v>195</v>
      </c>
      <c r="C185" s="927"/>
      <c r="D185" s="927"/>
      <c r="E185" s="927"/>
      <c r="F185" s="927"/>
      <c r="G185" s="927"/>
      <c r="H185" s="927"/>
      <c r="I185" s="535"/>
    </row>
    <row r="186" spans="1:24" ht="45.75" customHeight="1">
      <c r="A186" s="550">
        <v>8</v>
      </c>
      <c r="B186" s="921" t="s">
        <v>135</v>
      </c>
      <c r="C186" s="921"/>
      <c r="D186" s="921"/>
      <c r="E186" s="922"/>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907" t="s">
        <v>196</v>
      </c>
      <c r="C188" s="907"/>
      <c r="D188" s="907"/>
      <c r="E188" s="907"/>
      <c r="F188" s="907"/>
      <c r="G188" s="907"/>
      <c r="H188" s="907"/>
      <c r="I188" s="907"/>
      <c r="M188" s="582"/>
    </row>
    <row r="189" spans="1:24" ht="24" customHeight="1">
      <c r="A189" s="410" t="s">
        <v>69</v>
      </c>
      <c r="B189" s="908" t="s">
        <v>197</v>
      </c>
      <c r="C189" s="908"/>
      <c r="D189" s="908"/>
      <c r="E189" s="908"/>
      <c r="F189" s="908"/>
      <c r="G189" s="908"/>
      <c r="H189" s="908"/>
      <c r="I189" s="908"/>
      <c r="M189" s="581"/>
    </row>
    <row r="190" spans="1:24" ht="73.5" customHeight="1">
      <c r="A190" s="410" t="s">
        <v>198</v>
      </c>
      <c r="B190" s="909" t="s">
        <v>199</v>
      </c>
      <c r="C190" s="909"/>
      <c r="D190" s="909"/>
      <c r="E190" s="909"/>
      <c r="F190" s="909"/>
      <c r="G190" s="909"/>
      <c r="H190" s="909"/>
      <c r="I190" s="909"/>
      <c r="M190" s="317"/>
    </row>
    <row r="191" spans="1:24" ht="30.75" customHeight="1">
      <c r="A191" s="410" t="s">
        <v>200</v>
      </c>
      <c r="B191" s="910" t="s">
        <v>201</v>
      </c>
      <c r="C191" s="910"/>
      <c r="D191" s="910"/>
      <c r="E191" s="910"/>
      <c r="F191" s="910"/>
      <c r="G191" s="910"/>
      <c r="H191" s="910"/>
      <c r="I191" s="910"/>
      <c r="M191" s="317"/>
    </row>
    <row r="192" spans="1:24" ht="230.25" customHeight="1">
      <c r="A192" s="410"/>
      <c r="B192" s="911" t="s">
        <v>202</v>
      </c>
      <c r="C192" s="911"/>
      <c r="D192" s="911"/>
      <c r="E192" s="911"/>
      <c r="F192" s="911"/>
      <c r="G192" s="911"/>
      <c r="H192" s="911"/>
      <c r="I192" s="911"/>
      <c r="M192" s="317"/>
    </row>
    <row r="193" spans="1:13" ht="10.5" customHeight="1">
      <c r="A193" s="410"/>
      <c r="B193" s="577"/>
      <c r="C193" s="577"/>
      <c r="D193" s="577"/>
      <c r="E193" s="577"/>
      <c r="F193" s="577"/>
      <c r="G193" s="577"/>
      <c r="H193" s="577"/>
      <c r="I193" s="577"/>
      <c r="M193" s="317"/>
    </row>
    <row r="194" spans="1:13" ht="66.75" customHeight="1">
      <c r="A194" s="410"/>
      <c r="B194" s="912" t="s">
        <v>203</v>
      </c>
      <c r="C194" s="913"/>
      <c r="D194" s="913"/>
      <c r="E194" s="913"/>
      <c r="F194" s="913"/>
      <c r="G194" s="913"/>
      <c r="H194" s="913"/>
      <c r="I194" s="913"/>
      <c r="M194" s="317"/>
    </row>
    <row r="195" spans="1:13" ht="12" customHeight="1">
      <c r="A195" s="410"/>
      <c r="B195" s="914"/>
      <c r="C195" s="914"/>
      <c r="D195" s="914"/>
      <c r="E195" s="914"/>
      <c r="F195" s="914"/>
      <c r="G195" s="914"/>
      <c r="H195" s="914"/>
      <c r="I195" s="914"/>
      <c r="M195" s="317"/>
    </row>
    <row r="196" spans="1:13" ht="44.25" customHeight="1">
      <c r="A196" s="544"/>
      <c r="B196" s="915" t="s">
        <v>204</v>
      </c>
      <c r="C196" s="916"/>
      <c r="D196" s="916"/>
      <c r="E196" s="916"/>
      <c r="F196" s="916"/>
      <c r="G196" s="916"/>
      <c r="H196" s="916"/>
      <c r="I196" s="917"/>
      <c r="M196" s="317"/>
    </row>
    <row r="197" spans="1:13" ht="23.25" customHeight="1">
      <c r="A197" s="544"/>
      <c r="B197" s="537"/>
      <c r="C197" s="538"/>
      <c r="D197" s="538"/>
      <c r="E197" s="538"/>
      <c r="F197" s="538"/>
      <c r="G197" s="538"/>
      <c r="H197" s="538"/>
      <c r="I197" s="538"/>
      <c r="M197" s="317"/>
    </row>
    <row r="198" spans="1:13" ht="20.25" customHeight="1">
      <c r="A198" s="570">
        <v>4</v>
      </c>
      <c r="B198" s="918" t="s">
        <v>205</v>
      </c>
      <c r="C198" s="919"/>
      <c r="D198" s="919"/>
      <c r="E198" s="919"/>
      <c r="F198" s="919"/>
      <c r="G198" s="919"/>
      <c r="H198" s="919"/>
      <c r="I198" s="572"/>
      <c r="M198" s="317" t="str">
        <f>M21</f>
        <v>2 or more</v>
      </c>
    </row>
    <row r="199" spans="1:13" ht="29.25" customHeight="1">
      <c r="A199" s="569">
        <v>4.0999999999999996</v>
      </c>
      <c r="B199" s="1040" t="s">
        <v>85</v>
      </c>
      <c r="C199" s="1041"/>
      <c r="D199" s="1041"/>
      <c r="E199" s="1042"/>
      <c r="F199" s="1043"/>
      <c r="G199" s="1043"/>
      <c r="H199" s="1044"/>
      <c r="I199" s="320"/>
    </row>
    <row r="200" spans="1:13" ht="25.5" customHeight="1">
      <c r="A200" s="569" t="s">
        <v>206</v>
      </c>
      <c r="B200" s="895" t="s">
        <v>207</v>
      </c>
      <c r="C200" s="885"/>
      <c r="D200" s="885"/>
      <c r="E200" s="885"/>
      <c r="F200" s="885"/>
      <c r="G200" s="885"/>
      <c r="H200" s="885"/>
      <c r="I200" s="320"/>
    </row>
    <row r="201" spans="1:13" ht="39.75" customHeight="1">
      <c r="A201" s="431"/>
      <c r="B201" s="432"/>
      <c r="C201" s="432"/>
      <c r="D201" s="396" t="s">
        <v>208</v>
      </c>
      <c r="E201" s="532"/>
      <c r="F201" s="874" t="s">
        <v>209</v>
      </c>
      <c r="G201" s="875"/>
      <c r="H201" s="876"/>
      <c r="I201" s="320"/>
    </row>
    <row r="202" spans="1:13" ht="17.25" customHeight="1">
      <c r="A202" s="433" t="s">
        <v>210</v>
      </c>
      <c r="B202" s="1045" t="s">
        <v>211</v>
      </c>
      <c r="C202" s="1045"/>
      <c r="D202" s="434"/>
      <c r="E202" s="486"/>
      <c r="F202" s="902"/>
      <c r="G202" s="903"/>
      <c r="H202" s="904"/>
      <c r="I202" s="320"/>
    </row>
    <row r="203" spans="1:13" ht="37.5" customHeight="1">
      <c r="A203" s="433"/>
      <c r="B203" s="891" t="s">
        <v>212</v>
      </c>
      <c r="C203" s="905"/>
      <c r="D203" s="906"/>
      <c r="E203" s="435"/>
      <c r="F203" s="871"/>
      <c r="G203" s="872"/>
      <c r="H203" s="873"/>
      <c r="I203" s="320"/>
    </row>
    <row r="204" spans="1:13" ht="15.75" hidden="1" customHeight="1">
      <c r="A204" s="433">
        <v>1</v>
      </c>
      <c r="B204" s="1038" t="s">
        <v>213</v>
      </c>
      <c r="C204" s="1046"/>
      <c r="D204" s="439"/>
      <c r="E204" s="485"/>
      <c r="F204" s="871"/>
      <c r="G204" s="872"/>
      <c r="H204" s="873"/>
      <c r="I204" s="320"/>
    </row>
    <row r="205" spans="1:13" ht="25.5" customHeight="1">
      <c r="A205" s="433">
        <v>1</v>
      </c>
      <c r="B205" s="871"/>
      <c r="C205" s="873"/>
      <c r="D205" s="439"/>
      <c r="E205" s="430"/>
      <c r="F205" s="871"/>
      <c r="G205" s="872"/>
      <c r="H205" s="873"/>
    </row>
    <row r="206" spans="1:13" ht="29.25" customHeight="1">
      <c r="A206" s="433">
        <v>2</v>
      </c>
      <c r="B206" s="871"/>
      <c r="C206" s="873"/>
      <c r="D206" s="439"/>
      <c r="E206" s="430"/>
      <c r="F206" s="871"/>
      <c r="G206" s="872"/>
      <c r="H206" s="873"/>
      <c r="I206" s="320"/>
    </row>
    <row r="207" spans="1:13" ht="28.5" customHeight="1">
      <c r="A207" s="433">
        <v>3</v>
      </c>
      <c r="B207" s="871"/>
      <c r="C207" s="873"/>
      <c r="D207" s="439"/>
      <c r="E207" s="430"/>
      <c r="F207" s="871"/>
      <c r="G207" s="872"/>
      <c r="H207" s="873"/>
      <c r="I207" s="320"/>
    </row>
    <row r="208" spans="1:13" ht="32.25" customHeight="1">
      <c r="A208" s="433">
        <v>4</v>
      </c>
      <c r="B208" s="871"/>
      <c r="C208" s="873"/>
      <c r="D208" s="439"/>
      <c r="E208" s="430"/>
      <c r="F208" s="871"/>
      <c r="G208" s="872"/>
      <c r="H208" s="873"/>
      <c r="I208" s="320"/>
    </row>
    <row r="209" spans="1:9" ht="35.25" customHeight="1">
      <c r="A209" s="433">
        <v>5</v>
      </c>
      <c r="B209" s="871"/>
      <c r="C209" s="873"/>
      <c r="D209" s="439"/>
      <c r="E209" s="430"/>
      <c r="F209" s="871"/>
      <c r="G209" s="872"/>
      <c r="H209" s="873"/>
      <c r="I209" s="320"/>
    </row>
    <row r="210" spans="1:9" ht="29.25" customHeight="1">
      <c r="A210" s="398"/>
      <c r="B210" s="429"/>
      <c r="C210" s="430"/>
      <c r="D210" s="430"/>
      <c r="E210" s="430"/>
      <c r="F210" s="430"/>
      <c r="G210" s="430"/>
      <c r="H210" s="430"/>
      <c r="I210" s="320"/>
    </row>
    <row r="211" spans="1:9" ht="20.25" customHeight="1">
      <c r="A211" s="431" t="s">
        <v>75</v>
      </c>
      <c r="B211" s="895" t="s">
        <v>214</v>
      </c>
      <c r="C211" s="885"/>
      <c r="D211" s="885"/>
      <c r="E211" s="885"/>
      <c r="F211" s="885"/>
      <c r="G211" s="885"/>
      <c r="H211" s="885"/>
      <c r="I211" s="320"/>
    </row>
    <row r="212" spans="1:9" ht="47.25" customHeight="1">
      <c r="A212" s="431"/>
      <c r="B212" s="447"/>
      <c r="C212" s="432"/>
      <c r="D212" s="396" t="s">
        <v>215</v>
      </c>
      <c r="E212" s="532"/>
      <c r="F212" s="874" t="s">
        <v>209</v>
      </c>
      <c r="G212" s="875"/>
      <c r="H212" s="876"/>
      <c r="I212" s="320"/>
    </row>
    <row r="213" spans="1:9" ht="17.25" customHeight="1">
      <c r="A213" s="433" t="s">
        <v>210</v>
      </c>
      <c r="B213" s="901" t="s">
        <v>211</v>
      </c>
      <c r="C213" s="890"/>
      <c r="D213" s="448"/>
      <c r="E213" s="486"/>
      <c r="F213" s="902"/>
      <c r="G213" s="903"/>
      <c r="H213" s="904"/>
      <c r="I213" s="320"/>
    </row>
    <row r="214" spans="1:9" ht="34.5" customHeight="1">
      <c r="A214" s="433"/>
      <c r="B214" s="891" t="s">
        <v>212</v>
      </c>
      <c r="C214" s="905"/>
      <c r="D214" s="906"/>
      <c r="E214" s="435"/>
      <c r="F214" s="902"/>
      <c r="G214" s="903"/>
      <c r="H214" s="904"/>
      <c r="I214" s="320"/>
    </row>
    <row r="215" spans="1:9" ht="30" customHeight="1">
      <c r="A215" s="433">
        <v>1</v>
      </c>
      <c r="B215" s="871"/>
      <c r="C215" s="873"/>
      <c r="D215" s="439"/>
      <c r="E215" s="430"/>
      <c r="F215" s="871"/>
      <c r="G215" s="872"/>
      <c r="H215" s="873"/>
      <c r="I215" s="320"/>
    </row>
    <row r="216" spans="1:9" ht="28.5" customHeight="1">
      <c r="A216" s="433">
        <v>2</v>
      </c>
      <c r="B216" s="871"/>
      <c r="C216" s="873"/>
      <c r="D216" s="439"/>
      <c r="E216" s="430"/>
      <c r="F216" s="871"/>
      <c r="G216" s="872"/>
      <c r="H216" s="873"/>
    </row>
    <row r="217" spans="1:9" ht="27.75" customHeight="1">
      <c r="A217" s="433">
        <v>3</v>
      </c>
      <c r="B217" s="871"/>
      <c r="C217" s="873"/>
      <c r="D217" s="439"/>
      <c r="E217" s="430"/>
      <c r="F217" s="871"/>
      <c r="G217" s="872"/>
      <c r="H217" s="873"/>
      <c r="I217" s="320"/>
    </row>
    <row r="218" spans="1:9" ht="30" customHeight="1">
      <c r="A218" s="433">
        <v>4</v>
      </c>
      <c r="B218" s="871"/>
      <c r="C218" s="873"/>
      <c r="D218" s="439"/>
      <c r="E218" s="430"/>
      <c r="F218" s="871"/>
      <c r="G218" s="872"/>
      <c r="H218" s="873"/>
      <c r="I218" s="320"/>
    </row>
    <row r="219" spans="1:9" ht="30.75" customHeight="1">
      <c r="A219" s="433">
        <v>5</v>
      </c>
      <c r="B219" s="871"/>
      <c r="C219" s="873"/>
      <c r="D219" s="439"/>
      <c r="E219" s="430"/>
      <c r="F219" s="871"/>
      <c r="G219" s="872"/>
      <c r="H219" s="873"/>
      <c r="I219" s="320"/>
    </row>
    <row r="220" spans="1:9" ht="51" customHeight="1">
      <c r="A220" s="433"/>
      <c r="B220" s="877" t="s">
        <v>216</v>
      </c>
      <c r="C220" s="878"/>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879" t="s">
        <v>218</v>
      </c>
      <c r="C222" s="880"/>
      <c r="D222" s="449"/>
      <c r="E222" s="881"/>
      <c r="F222" s="882"/>
      <c r="G222" s="883"/>
      <c r="H222" s="884"/>
      <c r="I222" s="320"/>
    </row>
    <row r="223" spans="1:9" ht="34.5" customHeight="1">
      <c r="A223" s="431"/>
      <c r="B223" s="885"/>
      <c r="C223" s="879"/>
      <c r="D223" s="450" t="s">
        <v>219</v>
      </c>
      <c r="E223" s="886" t="s">
        <v>209</v>
      </c>
      <c r="F223" s="887"/>
      <c r="G223" s="887"/>
      <c r="H223" s="888"/>
      <c r="I223" s="320"/>
    </row>
    <row r="224" spans="1:9" ht="56.25" customHeight="1">
      <c r="A224" s="433"/>
      <c r="B224" s="869" t="s">
        <v>220</v>
      </c>
      <c r="C224" s="870"/>
      <c r="D224" s="439"/>
      <c r="E224" s="871"/>
      <c r="F224" s="872"/>
      <c r="G224" s="872"/>
      <c r="H224" s="873"/>
    </row>
    <row r="225" spans="1:9" ht="15.75" customHeight="1">
      <c r="A225" s="433"/>
      <c r="B225" s="889" t="s">
        <v>221</v>
      </c>
      <c r="C225" s="890"/>
      <c r="D225" s="448"/>
      <c r="E225" s="891"/>
      <c r="F225" s="892"/>
      <c r="G225" s="893"/>
      <c r="H225" s="894"/>
      <c r="I225" s="320"/>
    </row>
    <row r="226" spans="1:9" ht="79.5" customHeight="1">
      <c r="A226" s="499"/>
      <c r="B226" s="869" t="s">
        <v>222</v>
      </c>
      <c r="C226" s="870"/>
      <c r="D226" s="439"/>
      <c r="E226" s="871"/>
      <c r="F226" s="872"/>
      <c r="G226" s="872"/>
      <c r="H226" s="873"/>
      <c r="I226" s="320"/>
    </row>
    <row r="227" spans="1:9" ht="14.25" customHeight="1">
      <c r="A227" s="501"/>
      <c r="B227" s="384"/>
      <c r="C227" s="384"/>
      <c r="D227" s="384"/>
      <c r="G227" s="384"/>
    </row>
    <row r="228" spans="1:9" ht="23.25" customHeight="1">
      <c r="A228" s="570">
        <v>5</v>
      </c>
      <c r="B228" s="918" t="s">
        <v>223</v>
      </c>
      <c r="C228" s="919"/>
      <c r="D228" s="919"/>
      <c r="E228" s="919"/>
      <c r="F228" s="919"/>
      <c r="G228" s="919"/>
      <c r="H228" s="919"/>
      <c r="I228" s="573"/>
    </row>
    <row r="229" spans="1:9" ht="32.25" customHeight="1">
      <c r="A229" s="569">
        <v>5.0999999999999996</v>
      </c>
      <c r="B229" s="1040" t="s">
        <v>85</v>
      </c>
      <c r="C229" s="1041"/>
      <c r="D229" s="1041"/>
      <c r="E229" s="1042"/>
      <c r="F229" s="1043"/>
      <c r="G229" s="1043"/>
      <c r="H229" s="1044"/>
    </row>
    <row r="230" spans="1:9" ht="23.25" customHeight="1">
      <c r="A230" s="569" t="s">
        <v>206</v>
      </c>
      <c r="B230" s="895" t="s">
        <v>207</v>
      </c>
      <c r="C230" s="885"/>
      <c r="D230" s="885"/>
      <c r="E230" s="885"/>
      <c r="F230" s="885"/>
      <c r="G230" s="885"/>
      <c r="H230" s="885"/>
    </row>
    <row r="231" spans="1:9" ht="14.25" customHeight="1">
      <c r="A231" s="431"/>
      <c r="B231" s="432"/>
      <c r="C231" s="432"/>
      <c r="D231" s="396"/>
      <c r="E231" s="896"/>
      <c r="F231" s="898" t="s">
        <v>209</v>
      </c>
      <c r="G231" s="899"/>
      <c r="H231" s="900"/>
    </row>
    <row r="232" spans="1:9" ht="47.25" customHeight="1">
      <c r="A232" s="431"/>
      <c r="B232" s="432"/>
      <c r="C232" s="432"/>
      <c r="D232" s="396" t="s">
        <v>208</v>
      </c>
      <c r="E232" s="897"/>
      <c r="F232" s="874"/>
      <c r="G232" s="875"/>
      <c r="H232" s="876"/>
    </row>
    <row r="233" spans="1:9" ht="23.25" customHeight="1">
      <c r="A233" s="433" t="s">
        <v>210</v>
      </c>
      <c r="B233" s="1045" t="s">
        <v>211</v>
      </c>
      <c r="C233" s="1045"/>
      <c r="D233" s="434"/>
      <c r="E233" s="486"/>
      <c r="F233" s="902"/>
      <c r="G233" s="903"/>
      <c r="H233" s="904"/>
    </row>
    <row r="234" spans="1:9" ht="42.75" customHeight="1">
      <c r="A234" s="433"/>
      <c r="B234" s="891" t="s">
        <v>212</v>
      </c>
      <c r="C234" s="905"/>
      <c r="D234" s="906"/>
      <c r="E234" s="435"/>
      <c r="F234" s="871"/>
      <c r="G234" s="872"/>
      <c r="H234" s="873"/>
    </row>
    <row r="235" spans="1:9" ht="27" hidden="1" customHeight="1">
      <c r="A235" s="433">
        <v>1</v>
      </c>
      <c r="B235" s="1038" t="s">
        <v>213</v>
      </c>
      <c r="C235" s="1046"/>
      <c r="D235" s="439"/>
      <c r="E235" s="485"/>
      <c r="F235" s="871"/>
      <c r="G235" s="872"/>
      <c r="H235" s="873"/>
    </row>
    <row r="236" spans="1:9" ht="24" customHeight="1">
      <c r="A236" s="433">
        <v>1</v>
      </c>
      <c r="B236" s="871"/>
      <c r="C236" s="873"/>
      <c r="D236" s="439"/>
      <c r="E236" s="430"/>
      <c r="F236" s="871"/>
      <c r="G236" s="872"/>
      <c r="H236" s="873"/>
    </row>
    <row r="237" spans="1:9" ht="26.25" customHeight="1">
      <c r="A237" s="433">
        <v>2</v>
      </c>
      <c r="B237" s="871"/>
      <c r="C237" s="873"/>
      <c r="D237" s="439"/>
      <c r="E237" s="430"/>
      <c r="F237" s="871"/>
      <c r="G237" s="872"/>
      <c r="H237" s="873"/>
    </row>
    <row r="238" spans="1:9" ht="23.25" customHeight="1">
      <c r="A238" s="433">
        <v>3</v>
      </c>
      <c r="B238" s="871"/>
      <c r="C238" s="873"/>
      <c r="D238" s="439"/>
      <c r="E238" s="430"/>
      <c r="F238" s="871"/>
      <c r="G238" s="872"/>
      <c r="H238" s="873"/>
    </row>
    <row r="239" spans="1:9" ht="22.5" customHeight="1">
      <c r="A239" s="433">
        <v>4</v>
      </c>
      <c r="B239" s="871"/>
      <c r="C239" s="873"/>
      <c r="D239" s="439"/>
      <c r="E239" s="430"/>
      <c r="F239" s="871"/>
      <c r="G239" s="872"/>
      <c r="H239" s="873"/>
    </row>
    <row r="240" spans="1:9" ht="26.25" customHeight="1">
      <c r="A240" s="433">
        <v>5</v>
      </c>
      <c r="B240" s="871"/>
      <c r="C240" s="873"/>
      <c r="D240" s="439"/>
      <c r="E240" s="430"/>
      <c r="F240" s="871"/>
      <c r="G240" s="872"/>
      <c r="H240" s="873"/>
    </row>
    <row r="241" spans="1:8" ht="14.25" customHeight="1">
      <c r="A241" s="398"/>
      <c r="B241" s="429"/>
      <c r="C241" s="430"/>
      <c r="D241" s="430"/>
      <c r="E241" s="430"/>
      <c r="F241" s="430"/>
      <c r="G241" s="430"/>
      <c r="H241" s="430"/>
    </row>
    <row r="242" spans="1:8" ht="21.75" customHeight="1">
      <c r="A242" s="431" t="s">
        <v>75</v>
      </c>
      <c r="B242" s="895" t="s">
        <v>214</v>
      </c>
      <c r="C242" s="885"/>
      <c r="D242" s="885"/>
      <c r="E242" s="885"/>
      <c r="F242" s="885"/>
      <c r="G242" s="885"/>
      <c r="H242" s="885"/>
    </row>
    <row r="243" spans="1:8" ht="21.75" customHeight="1">
      <c r="A243" s="431"/>
      <c r="B243" s="447"/>
      <c r="C243" s="432"/>
      <c r="D243" s="396"/>
      <c r="E243" s="896"/>
      <c r="F243" s="898" t="s">
        <v>209</v>
      </c>
      <c r="G243" s="899"/>
      <c r="H243" s="900"/>
    </row>
    <row r="244" spans="1:8" ht="43.5" customHeight="1">
      <c r="A244" s="431"/>
      <c r="B244" s="447"/>
      <c r="C244" s="432"/>
      <c r="D244" s="396" t="s">
        <v>215</v>
      </c>
      <c r="E244" s="897"/>
      <c r="F244" s="874"/>
      <c r="G244" s="875"/>
      <c r="H244" s="876"/>
    </row>
    <row r="245" spans="1:8" ht="23.25" customHeight="1">
      <c r="A245" s="433" t="s">
        <v>210</v>
      </c>
      <c r="B245" s="901" t="s">
        <v>211</v>
      </c>
      <c r="C245" s="890"/>
      <c r="D245" s="448"/>
      <c r="E245" s="486"/>
      <c r="F245" s="902"/>
      <c r="G245" s="903"/>
      <c r="H245" s="904"/>
    </row>
    <row r="246" spans="1:8" ht="44.25" customHeight="1">
      <c r="A246" s="433"/>
      <c r="B246" s="891" t="s">
        <v>212</v>
      </c>
      <c r="C246" s="905"/>
      <c r="D246" s="906"/>
      <c r="E246" s="435"/>
      <c r="F246" s="902"/>
      <c r="G246" s="903"/>
      <c r="H246" s="904"/>
    </row>
    <row r="247" spans="1:8" ht="23.25" customHeight="1">
      <c r="A247" s="433">
        <v>1</v>
      </c>
      <c r="B247" s="871"/>
      <c r="C247" s="873"/>
      <c r="D247" s="439"/>
      <c r="E247" s="430"/>
      <c r="F247" s="871"/>
      <c r="G247" s="872"/>
      <c r="H247" s="873"/>
    </row>
    <row r="248" spans="1:8" ht="30" customHeight="1">
      <c r="A248" s="433">
        <v>2</v>
      </c>
      <c r="B248" s="871"/>
      <c r="C248" s="873"/>
      <c r="D248" s="439"/>
      <c r="E248" s="430"/>
      <c r="F248" s="871"/>
      <c r="G248" s="872"/>
      <c r="H248" s="873"/>
    </row>
    <row r="249" spans="1:8" ht="27.75" customHeight="1">
      <c r="A249" s="433">
        <v>3</v>
      </c>
      <c r="B249" s="871"/>
      <c r="C249" s="873"/>
      <c r="D249" s="439"/>
      <c r="E249" s="430"/>
      <c r="F249" s="871"/>
      <c r="G249" s="872"/>
      <c r="H249" s="873"/>
    </row>
    <row r="250" spans="1:8" ht="27" customHeight="1">
      <c r="A250" s="433">
        <v>4</v>
      </c>
      <c r="B250" s="871"/>
      <c r="C250" s="873"/>
      <c r="D250" s="439"/>
      <c r="E250" s="430"/>
      <c r="F250" s="871"/>
      <c r="G250" s="872"/>
      <c r="H250" s="873"/>
    </row>
    <row r="251" spans="1:8" ht="27.75" customHeight="1">
      <c r="A251" s="433">
        <v>5</v>
      </c>
      <c r="B251" s="871"/>
      <c r="C251" s="873"/>
      <c r="D251" s="439"/>
      <c r="E251" s="430"/>
      <c r="F251" s="871"/>
      <c r="G251" s="872"/>
      <c r="H251" s="873"/>
    </row>
    <row r="252" spans="1:8" ht="47.25" customHeight="1">
      <c r="A252" s="433"/>
      <c r="B252" s="877" t="s">
        <v>216</v>
      </c>
      <c r="C252" s="878"/>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879" t="s">
        <v>218</v>
      </c>
      <c r="C254" s="880"/>
      <c r="D254" s="449"/>
      <c r="E254" s="881"/>
      <c r="F254" s="882"/>
      <c r="G254" s="883"/>
      <c r="H254" s="884"/>
    </row>
    <row r="255" spans="1:8" ht="39.75" customHeight="1">
      <c r="A255" s="431"/>
      <c r="B255" s="885"/>
      <c r="C255" s="879"/>
      <c r="D255" s="450" t="s">
        <v>219</v>
      </c>
      <c r="E255" s="886" t="s">
        <v>209</v>
      </c>
      <c r="F255" s="887"/>
      <c r="G255" s="887"/>
      <c r="H255" s="888"/>
    </row>
    <row r="256" spans="1:8" ht="59.25" customHeight="1">
      <c r="A256" s="433"/>
      <c r="B256" s="869" t="s">
        <v>220</v>
      </c>
      <c r="C256" s="870"/>
      <c r="D256" s="439"/>
      <c r="E256" s="871"/>
      <c r="F256" s="872"/>
      <c r="G256" s="872"/>
      <c r="H256" s="873"/>
    </row>
    <row r="257" spans="1:9" ht="21" customHeight="1">
      <c r="A257" s="433"/>
      <c r="B257" s="889" t="s">
        <v>221</v>
      </c>
      <c r="C257" s="890"/>
      <c r="D257" s="448"/>
      <c r="E257" s="891"/>
      <c r="F257" s="892"/>
      <c r="G257" s="893"/>
      <c r="H257" s="894"/>
    </row>
    <row r="258" spans="1:9" ht="57" customHeight="1">
      <c r="A258" s="499"/>
      <c r="B258" s="869" t="s">
        <v>222</v>
      </c>
      <c r="C258" s="870"/>
      <c r="D258" s="439"/>
      <c r="E258" s="871"/>
      <c r="F258" s="872"/>
      <c r="G258" s="872"/>
      <c r="H258" s="873"/>
    </row>
    <row r="259" spans="1:9" ht="14.25" customHeight="1">
      <c r="A259" s="501"/>
      <c r="B259" s="384"/>
      <c r="C259" s="384"/>
      <c r="D259" s="384"/>
      <c r="G259" s="384"/>
    </row>
    <row r="260" spans="1:9" ht="19.5" hidden="1" customHeight="1">
      <c r="A260" s="500"/>
      <c r="B260" s="885" t="e">
        <f>IF(AND(#REF!=2,M198=1),"Name of Other Partner of JV",IF(AND(#REF!=2,M198="2 or more"),"Name of Other Partner-1 of JV",""))</f>
        <v>#REF!</v>
      </c>
      <c r="C260" s="885"/>
      <c r="D260" s="885"/>
      <c r="E260" s="895" t="e">
        <f>'[11]Name of Bidder'!C18</f>
        <v>#REF!</v>
      </c>
      <c r="F260" s="885"/>
      <c r="G260" s="885"/>
      <c r="H260" s="879"/>
      <c r="I260" s="320"/>
    </row>
    <row r="261" spans="1:9" ht="29.25" hidden="1" customHeight="1">
      <c r="A261" s="398" t="s">
        <v>206</v>
      </c>
      <c r="B261" s="895" t="s">
        <v>207</v>
      </c>
      <c r="C261" s="885"/>
      <c r="D261" s="885"/>
      <c r="E261" s="885"/>
      <c r="F261" s="885"/>
      <c r="G261" s="885"/>
      <c r="H261" s="885"/>
      <c r="I261" s="320"/>
    </row>
    <row r="262" spans="1:9" ht="19.5" hidden="1" customHeight="1">
      <c r="A262" s="431"/>
      <c r="B262" s="447"/>
      <c r="C262" s="451"/>
      <c r="D262" s="452"/>
      <c r="E262" s="898" t="s">
        <v>224</v>
      </c>
      <c r="F262" s="900" t="s">
        <v>225</v>
      </c>
      <c r="G262" s="898" t="s">
        <v>209</v>
      </c>
      <c r="H262" s="900"/>
      <c r="I262" s="320"/>
    </row>
    <row r="263" spans="1:9" ht="47.25" hidden="1" customHeight="1">
      <c r="A263" s="431"/>
      <c r="B263" s="447"/>
      <c r="C263" s="451"/>
      <c r="D263" s="397" t="s">
        <v>226</v>
      </c>
      <c r="E263" s="1033"/>
      <c r="F263" s="1034"/>
      <c r="G263" s="1033"/>
      <c r="H263" s="1034"/>
      <c r="I263" s="320"/>
    </row>
    <row r="264" spans="1:9" ht="17.25" hidden="1" customHeight="1">
      <c r="A264" s="433" t="s">
        <v>210</v>
      </c>
      <c r="B264" s="891" t="s">
        <v>211</v>
      </c>
      <c r="C264" s="892"/>
      <c r="D264" s="453"/>
      <c r="E264" s="1019"/>
      <c r="F264" s="1020"/>
      <c r="G264" s="1019"/>
      <c r="H264" s="1020"/>
      <c r="I264" s="320"/>
    </row>
    <row r="265" spans="1:9" ht="17.25" hidden="1" customHeight="1">
      <c r="A265" s="433"/>
      <c r="B265" s="891" t="s">
        <v>227</v>
      </c>
      <c r="C265" s="905"/>
      <c r="D265" s="892"/>
      <c r="E265" s="435" t="s">
        <v>14</v>
      </c>
      <c r="F265" s="436"/>
      <c r="G265" s="436"/>
      <c r="H265" s="437"/>
      <c r="I265" s="320"/>
    </row>
    <row r="266" spans="1:9" ht="15.75" hidden="1" customHeight="1">
      <c r="A266" s="433">
        <v>1</v>
      </c>
      <c r="B266" s="1038" t="s">
        <v>228</v>
      </c>
      <c r="C266" s="1039"/>
      <c r="D266" s="441"/>
      <c r="E266" s="442"/>
      <c r="F266" s="443"/>
      <c r="G266" s="1027"/>
      <c r="H266" s="1028"/>
      <c r="I266" s="320"/>
    </row>
    <row r="267" spans="1:9" ht="15.75" hidden="1" customHeight="1">
      <c r="A267" s="433">
        <v>2</v>
      </c>
      <c r="B267" s="1038" t="s">
        <v>229</v>
      </c>
      <c r="C267" s="1039"/>
      <c r="D267" s="441"/>
      <c r="E267" s="442"/>
      <c r="F267" s="443"/>
      <c r="G267" s="1027"/>
      <c r="H267" s="1028"/>
    </row>
    <row r="268" spans="1:9" ht="15.75" hidden="1" customHeight="1">
      <c r="A268" s="433">
        <v>3</v>
      </c>
      <c r="B268" s="438" t="s">
        <v>230</v>
      </c>
      <c r="C268" s="440"/>
      <c r="D268" s="441"/>
      <c r="E268" s="442"/>
      <c r="F268" s="443"/>
      <c r="G268" s="1027"/>
      <c r="H268" s="1028"/>
      <c r="I268" s="320"/>
    </row>
    <row r="269" spans="1:9" ht="16.5" hidden="1" customHeight="1">
      <c r="A269" s="433">
        <v>4</v>
      </c>
      <c r="B269" s="438" t="s">
        <v>231</v>
      </c>
      <c r="C269" s="440"/>
      <c r="D269" s="441"/>
      <c r="E269" s="442"/>
      <c r="F269" s="443"/>
      <c r="G269" s="1027"/>
      <c r="H269" s="1028"/>
      <c r="I269" s="320"/>
    </row>
    <row r="270" spans="1:9" hidden="1">
      <c r="A270" s="433">
        <v>5</v>
      </c>
      <c r="B270" s="438" t="s">
        <v>232</v>
      </c>
      <c r="C270" s="440"/>
      <c r="D270" s="441"/>
      <c r="E270" s="442"/>
      <c r="F270" s="443"/>
      <c r="G270" s="1027"/>
      <c r="H270" s="1028"/>
      <c r="I270" s="320"/>
    </row>
    <row r="271" spans="1:9" ht="19.5" hidden="1" customHeight="1">
      <c r="A271" s="433">
        <v>6</v>
      </c>
      <c r="B271" s="438" t="s">
        <v>233</v>
      </c>
      <c r="C271" s="440"/>
      <c r="D271" s="444"/>
      <c r="E271" s="445"/>
      <c r="F271" s="446"/>
      <c r="G271" s="1029"/>
      <c r="H271" s="1030"/>
      <c r="I271" s="320"/>
    </row>
    <row r="272" spans="1:9" ht="32.25" hidden="1" customHeight="1">
      <c r="A272" s="428"/>
      <c r="B272" s="1031" t="s">
        <v>234</v>
      </c>
      <c r="C272" s="1031"/>
      <c r="D272" s="1031"/>
      <c r="E272" s="1031"/>
      <c r="F272" s="1031"/>
      <c r="G272" s="1031"/>
      <c r="H272" s="1032"/>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895" t="s">
        <v>214</v>
      </c>
      <c r="C277" s="885"/>
      <c r="D277" s="885"/>
      <c r="E277" s="885"/>
      <c r="F277" s="885"/>
      <c r="G277" s="885"/>
      <c r="H277" s="885"/>
      <c r="I277" s="320"/>
    </row>
    <row r="278" spans="1:9" ht="19.5" hidden="1" customHeight="1">
      <c r="A278" s="431"/>
      <c r="B278" s="455"/>
      <c r="C278" s="451"/>
      <c r="D278" s="452"/>
      <c r="E278" s="898" t="s">
        <v>224</v>
      </c>
      <c r="F278" s="900" t="s">
        <v>225</v>
      </c>
      <c r="G278" s="898" t="s">
        <v>209</v>
      </c>
      <c r="H278" s="900"/>
      <c r="I278" s="320"/>
    </row>
    <row r="279" spans="1:9" ht="47.25" hidden="1" customHeight="1">
      <c r="A279" s="431"/>
      <c r="B279" s="455"/>
      <c r="C279" s="451"/>
      <c r="D279" s="397" t="s">
        <v>235</v>
      </c>
      <c r="E279" s="1033"/>
      <c r="F279" s="1034"/>
      <c r="G279" s="1033"/>
      <c r="H279" s="1034"/>
      <c r="I279" s="320"/>
    </row>
    <row r="280" spans="1:9" ht="17.25" hidden="1" customHeight="1">
      <c r="A280" s="433" t="s">
        <v>210</v>
      </c>
      <c r="B280" s="906" t="s">
        <v>211</v>
      </c>
      <c r="C280" s="901"/>
      <c r="D280" s="456"/>
      <c r="E280" s="1019"/>
      <c r="F280" s="1020"/>
      <c r="G280" s="1021"/>
      <c r="H280" s="1022"/>
      <c r="I280" s="320"/>
    </row>
    <row r="281" spans="1:9" ht="17.25" hidden="1" customHeight="1">
      <c r="A281" s="433"/>
      <c r="B281" s="905" t="s">
        <v>227</v>
      </c>
      <c r="C281" s="905"/>
      <c r="D281" s="906"/>
      <c r="E281" s="435" t="s">
        <v>14</v>
      </c>
      <c r="F281" s="436"/>
      <c r="G281" s="436"/>
      <c r="H281" s="437"/>
      <c r="I281" s="320"/>
    </row>
    <row r="282" spans="1:9" ht="15.75" hidden="1" customHeight="1">
      <c r="A282" s="433">
        <v>1</v>
      </c>
      <c r="B282" s="1023" t="s">
        <v>228</v>
      </c>
      <c r="C282" s="1024"/>
      <c r="D282" s="459"/>
      <c r="E282" s="460"/>
      <c r="F282" s="461"/>
      <c r="G282" s="1025"/>
      <c r="H282" s="1026"/>
      <c r="I282" s="320"/>
    </row>
    <row r="283" spans="1:9" ht="15.75" hidden="1" customHeight="1">
      <c r="A283" s="433">
        <v>2</v>
      </c>
      <c r="B283" s="1023" t="s">
        <v>229</v>
      </c>
      <c r="C283" s="1024"/>
      <c r="D283" s="462"/>
      <c r="E283" s="442"/>
      <c r="F283" s="443"/>
      <c r="G283" s="1013"/>
      <c r="H283" s="1014"/>
    </row>
    <row r="284" spans="1:9" ht="15.75" hidden="1" customHeight="1">
      <c r="A284" s="433">
        <v>3</v>
      </c>
      <c r="B284" s="457" t="s">
        <v>230</v>
      </c>
      <c r="C284" s="458"/>
      <c r="D284" s="462"/>
      <c r="E284" s="442"/>
      <c r="F284" s="443"/>
      <c r="G284" s="1013"/>
      <c r="H284" s="1014"/>
      <c r="I284" s="320"/>
    </row>
    <row r="285" spans="1:9" ht="16.5" hidden="1" customHeight="1">
      <c r="A285" s="433">
        <v>4</v>
      </c>
      <c r="B285" s="457" t="s">
        <v>231</v>
      </c>
      <c r="C285" s="458"/>
      <c r="D285" s="462"/>
      <c r="E285" s="442"/>
      <c r="F285" s="443"/>
      <c r="G285" s="1013"/>
      <c r="H285" s="1014"/>
      <c r="I285" s="320"/>
    </row>
    <row r="286" spans="1:9" ht="15.75" hidden="1" customHeight="1">
      <c r="A286" s="433">
        <v>5</v>
      </c>
      <c r="B286" s="457" t="s">
        <v>232</v>
      </c>
      <c r="C286" s="458"/>
      <c r="D286" s="462"/>
      <c r="E286" s="442"/>
      <c r="F286" s="443"/>
      <c r="G286" s="1013"/>
      <c r="H286" s="1014"/>
      <c r="I286" s="320"/>
    </row>
    <row r="287" spans="1:9" hidden="1">
      <c r="A287" s="433">
        <v>6</v>
      </c>
      <c r="B287" s="457" t="s">
        <v>233</v>
      </c>
      <c r="C287" s="458"/>
      <c r="D287" s="463"/>
      <c r="E287" s="445"/>
      <c r="F287" s="446"/>
      <c r="G287" s="1015"/>
      <c r="H287" s="1016"/>
      <c r="I287" s="320"/>
    </row>
    <row r="288" spans="1:9" ht="49.5" hidden="1" customHeight="1">
      <c r="A288" s="433"/>
      <c r="B288" s="1037" t="s">
        <v>234</v>
      </c>
      <c r="C288" s="1031"/>
      <c r="D288" s="1031"/>
      <c r="E288" s="1031"/>
      <c r="F288" s="1031"/>
      <c r="G288" s="1031"/>
      <c r="H288" s="1032"/>
      <c r="I288" s="320"/>
    </row>
    <row r="289" spans="1:9" ht="16.5" hidden="1" customHeight="1">
      <c r="A289" s="464"/>
      <c r="B289" s="318"/>
      <c r="C289" s="318"/>
      <c r="D289" s="425"/>
      <c r="E289" s="425"/>
      <c r="F289" s="425"/>
      <c r="G289" s="425"/>
      <c r="H289" s="425"/>
      <c r="I289" s="320"/>
    </row>
    <row r="290" spans="1:9" ht="16.5" hidden="1" customHeight="1">
      <c r="A290" s="431" t="s">
        <v>217</v>
      </c>
      <c r="B290" s="879" t="s">
        <v>218</v>
      </c>
      <c r="C290" s="880"/>
      <c r="D290" s="449"/>
      <c r="E290" s="881"/>
      <c r="F290" s="882"/>
      <c r="G290" s="883"/>
      <c r="H290" s="884"/>
      <c r="I290" s="320"/>
    </row>
    <row r="291" spans="1:9" ht="28.5" hidden="1" customHeight="1">
      <c r="A291" s="431"/>
      <c r="B291" s="885"/>
      <c r="C291" s="879"/>
      <c r="D291" s="450"/>
      <c r="E291" s="886" t="s">
        <v>236</v>
      </c>
      <c r="F291" s="888"/>
      <c r="G291" s="1011" t="s">
        <v>224</v>
      </c>
      <c r="H291" s="1012"/>
      <c r="I291" s="320"/>
    </row>
    <row r="292" spans="1:9" ht="56.25" hidden="1" customHeight="1">
      <c r="A292" s="433"/>
      <c r="B292" s="869" t="s">
        <v>220</v>
      </c>
      <c r="C292" s="870"/>
      <c r="D292" s="439"/>
      <c r="E292" s="1007"/>
      <c r="F292" s="1008"/>
      <c r="G292" s="1009"/>
      <c r="H292" s="1009"/>
    </row>
    <row r="293" spans="1:9" ht="15.75" hidden="1" customHeight="1">
      <c r="A293" s="433"/>
      <c r="B293" s="889" t="s">
        <v>221</v>
      </c>
      <c r="C293" s="890"/>
      <c r="D293" s="448"/>
      <c r="E293" s="891"/>
      <c r="F293" s="892"/>
      <c r="G293" s="893"/>
      <c r="H293" s="894"/>
      <c r="I293" s="320"/>
    </row>
    <row r="294" spans="1:9" ht="66.75" hidden="1" customHeight="1">
      <c r="A294" s="433"/>
      <c r="B294" s="869" t="s">
        <v>222</v>
      </c>
      <c r="C294" s="870"/>
      <c r="D294" s="439"/>
      <c r="E294" s="1007"/>
      <c r="F294" s="1008"/>
      <c r="G294" s="1009"/>
      <c r="H294" s="1009"/>
      <c r="I294" s="320"/>
    </row>
    <row r="295" spans="1:9" ht="20.25" hidden="1" customHeight="1">
      <c r="A295" s="433"/>
      <c r="B295" s="465"/>
      <c r="C295" s="465"/>
      <c r="D295" s="466"/>
      <c r="E295" s="466"/>
      <c r="F295" s="466"/>
      <c r="G295" s="466"/>
      <c r="H295" s="466"/>
      <c r="I295" s="320"/>
    </row>
    <row r="296" spans="1:9" ht="32.25" hidden="1" customHeight="1">
      <c r="A296" s="398"/>
      <c r="B296" s="885" t="e">
        <f>IF(AND(#REF!=2,M198="2 or more"),"Name of Other Partner-2 of JV", "")</f>
        <v>#REF!</v>
      </c>
      <c r="C296" s="885"/>
      <c r="D296" s="885"/>
      <c r="E296" s="895" t="e">
        <f>'[11]Name of Bidder'!C23</f>
        <v>#REF!</v>
      </c>
      <c r="F296" s="885"/>
      <c r="G296" s="885"/>
      <c r="H296" s="879"/>
      <c r="I296" s="320"/>
    </row>
    <row r="297" spans="1:9" ht="29.25" hidden="1" customHeight="1">
      <c r="A297" s="398" t="s">
        <v>206</v>
      </c>
      <c r="B297" s="895" t="s">
        <v>207</v>
      </c>
      <c r="C297" s="885"/>
      <c r="D297" s="885"/>
      <c r="E297" s="885"/>
      <c r="F297" s="885"/>
      <c r="G297" s="885"/>
      <c r="H297" s="885"/>
      <c r="I297" s="320"/>
    </row>
    <row r="298" spans="1:9" ht="19.5" hidden="1" customHeight="1">
      <c r="A298" s="431"/>
      <c r="B298" s="447"/>
      <c r="C298" s="451"/>
      <c r="D298" s="452"/>
      <c r="E298" s="898" t="s">
        <v>224</v>
      </c>
      <c r="F298" s="900" t="s">
        <v>225</v>
      </c>
      <c r="G298" s="898" t="s">
        <v>209</v>
      </c>
      <c r="H298" s="900"/>
      <c r="I298" s="320"/>
    </row>
    <row r="299" spans="1:9" ht="47.25" hidden="1" customHeight="1">
      <c r="A299" s="431"/>
      <c r="B299" s="447"/>
      <c r="C299" s="451"/>
      <c r="D299" s="397" t="s">
        <v>226</v>
      </c>
      <c r="E299" s="1033"/>
      <c r="F299" s="1034"/>
      <c r="G299" s="1033"/>
      <c r="H299" s="1034"/>
      <c r="I299" s="320"/>
    </row>
    <row r="300" spans="1:9" ht="17.25" hidden="1" customHeight="1">
      <c r="A300" s="433" t="s">
        <v>210</v>
      </c>
      <c r="B300" s="891" t="s">
        <v>211</v>
      </c>
      <c r="C300" s="892"/>
      <c r="D300" s="453"/>
      <c r="E300" s="1019"/>
      <c r="F300" s="1020"/>
      <c r="G300" s="1019"/>
      <c r="H300" s="1020"/>
      <c r="I300" s="320"/>
    </row>
    <row r="301" spans="1:9" ht="17.25" hidden="1" customHeight="1">
      <c r="A301" s="433"/>
      <c r="B301" s="891" t="s">
        <v>227</v>
      </c>
      <c r="C301" s="905"/>
      <c r="D301" s="892"/>
      <c r="E301" s="435" t="s">
        <v>14</v>
      </c>
      <c r="F301" s="436"/>
      <c r="G301" s="436"/>
      <c r="H301" s="437"/>
      <c r="I301" s="320"/>
    </row>
    <row r="302" spans="1:9" ht="15.75" hidden="1" customHeight="1">
      <c r="A302" s="433">
        <v>1</v>
      </c>
      <c r="B302" s="1023" t="s">
        <v>228</v>
      </c>
      <c r="C302" s="1024"/>
      <c r="D302" s="467"/>
      <c r="E302" s="460"/>
      <c r="F302" s="461"/>
      <c r="G302" s="1035"/>
      <c r="H302" s="1036"/>
      <c r="I302" s="320"/>
    </row>
    <row r="303" spans="1:9" ht="15.75" hidden="1" customHeight="1">
      <c r="A303" s="433">
        <v>2</v>
      </c>
      <c r="B303" s="1023" t="s">
        <v>229</v>
      </c>
      <c r="C303" s="1024"/>
      <c r="D303" s="441"/>
      <c r="E303" s="442"/>
      <c r="F303" s="443"/>
      <c r="G303" s="1027"/>
      <c r="H303" s="1028"/>
    </row>
    <row r="304" spans="1:9" ht="15.75" hidden="1" customHeight="1">
      <c r="A304" s="433">
        <v>3</v>
      </c>
      <c r="B304" s="457" t="s">
        <v>230</v>
      </c>
      <c r="C304" s="458"/>
      <c r="D304" s="441"/>
      <c r="E304" s="442"/>
      <c r="F304" s="443"/>
      <c r="G304" s="1027"/>
      <c r="H304" s="1028"/>
      <c r="I304" s="320"/>
    </row>
    <row r="305" spans="1:9" ht="16.5" hidden="1" customHeight="1">
      <c r="A305" s="433">
        <v>4</v>
      </c>
      <c r="B305" s="457" t="s">
        <v>231</v>
      </c>
      <c r="C305" s="458"/>
      <c r="D305" s="441"/>
      <c r="E305" s="442"/>
      <c r="F305" s="443"/>
      <c r="G305" s="1027"/>
      <c r="H305" s="1028"/>
      <c r="I305" s="320"/>
    </row>
    <row r="306" spans="1:9" ht="15.75" hidden="1" customHeight="1">
      <c r="A306" s="433">
        <v>5</v>
      </c>
      <c r="B306" s="457" t="s">
        <v>232</v>
      </c>
      <c r="C306" s="458"/>
      <c r="D306" s="441"/>
      <c r="E306" s="442"/>
      <c r="F306" s="443"/>
      <c r="G306" s="1027"/>
      <c r="H306" s="1028"/>
      <c r="I306" s="320"/>
    </row>
    <row r="307" spans="1:9" hidden="1">
      <c r="A307" s="433">
        <v>6</v>
      </c>
      <c r="B307" s="457" t="s">
        <v>233</v>
      </c>
      <c r="C307" s="458"/>
      <c r="D307" s="444"/>
      <c r="E307" s="445"/>
      <c r="F307" s="446"/>
      <c r="G307" s="1029"/>
      <c r="H307" s="1030"/>
      <c r="I307" s="320"/>
    </row>
    <row r="308" spans="1:9" ht="32.25" hidden="1" customHeight="1">
      <c r="A308" s="428"/>
      <c r="B308" s="1031" t="s">
        <v>234</v>
      </c>
      <c r="C308" s="1031"/>
      <c r="D308" s="1031"/>
      <c r="E308" s="1031"/>
      <c r="F308" s="1031"/>
      <c r="G308" s="1031"/>
      <c r="H308" s="1032"/>
      <c r="I308" s="320"/>
    </row>
    <row r="309" spans="1:9" ht="32.25" hidden="1" customHeight="1">
      <c r="A309" s="398"/>
      <c r="B309" s="454"/>
      <c r="C309" s="454"/>
      <c r="D309" s="454"/>
      <c r="E309" s="454"/>
      <c r="F309" s="454"/>
      <c r="G309" s="454"/>
      <c r="H309" s="454"/>
      <c r="I309" s="320"/>
    </row>
    <row r="310" spans="1:9" ht="20.25" hidden="1" customHeight="1">
      <c r="A310" s="431" t="s">
        <v>75</v>
      </c>
      <c r="B310" s="895" t="s">
        <v>214</v>
      </c>
      <c r="C310" s="885"/>
      <c r="D310" s="885"/>
      <c r="E310" s="885"/>
      <c r="F310" s="885"/>
      <c r="G310" s="885"/>
      <c r="H310" s="885"/>
      <c r="I310" s="320"/>
    </row>
    <row r="311" spans="1:9" ht="19.5" hidden="1" customHeight="1">
      <c r="A311" s="431"/>
      <c r="B311" s="455"/>
      <c r="C311" s="451"/>
      <c r="D311" s="452"/>
      <c r="E311" s="898" t="s">
        <v>224</v>
      </c>
      <c r="F311" s="900" t="s">
        <v>225</v>
      </c>
      <c r="G311" s="898" t="s">
        <v>209</v>
      </c>
      <c r="H311" s="900"/>
      <c r="I311" s="320"/>
    </row>
    <row r="312" spans="1:9" ht="47.25" hidden="1" customHeight="1">
      <c r="A312" s="431"/>
      <c r="B312" s="455"/>
      <c r="C312" s="451"/>
      <c r="D312" s="397" t="s">
        <v>235</v>
      </c>
      <c r="E312" s="1033"/>
      <c r="F312" s="1034"/>
      <c r="G312" s="1033"/>
      <c r="H312" s="1034"/>
      <c r="I312" s="320"/>
    </row>
    <row r="313" spans="1:9" ht="17.25" hidden="1" customHeight="1">
      <c r="A313" s="433" t="s">
        <v>210</v>
      </c>
      <c r="B313" s="906" t="s">
        <v>211</v>
      </c>
      <c r="C313" s="901"/>
      <c r="D313" s="456"/>
      <c r="E313" s="1019"/>
      <c r="F313" s="1020"/>
      <c r="G313" s="1021"/>
      <c r="H313" s="1022"/>
      <c r="I313" s="320"/>
    </row>
    <row r="314" spans="1:9" ht="17.25" hidden="1" customHeight="1">
      <c r="A314" s="433"/>
      <c r="B314" s="905" t="s">
        <v>227</v>
      </c>
      <c r="C314" s="905"/>
      <c r="D314" s="906"/>
      <c r="E314" s="435" t="s">
        <v>14</v>
      </c>
      <c r="F314" s="436"/>
      <c r="G314" s="436"/>
      <c r="H314" s="437"/>
      <c r="I314" s="320"/>
    </row>
    <row r="315" spans="1:9" ht="15.75" hidden="1" customHeight="1">
      <c r="A315" s="433">
        <v>1</v>
      </c>
      <c r="B315" s="1023" t="s">
        <v>228</v>
      </c>
      <c r="C315" s="1024"/>
      <c r="D315" s="459"/>
      <c r="E315" s="460"/>
      <c r="F315" s="461"/>
      <c r="G315" s="1025"/>
      <c r="H315" s="1026"/>
      <c r="I315" s="320"/>
    </row>
    <row r="316" spans="1:9" ht="15.75" hidden="1" customHeight="1">
      <c r="A316" s="433">
        <v>2</v>
      </c>
      <c r="B316" s="1023" t="s">
        <v>229</v>
      </c>
      <c r="C316" s="1024"/>
      <c r="D316" s="462"/>
      <c r="E316" s="442"/>
      <c r="F316" s="443"/>
      <c r="G316" s="1013"/>
      <c r="H316" s="1014"/>
    </row>
    <row r="317" spans="1:9" ht="15.75" hidden="1" customHeight="1">
      <c r="A317" s="433">
        <v>3</v>
      </c>
      <c r="B317" s="457" t="s">
        <v>230</v>
      </c>
      <c r="C317" s="458"/>
      <c r="D317" s="462"/>
      <c r="E317" s="442"/>
      <c r="F317" s="443"/>
      <c r="G317" s="1013"/>
      <c r="H317" s="1014"/>
      <c r="I317" s="320"/>
    </row>
    <row r="318" spans="1:9" ht="16.5" hidden="1" customHeight="1">
      <c r="A318" s="433">
        <v>4</v>
      </c>
      <c r="B318" s="457" t="s">
        <v>231</v>
      </c>
      <c r="C318" s="458"/>
      <c r="D318" s="462"/>
      <c r="E318" s="442"/>
      <c r="F318" s="443"/>
      <c r="G318" s="1013"/>
      <c r="H318" s="1014"/>
      <c r="I318" s="320"/>
    </row>
    <row r="319" spans="1:9" ht="15.75" hidden="1" customHeight="1">
      <c r="A319" s="433">
        <v>5</v>
      </c>
      <c r="B319" s="457" t="s">
        <v>232</v>
      </c>
      <c r="C319" s="458"/>
      <c r="D319" s="462"/>
      <c r="E319" s="442"/>
      <c r="F319" s="443"/>
      <c r="G319" s="1013"/>
      <c r="H319" s="1014"/>
      <c r="I319" s="320"/>
    </row>
    <row r="320" spans="1:9" ht="15.75" hidden="1" customHeight="1">
      <c r="A320" s="433">
        <v>6</v>
      </c>
      <c r="B320" s="457" t="s">
        <v>233</v>
      </c>
      <c r="C320" s="458"/>
      <c r="D320" s="462"/>
      <c r="E320" s="442"/>
      <c r="F320" s="443"/>
      <c r="G320" s="1013"/>
      <c r="H320" s="1014"/>
      <c r="I320" s="320"/>
    </row>
    <row r="321" spans="1:9" ht="32.25" hidden="1" customHeight="1">
      <c r="A321" s="433"/>
      <c r="B321" s="878" t="s">
        <v>216</v>
      </c>
      <c r="C321" s="878"/>
      <c r="D321" s="463"/>
      <c r="E321" s="445"/>
      <c r="F321" s="446"/>
      <c r="G321" s="1015"/>
      <c r="H321" s="1016"/>
      <c r="I321" s="320"/>
    </row>
    <row r="322" spans="1:9" ht="32.25" hidden="1" customHeight="1">
      <c r="A322" s="428"/>
      <c r="B322" s="1017" t="s">
        <v>234</v>
      </c>
      <c r="C322" s="1017"/>
      <c r="D322" s="1017"/>
      <c r="E322" s="1017"/>
      <c r="F322" s="1017"/>
      <c r="G322" s="1017"/>
      <c r="H322" s="1018"/>
      <c r="I322" s="320"/>
    </row>
    <row r="323" spans="1:9" ht="16.5" hidden="1" customHeight="1">
      <c r="A323" s="428"/>
      <c r="B323" s="318"/>
      <c r="C323" s="318"/>
      <c r="D323" s="425"/>
      <c r="E323" s="425"/>
      <c r="F323" s="425"/>
      <c r="G323" s="425"/>
      <c r="H323" s="425"/>
      <c r="I323" s="320"/>
    </row>
    <row r="324" spans="1:9" ht="16.5" hidden="1" customHeight="1">
      <c r="A324" s="431" t="s">
        <v>217</v>
      </c>
      <c r="B324" s="880" t="s">
        <v>218</v>
      </c>
      <c r="C324" s="880"/>
      <c r="D324" s="449"/>
      <c r="E324" s="881"/>
      <c r="F324" s="882"/>
      <c r="G324" s="883"/>
      <c r="H324" s="884"/>
      <c r="I324" s="320"/>
    </row>
    <row r="325" spans="1:9" ht="28.5" hidden="1" customHeight="1">
      <c r="A325" s="431"/>
      <c r="B325" s="895"/>
      <c r="C325" s="879"/>
      <c r="D325" s="450"/>
      <c r="E325" s="886" t="s">
        <v>236</v>
      </c>
      <c r="F325" s="888"/>
      <c r="G325" s="1011" t="s">
        <v>224</v>
      </c>
      <c r="H325" s="1012"/>
      <c r="I325" s="320"/>
    </row>
    <row r="326" spans="1:9" ht="56.25" hidden="1" customHeight="1">
      <c r="A326" s="433"/>
      <c r="B326" s="870" t="s">
        <v>220</v>
      </c>
      <c r="C326" s="870"/>
      <c r="D326" s="439"/>
      <c r="E326" s="1007"/>
      <c r="F326" s="1008"/>
      <c r="G326" s="1009"/>
      <c r="H326" s="1009"/>
    </row>
    <row r="327" spans="1:9" ht="15.75" hidden="1" customHeight="1">
      <c r="A327" s="433"/>
      <c r="B327" s="890" t="s">
        <v>221</v>
      </c>
      <c r="C327" s="890"/>
      <c r="D327" s="448"/>
      <c r="E327" s="891"/>
      <c r="F327" s="892"/>
      <c r="G327" s="893"/>
      <c r="H327" s="894"/>
      <c r="I327" s="320"/>
    </row>
    <row r="328" spans="1:9" ht="49.5" hidden="1" customHeight="1">
      <c r="A328" s="433"/>
      <c r="B328" s="870" t="s">
        <v>222</v>
      </c>
      <c r="C328" s="870"/>
      <c r="D328" s="439"/>
      <c r="E328" s="1007"/>
      <c r="F328" s="1008"/>
      <c r="G328" s="1009"/>
      <c r="H328" s="1009"/>
      <c r="I328" s="320"/>
    </row>
    <row r="329" spans="1:9" ht="22.5" hidden="1" customHeight="1">
      <c r="A329" s="428"/>
      <c r="B329" s="465"/>
      <c r="C329" s="465"/>
      <c r="D329" s="466"/>
      <c r="E329" s="466"/>
      <c r="F329" s="466"/>
      <c r="G329" s="466"/>
      <c r="H329" s="466"/>
      <c r="I329" s="320"/>
    </row>
    <row r="330" spans="1:9" ht="17.25" hidden="1" customHeight="1">
      <c r="A330" s="468" t="s">
        <v>237</v>
      </c>
      <c r="B330" s="1010" t="s">
        <v>238</v>
      </c>
      <c r="C330" s="1010"/>
      <c r="D330" s="1010"/>
      <c r="E330" s="1010"/>
      <c r="F330" s="1010"/>
      <c r="G330" s="1010"/>
      <c r="H330" s="1010"/>
      <c r="I330" s="320"/>
    </row>
    <row r="331" spans="1:9" ht="12" hidden="1" customHeight="1">
      <c r="A331" s="320"/>
      <c r="B331" s="384"/>
      <c r="C331" s="384"/>
      <c r="D331" s="384"/>
      <c r="E331" s="384"/>
      <c r="F331" s="384"/>
      <c r="G331" s="384"/>
      <c r="H331" s="320"/>
      <c r="I331" s="320"/>
    </row>
    <row r="332" spans="1:9" ht="75" hidden="1" customHeight="1">
      <c r="A332" s="469"/>
      <c r="B332" s="1004" t="s">
        <v>239</v>
      </c>
      <c r="C332" s="1004"/>
      <c r="D332" s="1004"/>
      <c r="E332" s="1004"/>
      <c r="F332" s="1004"/>
      <c r="G332" s="1004"/>
      <c r="H332" s="1004"/>
      <c r="I332" s="320"/>
    </row>
    <row r="333" spans="1:9" ht="185.25" hidden="1" customHeight="1">
      <c r="A333" s="428"/>
      <c r="B333" s="1005" t="s">
        <v>240</v>
      </c>
      <c r="C333" s="1005"/>
      <c r="D333" s="1005"/>
      <c r="E333" s="1005"/>
      <c r="F333" s="1005"/>
      <c r="G333" s="1005"/>
      <c r="H333" s="1005"/>
    </row>
    <row r="334" spans="1:9" ht="40.15" hidden="1" customHeight="1">
      <c r="A334" s="428"/>
      <c r="B334" s="1004"/>
      <c r="C334" s="1004"/>
      <c r="D334" s="1004"/>
      <c r="E334" s="1004"/>
      <c r="F334" s="1004"/>
      <c r="G334" s="1004"/>
      <c r="H334" s="1004"/>
      <c r="I334" s="320"/>
    </row>
    <row r="335" spans="1:9" ht="9" hidden="1" customHeight="1">
      <c r="A335" s="320"/>
      <c r="B335" s="320"/>
      <c r="C335" s="320"/>
      <c r="D335" s="320"/>
      <c r="E335" s="320"/>
      <c r="F335" s="320"/>
      <c r="G335" s="320"/>
      <c r="H335" s="320"/>
      <c r="I335" s="320"/>
    </row>
    <row r="336" spans="1:9" ht="33.75" hidden="1" customHeight="1">
      <c r="A336" s="428"/>
      <c r="B336" s="1004"/>
      <c r="C336" s="1004"/>
      <c r="D336" s="1004"/>
      <c r="E336" s="1004"/>
      <c r="F336" s="1004"/>
      <c r="G336" s="1004"/>
      <c r="H336" s="1004"/>
      <c r="I336" s="320"/>
    </row>
    <row r="337" spans="1:9" hidden="1">
      <c r="B337" s="384"/>
      <c r="C337" s="384"/>
      <c r="D337" s="384"/>
      <c r="E337" s="384"/>
      <c r="F337" s="384"/>
      <c r="G337" s="384"/>
    </row>
    <row r="338" spans="1:9" ht="42" hidden="1" customHeight="1">
      <c r="A338" s="427"/>
      <c r="B338" s="1004"/>
      <c r="C338" s="1004"/>
      <c r="D338" s="1004"/>
      <c r="E338" s="1004"/>
      <c r="F338" s="1004"/>
      <c r="G338" s="1004"/>
      <c r="H338" s="1004"/>
      <c r="I338" s="320"/>
    </row>
    <row r="339" spans="1:9" hidden="1">
      <c r="A339" s="320"/>
      <c r="B339" s="320"/>
      <c r="C339" s="320"/>
      <c r="D339" s="320"/>
      <c r="E339" s="320"/>
      <c r="F339" s="320"/>
      <c r="G339" s="320"/>
      <c r="H339" s="320"/>
      <c r="I339" s="320"/>
    </row>
    <row r="340" spans="1:9" ht="19.5" hidden="1" customHeight="1">
      <c r="A340" s="427"/>
      <c r="B340" s="1004" t="s">
        <v>241</v>
      </c>
      <c r="C340" s="1004"/>
      <c r="D340" s="1004"/>
      <c r="E340" s="1004"/>
      <c r="F340" s="1004"/>
      <c r="G340" s="1004"/>
      <c r="H340" s="1004"/>
      <c r="I340" s="320"/>
    </row>
    <row r="341" spans="1:9" hidden="1">
      <c r="A341" s="320"/>
      <c r="B341" s="384"/>
      <c r="C341" s="384"/>
      <c r="D341" s="384"/>
      <c r="E341" s="384"/>
      <c r="F341" s="384"/>
      <c r="G341" s="384"/>
      <c r="H341" s="320"/>
      <c r="I341" s="320"/>
    </row>
    <row r="342" spans="1:9" ht="40.15" hidden="1" customHeight="1">
      <c r="A342" s="427" t="s">
        <v>242</v>
      </c>
      <c r="B342" s="1005" t="s">
        <v>243</v>
      </c>
      <c r="C342" s="1005"/>
      <c r="D342" s="1005"/>
      <c r="E342" s="1005"/>
      <c r="F342" s="1005"/>
      <c r="G342" s="1005"/>
      <c r="H342" s="1005"/>
      <c r="I342" s="320"/>
    </row>
    <row r="343" spans="1:9" hidden="1">
      <c r="A343" s="320"/>
      <c r="B343" s="384"/>
      <c r="C343" s="384"/>
      <c r="D343" s="384"/>
      <c r="E343" s="384"/>
      <c r="F343" s="384"/>
      <c r="G343" s="384"/>
      <c r="H343" s="320"/>
      <c r="I343" s="320"/>
    </row>
    <row r="344" spans="1:9" ht="90" hidden="1" customHeight="1">
      <c r="A344" s="427" t="s">
        <v>244</v>
      </c>
      <c r="B344" s="1005" t="s">
        <v>245</v>
      </c>
      <c r="C344" s="1005"/>
      <c r="D344" s="1005"/>
      <c r="E344" s="1005"/>
      <c r="F344" s="1005"/>
      <c r="G344" s="1005"/>
      <c r="H344" s="1005"/>
    </row>
    <row r="345" spans="1:9" hidden="1">
      <c r="A345" s="320"/>
      <c r="B345" s="320"/>
      <c r="C345" s="320"/>
      <c r="D345" s="320"/>
      <c r="E345" s="320"/>
      <c r="F345" s="320"/>
      <c r="G345" s="320"/>
      <c r="H345" s="320"/>
      <c r="I345" s="320"/>
    </row>
    <row r="346" spans="1:9" ht="48" hidden="1" customHeight="1">
      <c r="A346" s="427" t="s">
        <v>246</v>
      </c>
      <c r="B346" s="1004" t="s">
        <v>247</v>
      </c>
      <c r="C346" s="1004"/>
      <c r="D346" s="1004"/>
      <c r="E346" s="1004"/>
      <c r="F346" s="1004"/>
      <c r="G346" s="1004"/>
      <c r="H346" s="1004"/>
      <c r="I346" s="320"/>
    </row>
    <row r="347" spans="1:9" ht="17.25" hidden="1" customHeight="1">
      <c r="A347" s="320"/>
      <c r="B347" s="320"/>
      <c r="C347" s="320"/>
      <c r="D347" s="319"/>
      <c r="E347" s="320"/>
      <c r="F347" s="320"/>
      <c r="G347" s="320"/>
      <c r="H347" s="320"/>
      <c r="I347" s="320"/>
    </row>
    <row r="348" spans="1:9" ht="21" hidden="1" customHeight="1">
      <c r="A348" s="427" t="s">
        <v>248</v>
      </c>
      <c r="B348" s="1004" t="s">
        <v>249</v>
      </c>
      <c r="C348" s="1004"/>
      <c r="D348" s="1004"/>
      <c r="E348" s="1004"/>
      <c r="F348" s="1004"/>
      <c r="G348" s="1004"/>
      <c r="H348" s="1004"/>
      <c r="I348" s="320"/>
    </row>
    <row r="349" spans="1:9" ht="29.25" hidden="1" customHeight="1">
      <c r="A349" s="427"/>
      <c r="B349" s="1006" t="s">
        <v>250</v>
      </c>
      <c r="C349" s="1006"/>
      <c r="D349" s="1006"/>
      <c r="E349" s="1006"/>
      <c r="F349" s="1006"/>
      <c r="G349" s="1006"/>
      <c r="H349" s="1006"/>
      <c r="I349" s="320"/>
    </row>
    <row r="350" spans="1:9" ht="17.25" hidden="1" customHeight="1">
      <c r="A350" s="427"/>
      <c r="B350" s="470"/>
      <c r="C350" s="470"/>
      <c r="D350" s="470"/>
      <c r="E350" s="470"/>
      <c r="F350" s="470"/>
      <c r="G350" s="470"/>
      <c r="H350" s="470"/>
    </row>
    <row r="351" spans="1:9" ht="72" hidden="1" customHeight="1">
      <c r="A351" s="428">
        <v>4.0999999999999996</v>
      </c>
      <c r="B351" s="992" t="s">
        <v>251</v>
      </c>
      <c r="C351" s="992"/>
      <c r="D351" s="992"/>
      <c r="E351" s="992"/>
      <c r="F351" s="992"/>
      <c r="G351" s="992"/>
      <c r="H351" s="992"/>
    </row>
    <row r="352" spans="1:9" ht="16.5" hidden="1" customHeight="1">
      <c r="A352" s="383" t="s">
        <v>67</v>
      </c>
      <c r="B352" s="1003" t="str">
        <f>"For  " &amp;B199</f>
        <v>For  Name of the Bidder</v>
      </c>
      <c r="C352" s="1003"/>
      <c r="D352" s="1003"/>
      <c r="E352" s="1003"/>
      <c r="F352" s="1003"/>
      <c r="G352" s="320"/>
      <c r="H352" s="320"/>
      <c r="I352" s="320"/>
    </row>
    <row r="353" spans="1:9" ht="15.75" hidden="1" customHeight="1">
      <c r="A353" s="320"/>
      <c r="B353" s="471" t="s">
        <v>61</v>
      </c>
      <c r="C353" s="999"/>
      <c r="D353" s="1000"/>
      <c r="E353" s="1000"/>
      <c r="F353" s="1000"/>
      <c r="G353" s="1000"/>
      <c r="H353" s="1001"/>
      <c r="I353" s="320"/>
    </row>
    <row r="354" spans="1:9" ht="15.75" hidden="1" customHeight="1">
      <c r="A354" s="320"/>
      <c r="B354" s="471" t="s">
        <v>62</v>
      </c>
      <c r="C354" s="999"/>
      <c r="D354" s="1000"/>
      <c r="E354" s="1000"/>
      <c r="F354" s="1000"/>
      <c r="G354" s="1000"/>
      <c r="H354" s="1001"/>
      <c r="I354" s="320"/>
    </row>
    <row r="355" spans="1:9" ht="15.75" hidden="1" customHeight="1">
      <c r="A355" s="320"/>
      <c r="B355" s="471" t="s">
        <v>63</v>
      </c>
      <c r="C355" s="999"/>
      <c r="D355" s="1000"/>
      <c r="E355" s="1000"/>
      <c r="F355" s="1000"/>
      <c r="G355" s="1000"/>
      <c r="H355" s="1001"/>
      <c r="I355" s="320"/>
    </row>
    <row r="356" spans="1:9" ht="15.75" hidden="1" customHeight="1">
      <c r="A356" s="320"/>
      <c r="B356" s="471" t="s">
        <v>153</v>
      </c>
      <c r="C356" s="999"/>
      <c r="D356" s="1000"/>
      <c r="E356" s="1000"/>
      <c r="F356" s="1000"/>
      <c r="G356" s="1000"/>
      <c r="H356" s="1001"/>
      <c r="I356" s="320"/>
    </row>
    <row r="357" spans="1:9" ht="15.75" hidden="1" customHeight="1">
      <c r="A357" s="320"/>
      <c r="B357" s="471" t="s">
        <v>154</v>
      </c>
      <c r="C357" s="999"/>
      <c r="D357" s="1000"/>
      <c r="E357" s="1000"/>
      <c r="F357" s="1000"/>
      <c r="G357" s="1000"/>
      <c r="H357" s="1001"/>
      <c r="I357" s="320"/>
    </row>
    <row r="358" spans="1:9" ht="15.75" hidden="1" customHeight="1">
      <c r="A358" s="320"/>
      <c r="B358" s="471" t="s">
        <v>156</v>
      </c>
      <c r="C358" s="999"/>
      <c r="D358" s="1000"/>
      <c r="E358" s="1000"/>
      <c r="F358" s="1000"/>
      <c r="G358" s="1000"/>
      <c r="H358" s="1001"/>
      <c r="I358" s="320"/>
    </row>
    <row r="359" spans="1:9" ht="15.75" hidden="1" customHeight="1">
      <c r="A359" s="320"/>
      <c r="B359" s="471" t="s">
        <v>158</v>
      </c>
      <c r="C359" s="999"/>
      <c r="D359" s="1000"/>
      <c r="E359" s="1000"/>
      <c r="F359" s="1000"/>
      <c r="G359" s="1000"/>
      <c r="H359" s="1001"/>
      <c r="I359" s="320"/>
    </row>
    <row r="360" spans="1:9" ht="15.75" hidden="1" customHeight="1">
      <c r="A360" s="320"/>
      <c r="B360" s="471" t="s">
        <v>252</v>
      </c>
      <c r="C360" s="999"/>
      <c r="D360" s="1000"/>
      <c r="E360" s="1000"/>
      <c r="F360" s="1000"/>
      <c r="G360" s="1000"/>
      <c r="H360" s="1001"/>
      <c r="I360" s="320"/>
    </row>
    <row r="361" spans="1:9" ht="15.75" hidden="1" customHeight="1">
      <c r="A361" s="320"/>
      <c r="B361" s="471" t="s">
        <v>253</v>
      </c>
      <c r="C361" s="999"/>
      <c r="D361" s="1000"/>
      <c r="E361" s="1000"/>
      <c r="F361" s="1000"/>
      <c r="G361" s="1000"/>
      <c r="H361" s="1001"/>
      <c r="I361" s="320"/>
    </row>
    <row r="362" spans="1:9" ht="15.75" hidden="1" customHeight="1">
      <c r="A362" s="320"/>
      <c r="B362" s="471" t="s">
        <v>254</v>
      </c>
      <c r="C362" s="999"/>
      <c r="D362" s="1000"/>
      <c r="E362" s="1000"/>
      <c r="F362" s="1000"/>
      <c r="G362" s="1000"/>
      <c r="H362" s="1001"/>
      <c r="I362" s="320"/>
    </row>
    <row r="363" spans="1:9" hidden="1">
      <c r="A363" s="320"/>
      <c r="B363" s="320"/>
      <c r="C363" s="320"/>
      <c r="D363" s="320"/>
      <c r="E363" s="320"/>
      <c r="F363" s="320"/>
      <c r="G363" s="320"/>
      <c r="H363" s="320"/>
      <c r="I363" s="320"/>
    </row>
    <row r="364" spans="1:9" ht="16.5" hidden="1" customHeight="1">
      <c r="A364" s="383" t="s">
        <v>75</v>
      </c>
      <c r="B364" s="1003" t="e">
        <f>"For  " &amp;B260</f>
        <v>#REF!</v>
      </c>
      <c r="C364" s="1003"/>
      <c r="D364" s="1003"/>
      <c r="E364" s="1003"/>
      <c r="F364" s="1003"/>
      <c r="G364" s="320"/>
      <c r="H364" s="320"/>
      <c r="I364" s="320"/>
    </row>
    <row r="365" spans="1:9" ht="15.75" hidden="1" customHeight="1">
      <c r="A365" s="320"/>
      <c r="B365" s="471" t="s">
        <v>61</v>
      </c>
      <c r="C365" s="999"/>
      <c r="D365" s="1000"/>
      <c r="E365" s="1000"/>
      <c r="F365" s="1000"/>
      <c r="G365" s="1000"/>
      <c r="H365" s="1001"/>
      <c r="I365" s="320"/>
    </row>
    <row r="366" spans="1:9" ht="15.75" hidden="1" customHeight="1">
      <c r="A366" s="320"/>
      <c r="B366" s="471" t="s">
        <v>62</v>
      </c>
      <c r="C366" s="999"/>
      <c r="D366" s="1000"/>
      <c r="E366" s="1000"/>
      <c r="F366" s="1000"/>
      <c r="G366" s="1000"/>
      <c r="H366" s="1001"/>
      <c r="I366" s="320"/>
    </row>
    <row r="367" spans="1:9" ht="15.75" hidden="1" customHeight="1">
      <c r="A367" s="320"/>
      <c r="B367" s="471" t="s">
        <v>63</v>
      </c>
      <c r="C367" s="999"/>
      <c r="D367" s="1000"/>
      <c r="E367" s="1000"/>
      <c r="F367" s="1000"/>
      <c r="G367" s="1000"/>
      <c r="H367" s="1001"/>
      <c r="I367" s="320"/>
    </row>
    <row r="368" spans="1:9" ht="15.75" hidden="1" customHeight="1">
      <c r="A368" s="320"/>
      <c r="B368" s="471" t="s">
        <v>153</v>
      </c>
      <c r="C368" s="999"/>
      <c r="D368" s="1000"/>
      <c r="E368" s="1000"/>
      <c r="F368" s="1000"/>
      <c r="G368" s="1000"/>
      <c r="H368" s="1001"/>
      <c r="I368" s="320"/>
    </row>
    <row r="369" spans="1:9" ht="15.75" hidden="1" customHeight="1">
      <c r="A369" s="320"/>
      <c r="B369" s="471" t="s">
        <v>154</v>
      </c>
      <c r="C369" s="999"/>
      <c r="D369" s="1000"/>
      <c r="E369" s="1000"/>
      <c r="F369" s="1000"/>
      <c r="G369" s="1000"/>
      <c r="H369" s="1001"/>
      <c r="I369" s="320"/>
    </row>
    <row r="370" spans="1:9" ht="15.75" hidden="1" customHeight="1">
      <c r="A370" s="320"/>
      <c r="B370" s="471" t="s">
        <v>156</v>
      </c>
      <c r="C370" s="999"/>
      <c r="D370" s="1000"/>
      <c r="E370" s="1000"/>
      <c r="F370" s="1000"/>
      <c r="G370" s="1000"/>
      <c r="H370" s="1001"/>
      <c r="I370" s="320"/>
    </row>
    <row r="371" spans="1:9" ht="15.75" hidden="1" customHeight="1">
      <c r="A371" s="320"/>
      <c r="B371" s="471" t="s">
        <v>158</v>
      </c>
      <c r="C371" s="999"/>
      <c r="D371" s="1000"/>
      <c r="E371" s="1000"/>
      <c r="F371" s="1000"/>
      <c r="G371" s="1000"/>
      <c r="H371" s="1001"/>
      <c r="I371" s="320"/>
    </row>
    <row r="372" spans="1:9" ht="15.75" hidden="1" customHeight="1">
      <c r="A372" s="320"/>
      <c r="B372" s="471" t="s">
        <v>252</v>
      </c>
      <c r="C372" s="999"/>
      <c r="D372" s="1000"/>
      <c r="E372" s="1000"/>
      <c r="F372" s="1000"/>
      <c r="G372" s="1000"/>
      <c r="H372" s="1001"/>
      <c r="I372" s="320"/>
    </row>
    <row r="373" spans="1:9" ht="15.75" hidden="1" customHeight="1">
      <c r="A373" s="320"/>
      <c r="B373" s="471" t="s">
        <v>253</v>
      </c>
      <c r="C373" s="999"/>
      <c r="D373" s="1000"/>
      <c r="E373" s="1000"/>
      <c r="F373" s="1000"/>
      <c r="G373" s="1000"/>
      <c r="H373" s="1001"/>
      <c r="I373" s="320"/>
    </row>
    <row r="374" spans="1:9" ht="15.75" hidden="1" customHeight="1">
      <c r="A374" s="320"/>
      <c r="B374" s="471" t="s">
        <v>254</v>
      </c>
      <c r="C374" s="999"/>
      <c r="D374" s="1000"/>
      <c r="E374" s="1000"/>
      <c r="F374" s="1000"/>
      <c r="G374" s="1000"/>
      <c r="H374" s="1001"/>
      <c r="I374" s="320"/>
    </row>
    <row r="375" spans="1:9" hidden="1">
      <c r="A375" s="320"/>
      <c r="B375" s="472"/>
      <c r="C375" s="473"/>
      <c r="D375" s="473"/>
      <c r="E375" s="473"/>
      <c r="F375" s="473"/>
      <c r="G375" s="473"/>
      <c r="H375" s="473"/>
      <c r="I375" s="320"/>
    </row>
    <row r="376" spans="1:9" ht="16.5" hidden="1" customHeight="1">
      <c r="A376" s="383" t="s">
        <v>217</v>
      </c>
      <c r="B376" s="1003" t="e">
        <f>"For  "&amp;B296</f>
        <v>#REF!</v>
      </c>
      <c r="C376" s="1003"/>
      <c r="D376" s="1003"/>
      <c r="E376" s="1003"/>
      <c r="F376" s="1003"/>
      <c r="G376" s="320"/>
      <c r="H376" s="320"/>
      <c r="I376" s="320"/>
    </row>
    <row r="377" spans="1:9" ht="15.75" hidden="1" customHeight="1">
      <c r="A377" s="320"/>
      <c r="B377" s="471" t="s">
        <v>61</v>
      </c>
      <c r="C377" s="999"/>
      <c r="D377" s="1000"/>
      <c r="E377" s="1000"/>
      <c r="F377" s="1000"/>
      <c r="G377" s="1000"/>
      <c r="H377" s="1001"/>
      <c r="I377" s="320"/>
    </row>
    <row r="378" spans="1:9" ht="15.75" hidden="1" customHeight="1">
      <c r="A378" s="320"/>
      <c r="B378" s="471" t="s">
        <v>62</v>
      </c>
      <c r="C378" s="999"/>
      <c r="D378" s="1000"/>
      <c r="E378" s="1000"/>
      <c r="F378" s="1000"/>
      <c r="G378" s="1000"/>
      <c r="H378" s="1001"/>
      <c r="I378" s="320"/>
    </row>
    <row r="379" spans="1:9" ht="15.75" hidden="1" customHeight="1">
      <c r="A379" s="320"/>
      <c r="B379" s="471" t="s">
        <v>63</v>
      </c>
      <c r="C379" s="999"/>
      <c r="D379" s="1000"/>
      <c r="E379" s="1000"/>
      <c r="F379" s="1000"/>
      <c r="G379" s="1000"/>
      <c r="H379" s="1001"/>
      <c r="I379" s="320"/>
    </row>
    <row r="380" spans="1:9" ht="15.75" hidden="1" customHeight="1">
      <c r="A380" s="320"/>
      <c r="B380" s="471" t="s">
        <v>153</v>
      </c>
      <c r="C380" s="999"/>
      <c r="D380" s="1000"/>
      <c r="E380" s="1000"/>
      <c r="F380" s="1000"/>
      <c r="G380" s="1000"/>
      <c r="H380" s="1001"/>
      <c r="I380" s="320"/>
    </row>
    <row r="381" spans="1:9" ht="15.75" hidden="1" customHeight="1">
      <c r="A381" s="320"/>
      <c r="B381" s="471" t="s">
        <v>154</v>
      </c>
      <c r="C381" s="999"/>
      <c r="D381" s="1000"/>
      <c r="E381" s="1000"/>
      <c r="F381" s="1000"/>
      <c r="G381" s="1000"/>
      <c r="H381" s="1001"/>
      <c r="I381" s="320"/>
    </row>
    <row r="382" spans="1:9" ht="15.75" hidden="1" customHeight="1">
      <c r="A382" s="320"/>
      <c r="B382" s="471" t="s">
        <v>156</v>
      </c>
      <c r="C382" s="999"/>
      <c r="D382" s="1000"/>
      <c r="E382" s="1000"/>
      <c r="F382" s="1000"/>
      <c r="G382" s="1000"/>
      <c r="H382" s="1001"/>
      <c r="I382" s="320"/>
    </row>
    <row r="383" spans="1:9" ht="15.75" hidden="1" customHeight="1">
      <c r="A383" s="320"/>
      <c r="B383" s="471" t="s">
        <v>158</v>
      </c>
      <c r="C383" s="999"/>
      <c r="D383" s="1000"/>
      <c r="E383" s="1000"/>
      <c r="F383" s="1000"/>
      <c r="G383" s="1000"/>
      <c r="H383" s="1001"/>
      <c r="I383" s="320"/>
    </row>
    <row r="384" spans="1:9" ht="15.75" hidden="1" customHeight="1">
      <c r="A384" s="320"/>
      <c r="B384" s="471" t="s">
        <v>252</v>
      </c>
      <c r="C384" s="999"/>
      <c r="D384" s="1000"/>
      <c r="E384" s="1000"/>
      <c r="F384" s="1000"/>
      <c r="G384" s="1000"/>
      <c r="H384" s="1001"/>
      <c r="I384" s="320"/>
    </row>
    <row r="385" spans="1:12" ht="15.75" hidden="1" customHeight="1">
      <c r="A385" s="320"/>
      <c r="B385" s="471" t="s">
        <v>253</v>
      </c>
      <c r="C385" s="999"/>
      <c r="D385" s="1000"/>
      <c r="E385" s="1000"/>
      <c r="F385" s="1000"/>
      <c r="G385" s="1000"/>
      <c r="H385" s="1001"/>
      <c r="I385" s="320"/>
    </row>
    <row r="386" spans="1:12" ht="15.75" hidden="1" customHeight="1">
      <c r="A386" s="320"/>
      <c r="B386" s="471" t="s">
        <v>254</v>
      </c>
      <c r="C386" s="999"/>
      <c r="D386" s="1000"/>
      <c r="E386" s="1000"/>
      <c r="F386" s="1000"/>
      <c r="G386" s="1000"/>
      <c r="H386" s="1001"/>
      <c r="I386" s="320"/>
    </row>
    <row r="387" spans="1:12" ht="27.75" customHeight="1">
      <c r="A387" s="578" t="s">
        <v>255</v>
      </c>
      <c r="B387" s="1002" t="s">
        <v>256</v>
      </c>
      <c r="C387" s="1002"/>
      <c r="D387" s="1002"/>
      <c r="E387" s="1002"/>
      <c r="F387" s="1002"/>
      <c r="G387" s="1002"/>
      <c r="H387" s="1002"/>
      <c r="I387" s="320"/>
    </row>
    <row r="388" spans="1:12" ht="42" customHeight="1">
      <c r="A388" s="384">
        <v>6.1</v>
      </c>
      <c r="B388" s="992" t="s">
        <v>257</v>
      </c>
      <c r="C388" s="992"/>
      <c r="D388" s="992"/>
      <c r="E388" s="992"/>
      <c r="F388" s="992"/>
      <c r="G388" s="992"/>
      <c r="H388" s="992"/>
    </row>
    <row r="389" spans="1:12" ht="105.75" customHeight="1">
      <c r="A389" s="320"/>
      <c r="B389" s="428" t="s">
        <v>258</v>
      </c>
      <c r="C389" s="992" t="s">
        <v>259</v>
      </c>
      <c r="D389" s="992"/>
      <c r="E389" s="992"/>
      <c r="F389" s="992"/>
      <c r="G389" s="992"/>
      <c r="H389" s="992"/>
      <c r="I389" s="474"/>
    </row>
    <row r="390" spans="1:12" ht="78" customHeight="1">
      <c r="A390" s="320"/>
      <c r="B390" s="428" t="s">
        <v>260</v>
      </c>
      <c r="C390" s="992" t="s">
        <v>261</v>
      </c>
      <c r="D390" s="992"/>
      <c r="E390" s="992"/>
      <c r="F390" s="992"/>
      <c r="G390" s="992"/>
      <c r="H390" s="992"/>
      <c r="I390" s="320"/>
    </row>
    <row r="391" spans="1:12" ht="9" customHeight="1">
      <c r="A391" s="320"/>
      <c r="B391" s="320"/>
      <c r="C391" s="320"/>
      <c r="D391" s="320"/>
      <c r="E391" s="320"/>
      <c r="F391" s="320"/>
      <c r="G391" s="320"/>
      <c r="H391" s="320"/>
      <c r="I391" s="320"/>
    </row>
    <row r="392" spans="1:12" ht="23.25" customHeight="1">
      <c r="A392" s="384">
        <v>6.2</v>
      </c>
      <c r="B392" s="992" t="s">
        <v>262</v>
      </c>
      <c r="C392" s="992"/>
      <c r="D392" s="992"/>
      <c r="E392" s="992"/>
      <c r="F392" s="992"/>
      <c r="G392" s="992"/>
      <c r="H392" s="992"/>
    </row>
    <row r="393" spans="1:12" ht="10.5" customHeight="1">
      <c r="A393" s="320"/>
      <c r="B393" s="320"/>
      <c r="C393" s="320"/>
      <c r="D393" s="320"/>
      <c r="E393" s="320"/>
      <c r="F393" s="320"/>
      <c r="G393" s="320"/>
      <c r="H393" s="320"/>
      <c r="I393" s="320"/>
    </row>
    <row r="394" spans="1:12" ht="24" customHeight="1">
      <c r="A394" s="269"/>
      <c r="B394" s="992" t="s">
        <v>263</v>
      </c>
      <c r="C394" s="992"/>
      <c r="D394" s="992"/>
      <c r="E394" s="992"/>
      <c r="F394" s="992"/>
      <c r="G394" s="992"/>
      <c r="H394" s="992"/>
      <c r="I394" s="320"/>
    </row>
    <row r="395" spans="1:12" ht="32.25" customHeight="1">
      <c r="A395" s="475"/>
      <c r="B395" s="993"/>
      <c r="C395" s="994"/>
      <c r="D395" s="476" t="s">
        <v>264</v>
      </c>
      <c r="E395" s="995"/>
      <c r="F395" s="996"/>
      <c r="G395" s="996"/>
      <c r="H395" s="996"/>
      <c r="I395" s="320"/>
    </row>
    <row r="396" spans="1:12" ht="50.25" customHeight="1">
      <c r="A396" s="477" t="s">
        <v>67</v>
      </c>
      <c r="B396" s="901" t="s">
        <v>265</v>
      </c>
      <c r="C396" s="901"/>
      <c r="D396" s="297" t="s">
        <v>266</v>
      </c>
      <c r="E396" s="320"/>
      <c r="F396" s="320"/>
      <c r="G396" s="320"/>
      <c r="H396" s="320"/>
      <c r="I396" s="320"/>
    </row>
    <row r="397" spans="1:12" ht="21" customHeight="1">
      <c r="A397" s="478"/>
      <c r="B397" s="997" t="s">
        <v>267</v>
      </c>
      <c r="C397" s="998"/>
      <c r="D397" s="479"/>
      <c r="E397" s="320"/>
      <c r="F397" s="320"/>
      <c r="G397" s="320"/>
      <c r="H397" s="320"/>
      <c r="I397" s="303"/>
      <c r="J397" s="480"/>
      <c r="K397" s="481"/>
    </row>
    <row r="398" spans="1:12" ht="23.25" customHeight="1">
      <c r="A398" s="478"/>
      <c r="B398" s="997" t="s">
        <v>268</v>
      </c>
      <c r="C398" s="998"/>
      <c r="D398" s="479"/>
      <c r="E398" s="320"/>
      <c r="F398" s="320"/>
      <c r="G398" s="320"/>
      <c r="H398" s="320"/>
      <c r="J398" s="482"/>
      <c r="K398" s="483"/>
    </row>
    <row r="399" spans="1:12" ht="21.75" customHeight="1">
      <c r="A399" s="478"/>
      <c r="B399" s="997" t="s">
        <v>269</v>
      </c>
      <c r="C399" s="998"/>
      <c r="D399" s="479"/>
      <c r="E399" s="320"/>
      <c r="F399" s="320"/>
      <c r="G399" s="320"/>
      <c r="H399" s="320"/>
      <c r="I399" s="303"/>
      <c r="J399" s="480"/>
      <c r="K399" s="481"/>
      <c r="L399" s="303"/>
    </row>
    <row r="400" spans="1:12" ht="20.25" customHeight="1">
      <c r="A400" s="478"/>
      <c r="B400" s="997" t="s">
        <v>270</v>
      </c>
      <c r="C400" s="998"/>
      <c r="D400" s="479"/>
      <c r="E400" s="320"/>
      <c r="F400" s="320"/>
      <c r="G400" s="320"/>
      <c r="H400" s="320"/>
      <c r="I400" s="303"/>
      <c r="J400" s="480"/>
      <c r="K400" s="481"/>
      <c r="L400" s="303"/>
    </row>
    <row r="401" spans="1:12" ht="21.75" customHeight="1">
      <c r="A401" s="478"/>
      <c r="B401" s="902" t="s">
        <v>271</v>
      </c>
      <c r="C401" s="904"/>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9" t="str">
        <f>'Attach 3(JV)'!A1</f>
        <v>Specification No. :NR3/NT/W-CIVIL/DOM/K00/26/03696 (Rfx No. 5002005181)</v>
      </c>
      <c r="B1" s="929"/>
      <c r="C1" s="929"/>
      <c r="D1" s="929"/>
      <c r="E1" s="262" t="str">
        <f>"Attachment-3(QR) " &amp; 'Attach 3(JV)'!AT1</f>
        <v xml:space="preserve">Attachment-3(QR) </v>
      </c>
    </row>
    <row r="2" spans="1:9" ht="5.25" customHeight="1"/>
    <row r="3" spans="1:9" ht="93.75" customHeight="1">
      <c r="A3" s="1079" t="str">
        <f>'Attach 3(JV)'!A3</f>
        <v>Execution of Balance works of “Site Package A2 (Civil Works) for Extension of 765 kV Orai substation (Shifting &amp; Conversion of 765 kV Fixed Line Reactor) under Western Region Expansion Scheme-XXXIII (WRES-XXXIII): Part-C1”</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56" zoomScaleNormal="100" zoomScaleSheetLayoutView="100" workbookViewId="0">
      <selection activeCell="F10" sqref="F10"/>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:NR3/NT/W-CIVIL/DOM/K00/26/03696 (Rfx No. 5002005181)</v>
      </c>
      <c r="B1" s="710"/>
      <c r="C1" s="710"/>
      <c r="D1" s="710"/>
      <c r="E1" s="710"/>
      <c r="F1" s="710"/>
      <c r="G1" s="710"/>
      <c r="H1" s="711"/>
    </row>
    <row r="2" spans="1:8" ht="15.75" customHeight="1"/>
    <row r="3" spans="1:8" ht="87" customHeight="1">
      <c r="A3" s="1104" t="str">
        <f>'Attach 3(JV)'!A3:E3</f>
        <v>Execution of Balance works of “Site Package A2 (Civil Works) for Extension of 765 kV Orai substation (Shifting &amp; Conversion of 765 kV Fixed Line Reactor) under Western Region Expansion Scheme-XXXIII (WRES-XXXIII): Part-C1”</v>
      </c>
      <c r="B3" s="1104"/>
      <c r="C3" s="1104"/>
      <c r="D3" s="1104"/>
      <c r="E3" s="1104"/>
      <c r="F3" s="1104"/>
      <c r="G3" s="1104"/>
      <c r="H3" s="1104"/>
    </row>
    <row r="5" spans="1:8" ht="21.75" customHeight="1">
      <c r="A5" s="1105" t="s">
        <v>54</v>
      </c>
      <c r="B5" s="1105"/>
      <c r="C5" s="1105"/>
      <c r="D5" s="1105"/>
      <c r="E5" s="1105"/>
      <c r="F5" s="1105"/>
      <c r="G5" s="1105"/>
      <c r="H5" s="1105"/>
    </row>
    <row r="7" spans="1:8">
      <c r="A7" s="602" t="str">
        <f>'Attach 3(JV)'!A7</f>
        <v>Bidder’s Name and Address  :</v>
      </c>
      <c r="F7" s="15"/>
      <c r="H7" s="636" t="str">
        <f>'[14]Attach 3(JV)'!E7</f>
        <v>To:</v>
      </c>
    </row>
    <row r="8" spans="1:8" ht="32.25" customHeight="1">
      <c r="A8" s="1106" t="str">
        <f>IF('[15]Names of Bidder'!D6= "JV (Joint Venture)", "JV of " &amp; I8, "")</f>
        <v/>
      </c>
      <c r="B8" s="1106"/>
      <c r="C8" s="1106"/>
      <c r="D8" s="1106"/>
      <c r="F8" s="105"/>
      <c r="H8" s="585" t="str">
        <f>'Attach 3(JV)'!E8</f>
        <v>Contract &amp; Materials Department</v>
      </c>
    </row>
    <row r="9" spans="1:8" ht="18" customHeight="1">
      <c r="A9" s="602" t="s">
        <v>55</v>
      </c>
      <c r="B9" s="1107">
        <f>'Attach 3(JV)'!B9:D9</f>
        <v>0</v>
      </c>
      <c r="C9" s="1107"/>
      <c r="F9" s="105"/>
      <c r="H9" s="585" t="str">
        <f>'[14]Attach 3(JV)'!E9</f>
        <v>Power Grid Corporation of India Ltd.,</v>
      </c>
    </row>
    <row r="10" spans="1:8" ht="18" customHeight="1">
      <c r="A10" s="602" t="s">
        <v>56</v>
      </c>
      <c r="B10" s="1107">
        <f>'Attach 3(JV)'!B10:D10</f>
        <v>0</v>
      </c>
      <c r="C10" s="1107"/>
      <c r="F10" s="105"/>
      <c r="H10" s="585" t="str">
        <f>'Attach 3(JV)'!E10</f>
        <v xml:space="preserve">Northern Region-III Headquarter
</v>
      </c>
    </row>
    <row r="11" spans="1:8" ht="61.5" customHeight="1">
      <c r="B11" s="1107">
        <f>'Attach 3(JV)'!B11:D11</f>
        <v>0</v>
      </c>
      <c r="C11" s="1107"/>
      <c r="F11" s="105"/>
      <c r="H11" s="613" t="str">
        <f>'Attach 3(JV)'!E11</f>
        <v>Regional Procurement Cell
Plot No 2A/INS 02,
Awadh Vihar Yojna,
Amar Shaheed Path, Lucknow- 226 002</v>
      </c>
    </row>
    <row r="12" spans="1:8" ht="39" customHeight="1">
      <c r="B12" s="1107">
        <f>'Attach 3(JV)'!B12:D12</f>
        <v>0</v>
      </c>
      <c r="C12" s="1107"/>
    </row>
    <row r="14" spans="1:8">
      <c r="A14" s="584" t="s">
        <v>47</v>
      </c>
    </row>
    <row r="16" spans="1:8" ht="54.75" customHeight="1">
      <c r="A16" s="1096" t="s">
        <v>273</v>
      </c>
      <c r="B16" s="1096"/>
      <c r="C16" s="1096"/>
      <c r="D16" s="1096"/>
      <c r="E16" s="1096"/>
      <c r="F16" s="1096"/>
      <c r="G16" s="1096"/>
      <c r="H16" s="1096"/>
    </row>
    <row r="17" spans="1:8" ht="9.75" customHeight="1"/>
    <row r="18" spans="1:8" ht="17.25" customHeight="1">
      <c r="A18" s="712" t="s">
        <v>58</v>
      </c>
      <c r="B18" s="1096" t="s">
        <v>59</v>
      </c>
      <c r="C18" s="1096"/>
      <c r="D18" s="1096"/>
      <c r="E18" s="1096"/>
      <c r="F18" s="1096"/>
    </row>
    <row r="19" spans="1:8" ht="17.25" hidden="1" customHeight="1">
      <c r="A19" s="712" t="s">
        <v>58</v>
      </c>
      <c r="B19" s="1096" t="s">
        <v>60</v>
      </c>
      <c r="C19" s="1096"/>
      <c r="D19" s="1096"/>
      <c r="E19" s="1096"/>
      <c r="F19" s="1096"/>
      <c r="G19" s="1096"/>
      <c r="H19" s="1096"/>
    </row>
    <row r="20" spans="1:8" hidden="1">
      <c r="A20" s="713" t="s">
        <v>61</v>
      </c>
      <c r="B20" s="1095">
        <f>'[14]Name of Bidder'!C13</f>
        <v>0</v>
      </c>
      <c r="C20" s="1095"/>
      <c r="D20" s="1095"/>
      <c r="E20" s="1095"/>
      <c r="F20" s="1095"/>
      <c r="G20" s="1095"/>
      <c r="H20" s="1095"/>
    </row>
    <row r="21" spans="1:8" hidden="1">
      <c r="A21" s="713" t="s">
        <v>62</v>
      </c>
      <c r="B21" s="1095">
        <f>'[14]Name of Bidder'!C18</f>
        <v>0</v>
      </c>
      <c r="C21" s="1095"/>
      <c r="D21" s="1095"/>
      <c r="E21" s="1095"/>
      <c r="F21" s="1095"/>
      <c r="G21" s="1095"/>
      <c r="H21" s="1095"/>
    </row>
    <row r="22" spans="1:8" ht="17.25" hidden="1" customHeight="1">
      <c r="A22" s="713" t="s">
        <v>63</v>
      </c>
      <c r="B22" s="1095">
        <f>'[14]Name of Bidder'!C23</f>
        <v>0</v>
      </c>
      <c r="C22" s="1095"/>
      <c r="D22" s="1095"/>
      <c r="E22" s="1095"/>
      <c r="F22" s="1095"/>
      <c r="G22" s="1095"/>
      <c r="H22" s="1095"/>
    </row>
    <row r="23" spans="1:8" ht="15.75" hidden="1" customHeight="1">
      <c r="B23" s="714" t="s">
        <v>944</v>
      </c>
    </row>
    <row r="24" spans="1:8" ht="15.75" customHeight="1">
      <c r="A24" s="715"/>
    </row>
    <row r="25" spans="1:8" ht="25.5" hidden="1" customHeight="1">
      <c r="A25" s="1096" t="s">
        <v>65</v>
      </c>
      <c r="B25" s="1096"/>
      <c r="C25" s="1096"/>
      <c r="D25" s="1096"/>
      <c r="E25" s="1096"/>
      <c r="F25" s="1096"/>
      <c r="G25" s="1096"/>
      <c r="H25" s="1096"/>
    </row>
    <row r="26" spans="1:8" ht="8.25" customHeight="1">
      <c r="A26" s="716"/>
      <c r="B26" s="716"/>
      <c r="C26" s="716"/>
      <c r="D26" s="716"/>
      <c r="E26" s="716"/>
      <c r="F26" s="716"/>
      <c r="G26" s="716"/>
      <c r="H26" s="716"/>
    </row>
    <row r="27" spans="1:8" ht="43.5" customHeight="1">
      <c r="A27" s="1097" t="s">
        <v>66</v>
      </c>
      <c r="B27" s="1097"/>
      <c r="C27" s="1097"/>
      <c r="D27" s="1097"/>
      <c r="E27" s="1097"/>
      <c r="F27" s="1097"/>
      <c r="G27" s="1097"/>
      <c r="H27" s="1097"/>
    </row>
    <row r="28" spans="1:8" ht="26.25" customHeight="1">
      <c r="A28" s="717" t="s">
        <v>67</v>
      </c>
      <c r="B28" s="1097" t="s">
        <v>68</v>
      </c>
      <c r="C28" s="1097"/>
      <c r="D28" s="1097"/>
      <c r="E28" s="1097"/>
      <c r="F28" s="1097"/>
      <c r="G28" s="1097"/>
      <c r="H28" s="1097"/>
    </row>
    <row r="29" spans="1:8" ht="26.25" customHeight="1">
      <c r="A29" s="589" t="s">
        <v>69</v>
      </c>
      <c r="B29" s="1098" t="s">
        <v>70</v>
      </c>
      <c r="C29" s="1098"/>
      <c r="D29" s="1098"/>
      <c r="E29" s="1098"/>
      <c r="F29" s="1098"/>
      <c r="G29" s="1098"/>
      <c r="H29" s="1098"/>
    </row>
    <row r="30" spans="1:8" ht="26.25" customHeight="1">
      <c r="A30" s="589" t="s">
        <v>71</v>
      </c>
      <c r="B30" s="1098" t="s">
        <v>72</v>
      </c>
      <c r="C30" s="1098"/>
      <c r="D30" s="1098"/>
      <c r="E30" s="1098"/>
      <c r="F30" s="1098"/>
      <c r="G30" s="1098"/>
      <c r="H30" s="1098"/>
    </row>
    <row r="31" spans="1:8" ht="41.25" customHeight="1">
      <c r="A31" s="589" t="s">
        <v>73</v>
      </c>
      <c r="B31" s="1098" t="s">
        <v>74</v>
      </c>
      <c r="C31" s="1098"/>
      <c r="D31" s="1098"/>
      <c r="E31" s="1098"/>
      <c r="F31" s="1098"/>
      <c r="G31" s="1098"/>
      <c r="H31" s="1098"/>
    </row>
    <row r="32" spans="1:8" ht="9.75" customHeight="1">
      <c r="A32" s="589"/>
      <c r="B32" s="583"/>
      <c r="C32" s="583"/>
      <c r="D32" s="583"/>
      <c r="E32" s="583"/>
      <c r="F32" s="583"/>
      <c r="G32" s="583"/>
      <c r="H32" s="583"/>
    </row>
    <row r="33" spans="1:8" ht="25.5" customHeight="1">
      <c r="A33" s="717" t="s">
        <v>75</v>
      </c>
      <c r="B33" s="1102" t="s">
        <v>76</v>
      </c>
      <c r="C33" s="1102"/>
      <c r="D33" s="1102"/>
      <c r="E33" s="1102"/>
      <c r="F33" s="1102"/>
      <c r="G33" s="1102"/>
      <c r="H33" s="1102"/>
    </row>
    <row r="34" spans="1:8" ht="24.75" customHeight="1">
      <c r="A34" s="589" t="s">
        <v>69</v>
      </c>
      <c r="B34" s="1097" t="s">
        <v>77</v>
      </c>
      <c r="C34" s="1097"/>
      <c r="D34" s="1097"/>
      <c r="E34" s="1097"/>
      <c r="F34" s="1097"/>
      <c r="G34" s="1097"/>
      <c r="H34" s="1097"/>
    </row>
    <row r="35" spans="1:8" ht="24.75" hidden="1" customHeight="1">
      <c r="A35" s="589" t="s">
        <v>71</v>
      </c>
      <c r="B35" s="1097" t="s">
        <v>78</v>
      </c>
      <c r="C35" s="1097"/>
      <c r="D35" s="1097"/>
      <c r="E35" s="1097"/>
      <c r="F35" s="1097"/>
      <c r="G35" s="1097"/>
      <c r="H35" s="1097"/>
    </row>
    <row r="36" spans="1:8" ht="12" customHeight="1">
      <c r="A36" s="583"/>
      <c r="B36" s="583"/>
      <c r="C36" s="583"/>
      <c r="D36" s="583"/>
      <c r="E36" s="583"/>
      <c r="F36" s="583"/>
      <c r="G36" s="583"/>
      <c r="H36" s="583"/>
    </row>
    <row r="37" spans="1:8" s="719" customFormat="1" ht="24.75" customHeight="1">
      <c r="A37" s="718" t="s">
        <v>79</v>
      </c>
      <c r="B37" s="1103" t="s">
        <v>80</v>
      </c>
      <c r="C37" s="1103"/>
      <c r="D37" s="1103"/>
      <c r="E37" s="1103"/>
      <c r="F37" s="1103"/>
      <c r="G37" s="1103"/>
      <c r="H37" s="1103"/>
    </row>
    <row r="38" spans="1:8" ht="24" customHeight="1">
      <c r="A38" s="583"/>
      <c r="B38" s="1102" t="s">
        <v>81</v>
      </c>
      <c r="C38" s="1102"/>
      <c r="D38" s="1102"/>
      <c r="E38" s="1102"/>
      <c r="F38" s="1102"/>
      <c r="G38" s="1102"/>
      <c r="H38" s="1102"/>
    </row>
    <row r="39" spans="1:8" ht="54" customHeight="1">
      <c r="A39" s="583"/>
      <c r="B39" s="1097" t="s">
        <v>82</v>
      </c>
      <c r="C39" s="1097"/>
      <c r="D39" s="1097"/>
      <c r="E39" s="1097"/>
      <c r="F39" s="1097"/>
      <c r="G39" s="1097"/>
      <c r="H39" s="1097"/>
    </row>
    <row r="40" spans="1:8" ht="15.75" customHeight="1">
      <c r="A40" s="1099" t="s">
        <v>83</v>
      </c>
      <c r="B40" s="1109" t="s">
        <v>84</v>
      </c>
      <c r="C40" s="1110"/>
      <c r="D40" s="1115" t="s">
        <v>85</v>
      </c>
      <c r="E40" s="1115"/>
      <c r="F40" s="1115"/>
      <c r="G40" s="583"/>
      <c r="H40" s="583"/>
    </row>
    <row r="41" spans="1:8" ht="19.5" customHeight="1">
      <c r="A41" s="1100"/>
      <c r="B41" s="1111"/>
      <c r="C41" s="1112"/>
      <c r="D41" s="1115"/>
      <c r="E41" s="1115"/>
      <c r="F41" s="1115"/>
      <c r="G41" s="583"/>
      <c r="H41" s="583"/>
    </row>
    <row r="42" spans="1:8" ht="20.25" customHeight="1">
      <c r="A42" s="1101"/>
      <c r="B42" s="1113"/>
      <c r="C42" s="1114"/>
      <c r="D42" s="1115"/>
      <c r="E42" s="1115"/>
      <c r="F42" s="1115"/>
      <c r="G42" s="583"/>
      <c r="H42" s="583"/>
    </row>
    <row r="43" spans="1:8" ht="30.75" customHeight="1">
      <c r="A43" s="720">
        <v>1</v>
      </c>
      <c r="B43" s="1108" t="s">
        <v>86</v>
      </c>
      <c r="C43" s="1108"/>
      <c r="D43" s="1116">
        <f>'Names of Bidder'!D10:G10</f>
        <v>0</v>
      </c>
      <c r="E43" s="1117"/>
      <c r="F43" s="1118"/>
      <c r="G43" s="583"/>
      <c r="H43" s="583"/>
    </row>
    <row r="44" spans="1:8" ht="15.75" customHeight="1">
      <c r="A44" s="1083">
        <v>2</v>
      </c>
      <c r="B44" s="1086" t="s">
        <v>87</v>
      </c>
      <c r="C44" s="1087"/>
      <c r="D44" s="1092"/>
      <c r="E44" s="1093"/>
      <c r="F44" s="1094"/>
      <c r="G44" s="583"/>
      <c r="H44" s="583"/>
    </row>
    <row r="45" spans="1:8" ht="15.75" customHeight="1">
      <c r="A45" s="1084"/>
      <c r="B45" s="1088"/>
      <c r="C45" s="1089"/>
      <c r="D45" s="1092"/>
      <c r="E45" s="1093"/>
      <c r="F45" s="1094"/>
      <c r="G45" s="583"/>
      <c r="H45" s="583"/>
    </row>
    <row r="46" spans="1:8" ht="15.75" customHeight="1">
      <c r="A46" s="1085"/>
      <c r="B46" s="1090"/>
      <c r="C46" s="1091"/>
      <c r="D46" s="1092"/>
      <c r="E46" s="1093"/>
      <c r="F46" s="1094"/>
      <c r="G46" s="583"/>
      <c r="H46" s="583"/>
    </row>
    <row r="47" spans="1:8" ht="18.75" customHeight="1">
      <c r="A47" s="720">
        <v>3</v>
      </c>
      <c r="B47" s="1108" t="s">
        <v>88</v>
      </c>
      <c r="C47" s="1108"/>
      <c r="D47" s="1092"/>
      <c r="E47" s="1093"/>
      <c r="F47" s="1094"/>
      <c r="G47" s="583"/>
      <c r="H47" s="583"/>
    </row>
    <row r="48" spans="1:8" ht="20.25" customHeight="1">
      <c r="A48" s="720">
        <v>4</v>
      </c>
      <c r="B48" s="1108" t="s">
        <v>89</v>
      </c>
      <c r="C48" s="1108"/>
      <c r="D48" s="1092"/>
      <c r="E48" s="1093"/>
      <c r="F48" s="1094"/>
      <c r="G48" s="583"/>
      <c r="H48" s="583"/>
    </row>
    <row r="49" spans="1:8" ht="19.5" customHeight="1">
      <c r="A49" s="724">
        <v>5</v>
      </c>
      <c r="B49" s="1108" t="s">
        <v>90</v>
      </c>
      <c r="C49" s="1108"/>
      <c r="D49" s="1092"/>
      <c r="E49" s="1093"/>
      <c r="F49" s="1094"/>
      <c r="G49" s="583"/>
      <c r="H49" s="583"/>
    </row>
    <row r="50" spans="1:8" ht="51.75" customHeight="1">
      <c r="A50" s="720">
        <v>6</v>
      </c>
      <c r="B50" s="1108" t="s">
        <v>91</v>
      </c>
      <c r="C50" s="1108"/>
      <c r="D50" s="1092"/>
      <c r="E50" s="1093"/>
      <c r="F50" s="1094"/>
      <c r="G50" s="583"/>
      <c r="H50" s="583"/>
    </row>
    <row r="51" spans="1:8" ht="49.5" customHeight="1">
      <c r="A51" s="720">
        <v>7</v>
      </c>
      <c r="B51" s="1108" t="s">
        <v>92</v>
      </c>
      <c r="C51" s="1108"/>
      <c r="D51" s="1092"/>
      <c r="E51" s="1093"/>
      <c r="F51" s="1094"/>
      <c r="G51" s="583"/>
      <c r="H51" s="583"/>
    </row>
    <row r="52" spans="1:8" ht="18" customHeight="1">
      <c r="A52" s="720">
        <v>8</v>
      </c>
      <c r="B52" s="1108" t="s">
        <v>93</v>
      </c>
      <c r="C52" s="1108"/>
      <c r="D52" s="1092"/>
      <c r="E52" s="1093"/>
      <c r="F52" s="1094"/>
      <c r="G52" s="583"/>
      <c r="H52" s="583"/>
    </row>
    <row r="53" spans="1:8" ht="18" customHeight="1">
      <c r="A53" s="725"/>
      <c r="B53" s="726" t="s">
        <v>94</v>
      </c>
      <c r="C53" s="727"/>
      <c r="D53" s="1092"/>
      <c r="E53" s="1093"/>
      <c r="F53" s="1094"/>
      <c r="G53" s="583"/>
      <c r="H53" s="583"/>
    </row>
    <row r="54" spans="1:8" ht="18" customHeight="1">
      <c r="A54" s="725"/>
      <c r="B54" s="726" t="s">
        <v>95</v>
      </c>
      <c r="C54" s="727"/>
      <c r="D54" s="1092"/>
      <c r="E54" s="1093"/>
      <c r="F54" s="1094"/>
      <c r="G54" s="583"/>
      <c r="H54" s="583"/>
    </row>
    <row r="55" spans="1:8" ht="18" customHeight="1">
      <c r="A55" s="728"/>
      <c r="B55" s="726" t="s">
        <v>96</v>
      </c>
      <c r="C55" s="729"/>
      <c r="D55" s="1092"/>
      <c r="E55" s="1093"/>
      <c r="F55" s="1094"/>
      <c r="G55" s="583"/>
      <c r="H55" s="583"/>
    </row>
    <row r="56" spans="1:8" ht="13.5" customHeight="1">
      <c r="A56" s="583"/>
      <c r="B56" s="583"/>
      <c r="C56" s="583"/>
      <c r="D56" s="583"/>
      <c r="E56" s="583"/>
      <c r="F56" s="583"/>
      <c r="G56" s="583"/>
      <c r="H56" s="583"/>
    </row>
    <row r="57" spans="1:8" ht="47.25" customHeight="1">
      <c r="A57" s="720">
        <v>9</v>
      </c>
      <c r="B57" s="1120" t="s">
        <v>97</v>
      </c>
      <c r="C57" s="1121"/>
      <c r="D57" s="1121"/>
      <c r="E57" s="1121"/>
      <c r="F57" s="1122"/>
      <c r="G57" s="591"/>
      <c r="H57" s="730"/>
    </row>
    <row r="58" spans="1:8" ht="42" customHeight="1">
      <c r="A58" s="720">
        <v>10</v>
      </c>
      <c r="B58" s="1120" t="s">
        <v>98</v>
      </c>
      <c r="C58" s="1121"/>
      <c r="D58" s="1121"/>
      <c r="E58" s="1121"/>
      <c r="F58" s="1122"/>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23" t="s">
        <v>1002</v>
      </c>
      <c r="C61" s="1123"/>
      <c r="D61" s="1123"/>
      <c r="E61" s="1123"/>
      <c r="F61" s="1123"/>
      <c r="G61" s="1123"/>
      <c r="H61" s="1123"/>
    </row>
    <row r="62" spans="1:8">
      <c r="A62" s="662"/>
      <c r="B62" s="662"/>
      <c r="C62" s="662"/>
      <c r="D62" s="662"/>
      <c r="E62" s="662"/>
      <c r="F62" s="662"/>
      <c r="G62" s="662"/>
      <c r="H62" s="662"/>
    </row>
    <row r="63" spans="1:8" ht="10.5" customHeight="1">
      <c r="A63" s="662"/>
      <c r="B63" s="662"/>
      <c r="C63" s="662"/>
      <c r="D63" s="662"/>
      <c r="E63" s="662"/>
      <c r="F63" s="662"/>
      <c r="G63" s="662"/>
      <c r="H63" s="662"/>
    </row>
    <row r="64" spans="1:8" ht="373.5" customHeight="1">
      <c r="A64" s="676"/>
      <c r="B64" s="1124" t="s">
        <v>1008</v>
      </c>
      <c r="C64" s="1125"/>
      <c r="D64" s="1125"/>
      <c r="E64" s="1125"/>
      <c r="F64" s="1125"/>
      <c r="G64" s="1125"/>
      <c r="H64" s="1126"/>
    </row>
    <row r="65" spans="1:8">
      <c r="A65" s="583"/>
      <c r="B65" s="583"/>
      <c r="C65" s="583"/>
      <c r="D65" s="583"/>
      <c r="E65" s="583"/>
      <c r="F65" s="583"/>
      <c r="G65" s="583"/>
      <c r="H65" s="583"/>
    </row>
    <row r="66" spans="1:8" ht="57" customHeight="1">
      <c r="A66" s="594"/>
      <c r="B66" s="1097" t="s">
        <v>274</v>
      </c>
      <c r="C66" s="1097"/>
      <c r="D66" s="1097"/>
      <c r="E66" s="1097"/>
      <c r="F66" s="1097"/>
      <c r="G66" s="1097"/>
      <c r="H66" s="1097"/>
    </row>
    <row r="67" spans="1:8" ht="54.75" customHeight="1">
      <c r="B67" s="1097" t="s">
        <v>112</v>
      </c>
      <c r="C67" s="1097"/>
      <c r="D67" s="1097"/>
      <c r="E67" s="1097"/>
      <c r="F67" s="1097"/>
      <c r="G67" s="1097"/>
      <c r="H67" s="1097"/>
    </row>
    <row r="68" spans="1:8" ht="24" customHeight="1">
      <c r="B68" s="1119" t="s">
        <v>275</v>
      </c>
      <c r="C68" s="1119"/>
      <c r="D68" s="595"/>
      <c r="E68" s="595"/>
      <c r="F68" s="595"/>
      <c r="G68" s="595"/>
      <c r="H68" s="595"/>
    </row>
    <row r="69" spans="1:8" ht="83.25" customHeight="1">
      <c r="A69" s="583"/>
      <c r="B69" s="1106" t="s">
        <v>997</v>
      </c>
      <c r="C69" s="1106"/>
      <c r="D69" s="1106"/>
      <c r="E69" s="1106"/>
      <c r="F69" s="1106"/>
      <c r="G69" s="1106"/>
      <c r="H69" s="1106"/>
    </row>
    <row r="70" spans="1:8" ht="38.25" customHeight="1">
      <c r="A70" s="583"/>
      <c r="B70" s="1131" t="s">
        <v>276</v>
      </c>
      <c r="C70" s="1132"/>
      <c r="D70" s="1132"/>
      <c r="E70" s="1132"/>
      <c r="F70" s="1133"/>
      <c r="G70" s="1133"/>
      <c r="H70" s="1133"/>
    </row>
    <row r="71" spans="1:8" ht="60.75" customHeight="1">
      <c r="A71" s="583"/>
      <c r="B71" s="679"/>
      <c r="C71" s="680"/>
      <c r="D71" s="680"/>
      <c r="E71" s="680"/>
      <c r="F71" s="663" t="s">
        <v>277</v>
      </c>
      <c r="G71" s="663" t="s">
        <v>278</v>
      </c>
      <c r="H71" s="663" t="s">
        <v>279</v>
      </c>
    </row>
    <row r="72" spans="1:8" ht="33.75" customHeight="1">
      <c r="A72" s="589">
        <v>1</v>
      </c>
      <c r="B72" s="1120" t="s">
        <v>146</v>
      </c>
      <c r="C72" s="1121"/>
      <c r="D72" s="1121"/>
      <c r="E72" s="1121"/>
      <c r="F72" s="677"/>
      <c r="G72" s="677"/>
      <c r="H72" s="677"/>
    </row>
    <row r="73" spans="1:8" ht="55.5" customHeight="1">
      <c r="A73" s="589">
        <v>2</v>
      </c>
      <c r="B73" s="1120" t="s">
        <v>121</v>
      </c>
      <c r="C73" s="1121"/>
      <c r="D73" s="1121"/>
      <c r="E73" s="1121"/>
      <c r="F73" s="677"/>
      <c r="G73" s="677"/>
      <c r="H73" s="677"/>
    </row>
    <row r="74" spans="1:8" ht="23.25" customHeight="1">
      <c r="A74" s="1127">
        <v>3</v>
      </c>
      <c r="B74" s="1128" t="s">
        <v>122</v>
      </c>
      <c r="C74" s="1129"/>
      <c r="D74" s="1129"/>
      <c r="E74" s="1129"/>
      <c r="F74" s="677"/>
      <c r="G74" s="677"/>
      <c r="H74" s="677"/>
    </row>
    <row r="75" spans="1:8" ht="21" customHeight="1">
      <c r="A75" s="1127"/>
      <c r="B75" s="1130"/>
      <c r="C75" s="1096"/>
      <c r="D75" s="1096"/>
      <c r="E75" s="1096"/>
      <c r="F75" s="677"/>
      <c r="G75" s="677"/>
      <c r="H75" s="677"/>
    </row>
    <row r="76" spans="1:8" ht="20.25" customHeight="1">
      <c r="A76" s="1127"/>
      <c r="B76" s="1130"/>
      <c r="C76" s="1096"/>
      <c r="D76" s="1096"/>
      <c r="E76" s="1096"/>
      <c r="F76" s="677"/>
      <c r="G76" s="677"/>
      <c r="H76" s="677"/>
    </row>
    <row r="77" spans="1:8" ht="21" customHeight="1">
      <c r="A77" s="1127"/>
      <c r="B77" s="1130"/>
      <c r="C77" s="1096"/>
      <c r="D77" s="1096"/>
      <c r="E77" s="1096"/>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34" t="s">
        <v>988</v>
      </c>
      <c r="C81" s="1135"/>
      <c r="D81" s="1135"/>
      <c r="E81" s="1135"/>
      <c r="F81" s="770"/>
      <c r="G81" s="770"/>
      <c r="H81" s="770"/>
    </row>
    <row r="82" spans="1:8" ht="54" hidden="1" customHeight="1">
      <c r="A82" s="589">
        <v>5</v>
      </c>
      <c r="B82" s="1134" t="s">
        <v>280</v>
      </c>
      <c r="C82" s="1135"/>
      <c r="D82" s="1135"/>
      <c r="E82" s="1135"/>
      <c r="F82" s="770"/>
      <c r="G82" s="770"/>
      <c r="H82" s="770"/>
    </row>
    <row r="83" spans="1:8" ht="54" hidden="1" customHeight="1">
      <c r="A83" s="589"/>
      <c r="B83" s="788"/>
      <c r="C83" s="789"/>
      <c r="D83" s="789"/>
      <c r="E83" s="789"/>
      <c r="F83" s="770"/>
      <c r="G83" s="770"/>
      <c r="H83" s="770"/>
    </row>
    <row r="84" spans="1:8" ht="54" customHeight="1">
      <c r="A84" s="589">
        <v>4</v>
      </c>
      <c r="B84" s="1136" t="s">
        <v>1003</v>
      </c>
      <c r="C84" s="1137"/>
      <c r="D84" s="1137"/>
      <c r="E84" s="1138"/>
      <c r="F84" s="678"/>
      <c r="G84" s="678"/>
      <c r="H84" s="678"/>
    </row>
    <row r="85" spans="1:8" ht="133.5" customHeight="1">
      <c r="A85" s="589">
        <v>5</v>
      </c>
      <c r="B85" s="1128" t="s">
        <v>998</v>
      </c>
      <c r="C85" s="1129"/>
      <c r="D85" s="1129"/>
      <c r="E85" s="1129"/>
      <c r="F85" s="678"/>
      <c r="G85" s="678"/>
      <c r="H85" s="678"/>
    </row>
    <row r="86" spans="1:8" ht="30.75" customHeight="1">
      <c r="A86" s="589">
        <v>6</v>
      </c>
      <c r="B86" s="1128" t="s">
        <v>281</v>
      </c>
      <c r="C86" s="1129"/>
      <c r="D86" s="1129"/>
      <c r="E86" s="1129"/>
      <c r="F86" s="678"/>
      <c r="G86" s="678"/>
      <c r="H86" s="678"/>
    </row>
    <row r="87" spans="1:8" ht="36.75" customHeight="1">
      <c r="A87" s="589">
        <v>7</v>
      </c>
      <c r="B87" s="1120" t="s">
        <v>135</v>
      </c>
      <c r="C87" s="1121"/>
      <c r="D87" s="1121"/>
      <c r="E87" s="1121"/>
      <c r="F87" s="678"/>
      <c r="G87" s="678"/>
      <c r="H87" s="678"/>
    </row>
    <row r="88" spans="1:8" ht="15.75" customHeight="1">
      <c r="A88" s="589"/>
      <c r="B88" s="583"/>
      <c r="C88" s="583"/>
      <c r="D88" s="583"/>
      <c r="E88" s="583"/>
      <c r="F88" s="583"/>
      <c r="G88" s="583"/>
      <c r="H88" s="583"/>
    </row>
    <row r="89" spans="1:8" ht="16.5" customHeight="1">
      <c r="A89" s="790" t="s">
        <v>282</v>
      </c>
      <c r="B89" s="1103" t="s">
        <v>283</v>
      </c>
      <c r="C89" s="1103"/>
      <c r="D89" s="1103"/>
      <c r="E89" s="1103"/>
      <c r="F89" s="1103"/>
      <c r="G89" s="1103"/>
      <c r="H89" s="1103"/>
    </row>
    <row r="90" spans="1:8" ht="9" customHeight="1">
      <c r="A90" s="583"/>
      <c r="B90" s="597"/>
      <c r="C90" s="597"/>
      <c r="D90" s="597"/>
      <c r="E90" s="597"/>
      <c r="F90" s="597"/>
      <c r="G90" s="597"/>
      <c r="H90" s="583"/>
    </row>
    <row r="91" spans="1:8" ht="20.100000000000001" customHeight="1">
      <c r="A91" s="635"/>
      <c r="B91" s="1144" t="s">
        <v>995</v>
      </c>
      <c r="C91" s="1144"/>
      <c r="D91" s="1144"/>
      <c r="E91" s="1144"/>
      <c r="F91" s="1144"/>
      <c r="G91" s="1144"/>
      <c r="H91" s="1144"/>
    </row>
    <row r="92" spans="1:8" ht="291" customHeight="1">
      <c r="A92" s="763"/>
      <c r="B92" s="1145" t="s">
        <v>1004</v>
      </c>
      <c r="C92" s="1145"/>
      <c r="D92" s="1145"/>
      <c r="E92" s="1145"/>
      <c r="F92" s="1145"/>
      <c r="G92" s="1145"/>
      <c r="H92" s="1145"/>
    </row>
    <row r="93" spans="1:8" ht="14.25" customHeight="1">
      <c r="A93" s="583"/>
      <c r="B93" s="732"/>
      <c r="C93" s="732"/>
      <c r="D93" s="732"/>
      <c r="E93" s="732"/>
      <c r="F93" s="732"/>
      <c r="G93" s="732"/>
      <c r="H93" s="732"/>
    </row>
    <row r="94" spans="1:8" ht="47.25" customHeight="1">
      <c r="A94" s="594"/>
      <c r="B94" s="1097" t="s">
        <v>284</v>
      </c>
      <c r="C94" s="1097"/>
      <c r="D94" s="1097"/>
      <c r="E94" s="1097"/>
      <c r="F94" s="1097"/>
      <c r="G94" s="1097"/>
      <c r="H94" s="1097"/>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46" t="s">
        <v>205</v>
      </c>
      <c r="C97" s="1146"/>
      <c r="D97" s="1146"/>
      <c r="E97" s="1146"/>
      <c r="F97" s="1146"/>
      <c r="G97" s="1146"/>
      <c r="H97" s="1146"/>
    </row>
    <row r="98" spans="1:8" ht="21.75" hidden="1" customHeight="1">
      <c r="A98" s="720"/>
      <c r="B98" s="1139"/>
      <c r="C98" s="1140"/>
      <c r="D98" s="1140"/>
      <c r="E98" s="1147">
        <f>'Names of Bidder'!D10</f>
        <v>0</v>
      </c>
      <c r="F98" s="1148"/>
      <c r="G98" s="1148"/>
      <c r="H98" s="1149"/>
    </row>
    <row r="99" spans="1:8" ht="25.5" hidden="1" customHeight="1">
      <c r="A99" s="720" t="s">
        <v>206</v>
      </c>
      <c r="B99" s="1139" t="s">
        <v>207</v>
      </c>
      <c r="C99" s="1140"/>
      <c r="D99" s="1140"/>
      <c r="E99" s="1140"/>
      <c r="F99" s="1140"/>
      <c r="G99" s="1140"/>
      <c r="H99" s="1140"/>
    </row>
    <row r="100" spans="1:8" ht="19.5" hidden="1" customHeight="1">
      <c r="A100" s="736"/>
      <c r="B100" s="737"/>
      <c r="C100" s="737"/>
      <c r="D100" s="284"/>
      <c r="E100" s="1099"/>
      <c r="F100" s="1109" t="s">
        <v>209</v>
      </c>
      <c r="G100" s="1141"/>
      <c r="H100" s="1110"/>
    </row>
    <row r="101" spans="1:8" ht="47.25" hidden="1" customHeight="1">
      <c r="A101" s="736"/>
      <c r="B101" s="737"/>
      <c r="C101" s="737"/>
      <c r="D101" s="284" t="s">
        <v>285</v>
      </c>
      <c r="E101" s="1101"/>
      <c r="F101" s="1113"/>
      <c r="G101" s="1142"/>
      <c r="H101" s="1114"/>
    </row>
    <row r="102" spans="1:8" ht="17.25" hidden="1" customHeight="1">
      <c r="A102" s="738" t="s">
        <v>210</v>
      </c>
      <c r="B102" s="1108" t="s">
        <v>211</v>
      </c>
      <c r="C102" s="1108"/>
      <c r="D102" s="630"/>
      <c r="E102" s="739"/>
      <c r="F102" s="1116"/>
      <c r="G102" s="1117"/>
      <c r="H102" s="1118"/>
    </row>
    <row r="103" spans="1:8" ht="57" hidden="1" customHeight="1">
      <c r="A103" s="738"/>
      <c r="B103" s="1086" t="s">
        <v>286</v>
      </c>
      <c r="C103" s="1143"/>
      <c r="D103" s="1087"/>
      <c r="E103" s="740" t="s">
        <v>14</v>
      </c>
      <c r="F103" s="1092"/>
      <c r="G103" s="1093"/>
      <c r="H103" s="1094"/>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092"/>
      <c r="G106" s="1093"/>
      <c r="H106" s="1094"/>
    </row>
    <row r="107" spans="1:8" ht="15.75" hidden="1" customHeight="1">
      <c r="A107" s="738">
        <v>4</v>
      </c>
      <c r="B107" s="742" t="s">
        <v>290</v>
      </c>
      <c r="C107" s="729"/>
      <c r="D107" s="748"/>
      <c r="E107" s="749"/>
      <c r="F107" s="1092"/>
      <c r="G107" s="1093"/>
      <c r="H107" s="1094"/>
    </row>
    <row r="108" spans="1:8" ht="15.75" hidden="1" customHeight="1">
      <c r="A108" s="738">
        <v>5</v>
      </c>
      <c r="B108" s="742" t="s">
        <v>291</v>
      </c>
      <c r="C108" s="729"/>
      <c r="D108" s="748"/>
      <c r="E108" s="749"/>
      <c r="F108" s="1092"/>
      <c r="G108" s="1093"/>
      <c r="H108" s="1094"/>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092"/>
      <c r="G110" s="1093"/>
      <c r="H110" s="1094"/>
    </row>
    <row r="111" spans="1:8" hidden="1">
      <c r="A111" s="738">
        <v>8</v>
      </c>
      <c r="B111" s="752" t="s">
        <v>228</v>
      </c>
      <c r="C111" s="751"/>
      <c r="D111" s="748"/>
      <c r="E111" s="749"/>
      <c r="F111" s="1092"/>
      <c r="G111" s="1093"/>
      <c r="H111" s="1094"/>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39" t="s">
        <v>214</v>
      </c>
      <c r="C114" s="1140"/>
      <c r="D114" s="1140"/>
      <c r="E114" s="1140"/>
      <c r="F114" s="1140"/>
      <c r="G114" s="1140"/>
      <c r="H114" s="1140"/>
    </row>
    <row r="115" spans="1:8" ht="19.5" customHeight="1">
      <c r="A115" s="736"/>
      <c r="B115" s="753"/>
      <c r="C115" s="737"/>
      <c r="D115" s="284"/>
      <c r="E115" s="1099"/>
      <c r="F115" s="1109" t="s">
        <v>209</v>
      </c>
      <c r="G115" s="1141"/>
      <c r="H115" s="1110"/>
    </row>
    <row r="116" spans="1:8" ht="47.25" customHeight="1">
      <c r="A116" s="736"/>
      <c r="B116" s="753"/>
      <c r="C116" s="737"/>
      <c r="D116" s="284" t="s">
        <v>989</v>
      </c>
      <c r="E116" s="1101"/>
      <c r="F116" s="1113"/>
      <c r="G116" s="1142"/>
      <c r="H116" s="1114"/>
    </row>
    <row r="117" spans="1:8" ht="17.25" customHeight="1">
      <c r="A117" s="738" t="s">
        <v>210</v>
      </c>
      <c r="B117" s="1150" t="s">
        <v>211</v>
      </c>
      <c r="C117" s="1151"/>
      <c r="D117" s="754"/>
      <c r="E117" s="739"/>
      <c r="F117" s="1116"/>
      <c r="G117" s="1117"/>
      <c r="H117" s="1118"/>
    </row>
    <row r="118" spans="1:8" ht="58.5" hidden="1" customHeight="1">
      <c r="A118" s="738"/>
      <c r="B118" s="1086" t="s">
        <v>286</v>
      </c>
      <c r="C118" s="1143"/>
      <c r="D118" s="1087"/>
      <c r="E118" s="740" t="s">
        <v>14</v>
      </c>
      <c r="F118" s="1092"/>
      <c r="G118" s="1093"/>
      <c r="H118" s="1094"/>
    </row>
    <row r="119" spans="1:8" ht="15.75" hidden="1" customHeight="1">
      <c r="A119" s="741">
        <v>1</v>
      </c>
      <c r="B119" s="742" t="s">
        <v>289</v>
      </c>
      <c r="C119" s="743"/>
      <c r="D119" s="755"/>
      <c r="E119" s="756"/>
      <c r="F119" s="1092"/>
      <c r="G119" s="1093"/>
      <c r="H119" s="1094"/>
    </row>
    <row r="120" spans="1:8" ht="15.75" hidden="1" customHeight="1">
      <c r="A120" s="741"/>
      <c r="B120" s="742"/>
      <c r="C120" s="743"/>
      <c r="D120" s="755"/>
      <c r="E120" s="756"/>
      <c r="F120" s="721"/>
      <c r="G120" s="722"/>
      <c r="H120" s="723"/>
    </row>
    <row r="121" spans="1:8" ht="15.75" customHeight="1">
      <c r="A121" s="741">
        <v>1</v>
      </c>
      <c r="B121" s="742" t="s">
        <v>996</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092"/>
      <c r="G123" s="1093"/>
      <c r="H123" s="1094"/>
    </row>
    <row r="124" spans="1:8" ht="15.75" customHeight="1">
      <c r="A124" s="738">
        <v>4</v>
      </c>
      <c r="B124" s="611" t="s">
        <v>289</v>
      </c>
      <c r="C124" s="743"/>
      <c r="D124" s="631"/>
      <c r="E124" s="756"/>
      <c r="F124" s="1092"/>
      <c r="G124" s="1093"/>
      <c r="H124" s="1094"/>
    </row>
    <row r="125" spans="1:8" ht="16.5" customHeight="1">
      <c r="A125" s="738">
        <v>5</v>
      </c>
      <c r="B125" s="742" t="s">
        <v>290</v>
      </c>
      <c r="C125" s="743"/>
      <c r="D125" s="631"/>
      <c r="E125" s="756"/>
      <c r="F125" s="1092"/>
      <c r="G125" s="1093"/>
      <c r="H125" s="1094"/>
    </row>
    <row r="126" spans="1:8" ht="16.5" hidden="1" customHeight="1">
      <c r="A126" s="741">
        <v>6</v>
      </c>
      <c r="B126" s="742" t="s">
        <v>292</v>
      </c>
      <c r="C126" s="757"/>
      <c r="D126" s="755"/>
      <c r="E126" s="756"/>
      <c r="F126" s="1092"/>
      <c r="G126" s="1093"/>
      <c r="H126" s="1094"/>
    </row>
    <row r="127" spans="1:8" ht="51" customHeight="1">
      <c r="A127" s="738"/>
      <c r="B127" s="1152" t="s">
        <v>216</v>
      </c>
      <c r="C127" s="1153"/>
      <c r="D127" s="631"/>
      <c r="E127" s="756"/>
      <c r="F127" s="1092"/>
      <c r="G127" s="1093"/>
      <c r="H127" s="1094"/>
    </row>
    <row r="128" spans="1:8" ht="16.5" hidden="1" customHeight="1">
      <c r="A128" s="594"/>
      <c r="B128" s="694"/>
      <c r="C128" s="694"/>
      <c r="D128" s="613"/>
      <c r="E128" s="613"/>
      <c r="F128" s="613"/>
      <c r="G128" s="613"/>
      <c r="H128" s="613"/>
    </row>
    <row r="129" spans="1:8" ht="16.5" hidden="1" customHeight="1">
      <c r="A129" s="736" t="s">
        <v>217</v>
      </c>
      <c r="B129" s="1160" t="s">
        <v>218</v>
      </c>
      <c r="C129" s="1161"/>
      <c r="D129" s="758"/>
      <c r="E129" s="1162"/>
      <c r="F129" s="1163"/>
      <c r="G129" s="1164"/>
      <c r="H129" s="1165"/>
    </row>
    <row r="130" spans="1:8" ht="34.5" hidden="1" customHeight="1">
      <c r="A130" s="736"/>
      <c r="B130" s="1140"/>
      <c r="C130" s="1160"/>
      <c r="D130" s="759" t="s">
        <v>293</v>
      </c>
      <c r="E130" s="1166" t="s">
        <v>209</v>
      </c>
      <c r="F130" s="1167"/>
      <c r="G130" s="1167"/>
      <c r="H130" s="1168"/>
    </row>
    <row r="131" spans="1:8" ht="56.25" hidden="1" customHeight="1">
      <c r="A131" s="738"/>
      <c r="B131" s="1158" t="s">
        <v>220</v>
      </c>
      <c r="C131" s="1159"/>
      <c r="D131" s="631"/>
      <c r="E131" s="1092"/>
      <c r="F131" s="1093"/>
      <c r="G131" s="1093"/>
      <c r="H131" s="1094"/>
    </row>
    <row r="132" spans="1:8" ht="15.75" hidden="1" customHeight="1">
      <c r="A132" s="738"/>
      <c r="B132" s="1089" t="s">
        <v>221</v>
      </c>
      <c r="C132" s="1151"/>
      <c r="D132" s="754"/>
      <c r="E132" s="1154"/>
      <c r="F132" s="1155"/>
      <c r="G132" s="1156"/>
      <c r="H132" s="1157"/>
    </row>
    <row r="133" spans="1:8" ht="79.5" hidden="1" customHeight="1">
      <c r="A133" s="738"/>
      <c r="B133" s="1158" t="s">
        <v>222</v>
      </c>
      <c r="C133" s="1159"/>
      <c r="D133" s="631"/>
      <c r="E133" s="1092"/>
      <c r="F133" s="1093"/>
      <c r="G133" s="1093"/>
      <c r="H133" s="1094"/>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96" t="s">
        <v>256</v>
      </c>
      <c r="C136" s="1096"/>
      <c r="D136" s="1096"/>
      <c r="E136" s="1096"/>
      <c r="F136" s="1096"/>
      <c r="G136" s="1096"/>
      <c r="H136" s="1096"/>
    </row>
    <row r="137" spans="1:8" ht="36" hidden="1" customHeight="1">
      <c r="A137" s="594">
        <v>5.0999999999999996</v>
      </c>
      <c r="B137" s="1169" t="s">
        <v>257</v>
      </c>
      <c r="C137" s="1169"/>
      <c r="D137" s="1169"/>
      <c r="E137" s="1169"/>
      <c r="F137" s="1169"/>
      <c r="G137" s="1169"/>
      <c r="H137" s="1169"/>
    </row>
    <row r="138" spans="1:8" ht="64.5" hidden="1" customHeight="1">
      <c r="A138" s="583"/>
      <c r="B138" s="763" t="s">
        <v>258</v>
      </c>
      <c r="C138" s="1169" t="s">
        <v>259</v>
      </c>
      <c r="D138" s="1169"/>
      <c r="E138" s="1169"/>
      <c r="F138" s="1169"/>
      <c r="G138" s="1169"/>
      <c r="H138" s="1169"/>
    </row>
    <row r="139" spans="1:8" ht="37.5" hidden="1" customHeight="1">
      <c r="A139" s="583"/>
      <c r="B139" s="763" t="s">
        <v>260</v>
      </c>
      <c r="C139" s="1169" t="s">
        <v>261</v>
      </c>
      <c r="D139" s="1169"/>
      <c r="E139" s="1169"/>
      <c r="F139" s="1169"/>
      <c r="G139" s="1169"/>
      <c r="H139" s="1169"/>
    </row>
    <row r="140" spans="1:8" ht="9" hidden="1" customHeight="1">
      <c r="A140" s="583"/>
      <c r="B140" s="583"/>
      <c r="C140" s="583"/>
      <c r="D140" s="583"/>
      <c r="E140" s="583"/>
      <c r="F140" s="583"/>
      <c r="G140" s="583"/>
      <c r="H140" s="583"/>
    </row>
    <row r="141" spans="1:8" ht="36.75" hidden="1" customHeight="1">
      <c r="A141" s="594">
        <v>5.2</v>
      </c>
      <c r="B141" s="1097" t="s">
        <v>262</v>
      </c>
      <c r="C141" s="1097"/>
      <c r="D141" s="1097"/>
      <c r="E141" s="1097"/>
      <c r="F141" s="1097"/>
      <c r="G141" s="1097"/>
      <c r="H141" s="1097"/>
    </row>
    <row r="142" spans="1:8" ht="10.5" customHeight="1">
      <c r="A142" s="583"/>
      <c r="B142" s="583"/>
      <c r="C142" s="583"/>
      <c r="D142" s="583"/>
      <c r="E142" s="583"/>
      <c r="F142" s="583"/>
      <c r="G142" s="583"/>
      <c r="H142" s="583"/>
    </row>
    <row r="143" spans="1:8" ht="24" customHeight="1">
      <c r="A143" s="588"/>
      <c r="B143" s="1097" t="s">
        <v>263</v>
      </c>
      <c r="C143" s="1097"/>
      <c r="D143" s="1097"/>
      <c r="E143" s="1097"/>
      <c r="F143" s="1097"/>
      <c r="G143" s="1097"/>
      <c r="H143" s="1097"/>
    </row>
    <row r="144" spans="1:8" ht="32.25" customHeight="1">
      <c r="A144" s="764"/>
      <c r="B144" s="1172"/>
      <c r="C144" s="1173"/>
      <c r="D144" s="765" t="s">
        <v>264</v>
      </c>
      <c r="E144" s="1174"/>
      <c r="F144" s="1175"/>
      <c r="G144" s="1175"/>
      <c r="H144" s="1175"/>
    </row>
    <row r="145" spans="1:8" ht="50.25" customHeight="1">
      <c r="A145" s="766" t="s">
        <v>67</v>
      </c>
      <c r="B145" s="1150" t="s">
        <v>265</v>
      </c>
      <c r="C145" s="1150"/>
      <c r="D145" s="696" t="s">
        <v>266</v>
      </c>
      <c r="E145" s="583"/>
      <c r="F145" s="583"/>
      <c r="G145" s="583"/>
      <c r="H145" s="583"/>
    </row>
    <row r="146" spans="1:8" ht="21" customHeight="1">
      <c r="A146" s="767"/>
      <c r="B146" s="1170" t="s">
        <v>267</v>
      </c>
      <c r="C146" s="1171"/>
      <c r="D146" s="768"/>
      <c r="E146" s="583"/>
      <c r="F146" s="583"/>
      <c r="G146" s="583"/>
      <c r="H146" s="583"/>
    </row>
    <row r="147" spans="1:8" ht="23.25" customHeight="1">
      <c r="A147" s="767"/>
      <c r="B147" s="1170" t="s">
        <v>268</v>
      </c>
      <c r="C147" s="1171"/>
      <c r="D147" s="768"/>
      <c r="E147" s="583"/>
      <c r="F147" s="583"/>
      <c r="G147" s="583"/>
      <c r="H147" s="583"/>
    </row>
    <row r="148" spans="1:8" ht="21.75" customHeight="1">
      <c r="A148" s="767"/>
      <c r="B148" s="1170" t="s">
        <v>269</v>
      </c>
      <c r="C148" s="1171"/>
      <c r="D148" s="768"/>
      <c r="E148" s="583"/>
      <c r="F148" s="583"/>
      <c r="G148" s="583"/>
      <c r="H148" s="583"/>
    </row>
    <row r="149" spans="1:8" ht="20.25" customHeight="1">
      <c r="A149" s="767"/>
      <c r="B149" s="1170" t="s">
        <v>270</v>
      </c>
      <c r="C149" s="1171"/>
      <c r="D149" s="768"/>
      <c r="E149" s="583"/>
      <c r="F149" s="583"/>
      <c r="G149" s="583"/>
      <c r="H149" s="583"/>
    </row>
    <row r="150" spans="1:8" ht="21.75" customHeight="1">
      <c r="A150" s="767"/>
      <c r="B150" s="1116" t="s">
        <v>271</v>
      </c>
      <c r="C150" s="1118"/>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MQI5yt8FQqyzwsEHbrYJOlAhoFDMnVXQowN3r2EQYi/MhZ7lRnfM+n4p7t5ysHnaIZjBNV+cK+S3rKJffongxg==" saltValue="7zkQ2jsssghOqLNSUT+zKw==" spinCount="100000" sheet="1" objects="1" scenarios="1"/>
  <customSheetViews>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2"/>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4"/>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7"/>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8"/>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9"/>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0"/>
      <headerFooter alignWithMargins="0"/>
    </customSheetView>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 ref="B132:C132"/>
    <mergeCell ref="E132:F132"/>
    <mergeCell ref="G132:H132"/>
    <mergeCell ref="B133:C133"/>
    <mergeCell ref="E133:H133"/>
    <mergeCell ref="B129:C129"/>
    <mergeCell ref="E129:F129"/>
    <mergeCell ref="G129:H129"/>
    <mergeCell ref="B130:C130"/>
    <mergeCell ref="E130:H130"/>
    <mergeCell ref="B131:C131"/>
    <mergeCell ref="E131:H131"/>
    <mergeCell ref="F124:H124"/>
    <mergeCell ref="F125:H125"/>
    <mergeCell ref="F126:H126"/>
    <mergeCell ref="B127:C127"/>
    <mergeCell ref="F127:H127"/>
    <mergeCell ref="B118:D118"/>
    <mergeCell ref="F118:H118"/>
    <mergeCell ref="F119:H119"/>
    <mergeCell ref="F123:H123"/>
    <mergeCell ref="F111:H111"/>
    <mergeCell ref="B114:H114"/>
    <mergeCell ref="E115:E116"/>
    <mergeCell ref="F115:H116"/>
    <mergeCell ref="B117:C117"/>
    <mergeCell ref="F117:H117"/>
    <mergeCell ref="F106:H106"/>
    <mergeCell ref="F107:H107"/>
    <mergeCell ref="F108:H108"/>
    <mergeCell ref="F110:H110"/>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B40:C42"/>
    <mergeCell ref="D40:F42"/>
    <mergeCell ref="B43:C43"/>
    <mergeCell ref="D43:F43"/>
    <mergeCell ref="A3:H3"/>
    <mergeCell ref="A5:H5"/>
    <mergeCell ref="A8:D8"/>
    <mergeCell ref="B9:C9"/>
    <mergeCell ref="B10:C10"/>
    <mergeCell ref="B11:C11"/>
    <mergeCell ref="B30:H30"/>
    <mergeCell ref="B12:C12"/>
    <mergeCell ref="A16:H16"/>
    <mergeCell ref="B18:F18"/>
    <mergeCell ref="B19:H19"/>
    <mergeCell ref="B20:H20"/>
    <mergeCell ref="B21:H21"/>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6" t="str">
        <f>'Attach 3(JV)'!A1</f>
        <v>Specification No. :NR3/NT/W-CIVIL/DOM/K00/26/03696 (Rfx No. 5002005181)</v>
      </c>
      <c r="B1" s="1176"/>
      <c r="C1" s="1176"/>
      <c r="D1" s="1176"/>
      <c r="E1" s="521"/>
      <c r="F1" s="522"/>
      <c r="G1" s="502" t="str">
        <f>"Attachment-4 " &amp; 'Attach 3(JV)'!AV1</f>
        <v xml:space="preserve">Attachment-4 </v>
      </c>
      <c r="H1" s="113"/>
      <c r="I1" s="113"/>
    </row>
    <row r="3" spans="1:9" ht="81" customHeight="1">
      <c r="A3" s="815" t="str">
        <f>'Attach 3(JV)'!A3</f>
        <v>Execution of Balance works of “Site Package A2 (Civil Works) for Extension of 765 kV Orai substation (Shifting &amp; Conversion of 765 kV Fixed Line Reactor) under Western Region Expansion Scheme-XXXIII (WRES-XXXIII): Part-C1”</v>
      </c>
      <c r="B3" s="816"/>
      <c r="C3" s="816"/>
      <c r="D3" s="816"/>
      <c r="E3" s="816"/>
      <c r="F3" s="816"/>
      <c r="G3" s="816"/>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21" t="s">
        <v>296</v>
      </c>
      <c r="G17" s="121" t="s">
        <v>297</v>
      </c>
    </row>
    <row r="18" spans="1:9"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B9DDBA10-9BB0-4D91-9619-C113F75B248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3"/>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81" t="str">
        <f>'Attach 3(JV)'!A1</f>
        <v>Specification No. :NR3/NT/W-CIVIL/DOM/K00/26/03696 (Rfx No. 5002005181)</v>
      </c>
      <c r="B1" s="1181"/>
      <c r="C1" s="1181"/>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15" t="str">
        <f>'Attach 3(JV)'!A3</f>
        <v>Execution of Balance works of “Site Package A2 (Civil Works) for Extension of 765 kV Orai substation (Shifting &amp; Conversion of 765 kV Fixed Line Reactor) under Western Region Expansion Scheme-XXXIII (WRES-XXXIII): Part-C1”</v>
      </c>
      <c r="B3" s="816"/>
      <c r="C3" s="816"/>
      <c r="D3" s="816"/>
      <c r="E3" s="816"/>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0" t="s">
        <v>300</v>
      </c>
      <c r="B14" s="1180"/>
      <c r="C14" s="1180"/>
      <c r="D14" s="1180"/>
      <c r="E14" s="1180"/>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0" t="s">
        <v>306</v>
      </c>
      <c r="B22" s="1180"/>
      <c r="C22" s="1180"/>
      <c r="D22" s="1180"/>
      <c r="E22" s="1180"/>
    </row>
    <row r="23" spans="1:5" ht="15.95" customHeight="1"/>
    <row r="24" spans="1:5" ht="23.1" customHeight="1">
      <c r="C24" s="37"/>
    </row>
    <row r="25" spans="1:5" ht="23.1" customHeight="1">
      <c r="A25" s="36" t="s">
        <v>49</v>
      </c>
      <c r="B25" s="61" t="str">
        <f>'Attach 3(JV)'!B24</f>
        <v>--</v>
      </c>
      <c r="C25" s="37" t="s">
        <v>50</v>
      </c>
      <c r="D25" s="1179" t="str">
        <f>'Attach 3(JV)'!E24</f>
        <v/>
      </c>
      <c r="E25" s="1179"/>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2"/>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3"/>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81" t="str">
        <f>'Attach 3(JV)'!A1</f>
        <v>Specification No. :NR3/NT/W-CIVIL/DOM/K00/26/03696 (Rfx No. 5002005181)</v>
      </c>
      <c r="B1" s="1181"/>
      <c r="C1" s="1181"/>
      <c r="D1" s="1181"/>
      <c r="E1" s="524" t="str">
        <f>"Attachment-4(B) "&amp; 'Attach 3(JV)'!AT1</f>
        <v xml:space="preserve">Attachment-4(B) </v>
      </c>
      <c r="F1" s="509"/>
      <c r="G1" s="509"/>
      <c r="H1" s="509"/>
    </row>
    <row r="3" spans="1:9" ht="83.25" customHeight="1">
      <c r="A3" s="815" t="str">
        <f>'Attach 3(JV)'!A3</f>
        <v>Execution of Balance works of “Site Package A2 (Civil Works) for Extension of 765 kV Orai substation (Shifting &amp; Conversion of 765 kV Fixed Line Reactor) under Western Region Expansion Scheme-XXXIII (WRES-XXXIII): Part-C1”</v>
      </c>
      <c r="B3" s="816"/>
      <c r="C3" s="816"/>
      <c r="D3" s="816"/>
      <c r="E3" s="816"/>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0" t="s">
        <v>307</v>
      </c>
      <c r="B15" s="1180"/>
      <c r="C15" s="1180"/>
      <c r="D15" s="1180"/>
      <c r="E15" s="1180"/>
    </row>
    <row r="16" spans="1:9" ht="30" customHeight="1">
      <c r="A16" s="77" t="s">
        <v>242</v>
      </c>
      <c r="B16" s="1182"/>
      <c r="C16" s="1182"/>
      <c r="D16" s="1182"/>
      <c r="E16" s="1182"/>
    </row>
    <row r="17" spans="1:5" ht="30" customHeight="1">
      <c r="A17" s="77" t="s">
        <v>244</v>
      </c>
      <c r="B17" s="1182"/>
      <c r="C17" s="1182"/>
      <c r="D17" s="1182"/>
      <c r="E17" s="1182"/>
    </row>
    <row r="18" spans="1:5" ht="30" customHeight="1">
      <c r="A18" s="77" t="s">
        <v>246</v>
      </c>
      <c r="B18" s="1182"/>
      <c r="C18" s="1182"/>
      <c r="D18" s="1182"/>
      <c r="E18" s="1182"/>
    </row>
    <row r="19" spans="1:5" ht="30" customHeight="1">
      <c r="A19" s="42" t="s">
        <v>248</v>
      </c>
      <c r="B19" s="1182"/>
      <c r="C19" s="1182"/>
      <c r="D19" s="1182"/>
      <c r="E19" s="1182"/>
    </row>
    <row r="20" spans="1:5" ht="30" customHeight="1">
      <c r="A20" s="42" t="s">
        <v>308</v>
      </c>
      <c r="B20" s="1182"/>
      <c r="C20" s="1182"/>
      <c r="D20" s="1182"/>
      <c r="E20" s="1182"/>
    </row>
    <row r="21" spans="1:5" ht="30" customHeight="1">
      <c r="A21" s="42" t="s">
        <v>309</v>
      </c>
      <c r="B21" s="1182"/>
      <c r="C21" s="1182"/>
      <c r="D21" s="1182"/>
      <c r="E21" s="1182"/>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B9DDBA10-9BB0-4D91-9619-C113F75B248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81" t="str">
        <f>'Attach 3(JV)'!A1</f>
        <v>Specification No. :NR3/NT/W-CIVIL/DOM/K00/26/03696 (Rfx No. 5002005181)</v>
      </c>
      <c r="B1" s="1181"/>
      <c r="C1" s="1181"/>
      <c r="D1" s="1183" t="str">
        <f>"Attachment-5 " &amp; 'Attach 3(JV)'!AT1</f>
        <v xml:space="preserve">Attachment-5 </v>
      </c>
      <c r="E1" s="1183"/>
      <c r="F1" s="509"/>
      <c r="G1" s="509"/>
      <c r="H1" s="509"/>
    </row>
    <row r="2" spans="1:9" ht="8.1" customHeight="1"/>
    <row r="3" spans="1:9" ht="79.5" customHeight="1">
      <c r="A3" s="815" t="str">
        <f>'Attach 3(JV)'!A3</f>
        <v>Execution of Balance works of “Site Package A2 (Civil Works) for Extension of 765 kV Orai substation (Shifting &amp; Conversion of 765 kV Fixed Line Reactor) under Western Region Expansion Scheme-XXXIII (WRES-XXXIII): Part-C1”</v>
      </c>
      <c r="B3" s="816"/>
      <c r="C3" s="816"/>
      <c r="D3" s="816"/>
      <c r="E3" s="816"/>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96" t="s">
        <v>312</v>
      </c>
      <c r="B15" s="1196" t="s">
        <v>303</v>
      </c>
      <c r="C15" s="1196" t="s">
        <v>313</v>
      </c>
      <c r="D15" s="1194" t="s">
        <v>314</v>
      </c>
      <c r="E15" s="1195"/>
      <c r="F15" s="34"/>
      <c r="G15" s="34"/>
      <c r="H15" s="34"/>
    </row>
    <row r="16" spans="1:9" ht="19.5" customHeight="1">
      <c r="A16" s="1197"/>
      <c r="B16" s="1197"/>
      <c r="C16" s="1197"/>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84" t="s">
        <v>317</v>
      </c>
      <c r="B24" s="1185"/>
      <c r="C24" s="1185"/>
      <c r="D24" s="1185"/>
      <c r="E24" s="1185"/>
      <c r="F24" s="144"/>
      <c r="G24" s="144"/>
      <c r="H24" s="145"/>
    </row>
    <row r="25" spans="1:8" ht="120.75" customHeight="1">
      <c r="A25" s="1198" t="s">
        <v>318</v>
      </c>
      <c r="B25" s="1198"/>
      <c r="C25" s="1198"/>
      <c r="D25" s="1198"/>
      <c r="E25" s="1198"/>
      <c r="F25" s="144"/>
      <c r="G25" s="144"/>
      <c r="H25" s="145"/>
    </row>
    <row r="26" spans="1:8" ht="32.1" customHeight="1">
      <c r="A26" s="1196" t="s">
        <v>312</v>
      </c>
      <c r="B26" s="1196" t="s">
        <v>303</v>
      </c>
      <c r="C26" s="1196" t="s">
        <v>319</v>
      </c>
      <c r="D26" s="1194" t="s">
        <v>314</v>
      </c>
      <c r="E26" s="1195"/>
      <c r="F26" s="34"/>
      <c r="G26" s="34"/>
      <c r="H26" s="34"/>
    </row>
    <row r="27" spans="1:8" ht="22.5" customHeight="1">
      <c r="A27" s="1197"/>
      <c r="B27" s="1197"/>
      <c r="C27" s="1197"/>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:NR3/NT/W-CIVIL/DOM/K00/26/03696 (Rfx No. 5002005181)</v>
      </c>
      <c r="B36" s="22"/>
      <c r="C36" s="22"/>
      <c r="D36" s="22"/>
      <c r="E36" s="41" t="str">
        <f>"Annexure I to " &amp;D1</f>
        <v xml:space="preserve">Annexure I to Attachment-5 </v>
      </c>
    </row>
    <row r="37" spans="1:5" ht="18" customHeight="1">
      <c r="A37" s="38"/>
    </row>
    <row r="38" spans="1:5" ht="18" customHeight="1">
      <c r="A38" s="1188" t="s">
        <v>310</v>
      </c>
      <c r="B38" s="1188"/>
      <c r="C38" s="1188"/>
      <c r="D38" s="1188"/>
      <c r="E38" s="1188"/>
    </row>
    <row r="39" spans="1:5" ht="18" customHeight="1"/>
    <row r="40" spans="1:5" ht="42" customHeight="1">
      <c r="A40" s="1189" t="s">
        <v>312</v>
      </c>
      <c r="B40" s="1191" t="s">
        <v>303</v>
      </c>
      <c r="C40" s="1191" t="s">
        <v>313</v>
      </c>
      <c r="D40" s="1194" t="s">
        <v>314</v>
      </c>
      <c r="E40" s="1195"/>
    </row>
    <row r="41" spans="1:5" ht="23.25" customHeight="1">
      <c r="A41" s="1190"/>
      <c r="B41" s="1192"/>
      <c r="C41" s="1192"/>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:NR3/NT/W-CIVIL/DOM/K00/26/03696 (Rfx No. 5002005181)</v>
      </c>
      <c r="B73" s="22"/>
      <c r="C73" s="22"/>
      <c r="D73" s="22"/>
      <c r="E73" s="41" t="str">
        <f>E36</f>
        <v xml:space="preserve">Annexure I to Attachment-5 </v>
      </c>
    </row>
    <row r="74" spans="1:5" ht="18" customHeight="1">
      <c r="A74" s="38"/>
    </row>
    <row r="75" spans="1:5" ht="18" customHeight="1">
      <c r="A75" s="1188" t="s">
        <v>310</v>
      </c>
      <c r="B75" s="1188"/>
      <c r="C75" s="1188"/>
      <c r="D75" s="1188"/>
      <c r="E75" s="1188"/>
    </row>
    <row r="76" spans="1:5" ht="18" customHeight="1"/>
    <row r="77" spans="1:5" ht="37.5" customHeight="1">
      <c r="A77" s="1189" t="s">
        <v>312</v>
      </c>
      <c r="B77" s="1191" t="s">
        <v>303</v>
      </c>
      <c r="C77" s="1191" t="s">
        <v>322</v>
      </c>
      <c r="D77" s="1186" t="s">
        <v>314</v>
      </c>
      <c r="E77" s="1187"/>
    </row>
    <row r="78" spans="1:5" ht="24" customHeight="1">
      <c r="A78" s="1190"/>
      <c r="B78" s="1193"/>
      <c r="C78" s="1193"/>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:NR3/NT/W-CIVIL/DOM/K00/26/03696 (Rfx No. 5002005181)</v>
      </c>
      <c r="B1" s="528"/>
      <c r="C1" s="528"/>
      <c r="D1" s="528"/>
      <c r="E1" s="529" t="s">
        <v>323</v>
      </c>
      <c r="F1" s="530"/>
      <c r="G1" s="530"/>
      <c r="H1" s="530"/>
    </row>
    <row r="2" spans="1:9" ht="8.1" customHeight="1"/>
    <row r="3" spans="1:9" ht="79.5" customHeight="1">
      <c r="A3" s="815" t="str">
        <f>'Attach 3(JV)'!A3</f>
        <v>Execution of Balance works of “Site Package A2 (Civil Works) for Extension of 765 kV Orai substation (Shifting &amp; Conversion of 765 kV Fixed Line Reactor) under Western Region Expansion Scheme-XXXIII (WRES-XXXIII): Part-C1”</v>
      </c>
      <c r="B3" s="816"/>
      <c r="C3" s="816"/>
      <c r="D3" s="816"/>
      <c r="E3" s="816"/>
      <c r="F3" s="273"/>
      <c r="G3" s="273"/>
      <c r="H3" s="273"/>
    </row>
    <row r="4" spans="1:9" ht="8.1" customHeight="1">
      <c r="A4" s="274"/>
      <c r="H4" s="275"/>
      <c r="I4" s="276"/>
    </row>
    <row r="5" spans="1:9" ht="27.75" customHeight="1">
      <c r="A5" s="1212" t="s">
        <v>324</v>
      </c>
      <c r="B5" s="1212"/>
      <c r="C5" s="1212"/>
      <c r="D5" s="1212"/>
      <c r="E5" s="1212"/>
      <c r="F5" s="277"/>
      <c r="H5" s="275"/>
      <c r="I5" s="276"/>
    </row>
    <row r="6" spans="1:9" ht="8.1" customHeight="1">
      <c r="A6" s="278"/>
      <c r="H6" s="275"/>
      <c r="I6" s="276"/>
    </row>
    <row r="7" spans="1:9" ht="20.100000000000001" customHeight="1">
      <c r="A7" s="277"/>
      <c r="B7" s="278"/>
      <c r="C7" s="278"/>
      <c r="H7" s="275"/>
      <c r="I7" s="276"/>
    </row>
    <row r="8" spans="1:9" ht="26.25" customHeight="1">
      <c r="A8" s="1213" t="str">
        <f>'[16]Attach 3(QR)'!A8:D8</f>
        <v>Bidder's Name and Address:</v>
      </c>
      <c r="B8" s="1213"/>
      <c r="C8" s="1213"/>
      <c r="D8" s="279" t="str">
        <f>'[16]Attach 3(JV)'!E7</f>
        <v>To:</v>
      </c>
      <c r="H8" s="275"/>
      <c r="I8" s="276"/>
    </row>
    <row r="9" spans="1:9" ht="23.25" customHeight="1">
      <c r="A9" s="1078" t="str">
        <f>'Attach 3(JV)'!A8</f>
        <v/>
      </c>
      <c r="B9" s="1078"/>
      <c r="C9" s="374"/>
      <c r="D9" s="280" t="str">
        <f>'[16]Attach 3(JV)'!E8</f>
        <v>Contract Services</v>
      </c>
      <c r="H9" s="275"/>
      <c r="I9" s="276"/>
    </row>
    <row r="10" spans="1:9" ht="26.25" customHeight="1">
      <c r="A10" s="281" t="s">
        <v>41</v>
      </c>
      <c r="B10" s="1214">
        <f>'Attach 3(JV)'!B9</f>
        <v>0</v>
      </c>
      <c r="C10" s="1214"/>
      <c r="D10" s="280" t="str">
        <f>'[16]Attach 3(JV)'!E9</f>
        <v>Power Grid Corporation of India Ltd.,</v>
      </c>
      <c r="F10" s="282"/>
      <c r="H10" s="275"/>
      <c r="I10" s="276"/>
    </row>
    <row r="11" spans="1:9" ht="16.5">
      <c r="A11" s="281" t="s">
        <v>43</v>
      </c>
      <c r="B11" s="1208">
        <f>'Attach 3(JV)'!B10</f>
        <v>0</v>
      </c>
      <c r="C11" s="1208"/>
      <c r="D11" s="280" t="str">
        <f>'[16]Attach 3(JV)'!E10</f>
        <v>"Saudamini", Plot No. 2, Sector 29</v>
      </c>
      <c r="H11" s="275"/>
      <c r="I11" s="276"/>
    </row>
    <row r="12" spans="1:9">
      <c r="B12" s="1208">
        <f>'Attach 3(JV)'!B11</f>
        <v>0</v>
      </c>
      <c r="C12" s="1208"/>
      <c r="D12" s="280" t="str">
        <f>'[16]Attach 3(JV)'!E11</f>
        <v>Gurgaon (Haryana) - 122001</v>
      </c>
    </row>
    <row r="13" spans="1:9" ht="21" customHeight="1">
      <c r="A13" s="278"/>
      <c r="B13" s="1208">
        <f>'Attach 3(JV)'!B12</f>
        <v>0</v>
      </c>
      <c r="C13" s="1208"/>
      <c r="D13" s="280"/>
    </row>
    <row r="14" spans="1:9" ht="20.100000000000001" customHeight="1">
      <c r="A14" s="271" t="s">
        <v>47</v>
      </c>
    </row>
    <row r="15" spans="1:9" ht="63" customHeight="1">
      <c r="A15" s="283">
        <v>1</v>
      </c>
      <c r="B15" s="1209" t="s">
        <v>325</v>
      </c>
      <c r="C15" s="1209"/>
      <c r="D15" s="1209"/>
      <c r="E15" s="1209"/>
    </row>
    <row r="16" spans="1:9" ht="32.1" customHeight="1">
      <c r="A16" s="1099" t="s">
        <v>312</v>
      </c>
      <c r="B16" s="1099" t="s">
        <v>303</v>
      </c>
      <c r="C16" s="1099" t="s">
        <v>313</v>
      </c>
      <c r="D16" s="1210" t="s">
        <v>326</v>
      </c>
      <c r="E16" s="1211"/>
    </row>
    <row r="17" spans="1:8" ht="41.25" customHeight="1">
      <c r="A17" s="1101"/>
      <c r="B17" s="1101"/>
      <c r="C17" s="1101"/>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6" t="s">
        <v>328</v>
      </c>
      <c r="C23" s="1206"/>
      <c r="D23" s="1206"/>
      <c r="E23" s="1206"/>
      <c r="F23" s="289"/>
      <c r="G23" s="289"/>
      <c r="H23" s="289"/>
    </row>
    <row r="24" spans="1:8" ht="18" customHeight="1">
      <c r="A24" s="293"/>
      <c r="B24" s="294"/>
      <c r="C24" s="294"/>
      <c r="D24" s="294"/>
      <c r="E24" s="294"/>
      <c r="F24" s="295"/>
      <c r="G24" s="295"/>
      <c r="H24" s="296"/>
    </row>
    <row r="25" spans="1:8" ht="54.75" hidden="1" customHeight="1">
      <c r="A25" s="1207" t="s">
        <v>329</v>
      </c>
      <c r="B25" s="1207"/>
      <c r="C25" s="1207"/>
      <c r="D25" s="1207"/>
      <c r="E25" s="1207"/>
      <c r="F25" s="295"/>
      <c r="G25" s="295"/>
      <c r="H25" s="296"/>
    </row>
    <row r="26" spans="1:8" ht="32.1" hidden="1" customHeight="1">
      <c r="A26" s="1203" t="s">
        <v>312</v>
      </c>
      <c r="B26" s="1203" t="s">
        <v>303</v>
      </c>
      <c r="C26" s="1203" t="s">
        <v>319</v>
      </c>
      <c r="D26" s="902" t="s">
        <v>330</v>
      </c>
      <c r="E26" s="904"/>
    </row>
    <row r="27" spans="1:8" ht="22.5" hidden="1" customHeight="1">
      <c r="A27" s="1202"/>
      <c r="B27" s="1202"/>
      <c r="C27" s="1202"/>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199" t="str">
        <f>'Attach 3(JV)'!E24</f>
        <v/>
      </c>
      <c r="E33" s="1199"/>
    </row>
    <row r="34" spans="1:9" ht="15.95" customHeight="1">
      <c r="A34" s="301" t="s">
        <v>51</v>
      </c>
      <c r="B34" s="315" t="str">
        <f>'Attach 3(JV)'!B25</f>
        <v/>
      </c>
      <c r="C34" s="300" t="s">
        <v>52</v>
      </c>
      <c r="D34" s="1199" t="str">
        <f>'Attach 3(JV)'!E25</f>
        <v/>
      </c>
      <c r="E34" s="1199"/>
    </row>
    <row r="35" spans="1:9" s="271" customFormat="1" ht="15.75" customHeight="1">
      <c r="A35" s="272"/>
      <c r="B35" s="272"/>
      <c r="C35" s="300"/>
      <c r="D35" s="272"/>
      <c r="E35" s="272"/>
      <c r="I35" s="272"/>
    </row>
    <row r="36" spans="1:9" s="271" customFormat="1" ht="19.5" customHeight="1">
      <c r="A36" s="305" t="str">
        <f>A1</f>
        <v>Specification No. :NR3/NT/W-CIVIL/DOM/K00/26/03696 (Rfx No. 5002005181)</v>
      </c>
      <c r="B36" s="306"/>
      <c r="C36" s="306"/>
      <c r="D36" s="306"/>
      <c r="E36" s="307" t="str">
        <f>E1</f>
        <v>Attachment-5A</v>
      </c>
      <c r="I36" s="272"/>
    </row>
    <row r="37" spans="1:9" s="271" customFormat="1" ht="18" customHeight="1">
      <c r="A37" s="303"/>
      <c r="I37" s="272"/>
    </row>
    <row r="38" spans="1:9" s="271" customFormat="1" ht="30" customHeight="1">
      <c r="A38" s="1200" t="s">
        <v>310</v>
      </c>
      <c r="B38" s="1200"/>
      <c r="C38" s="1200"/>
      <c r="D38" s="1200"/>
      <c r="E38" s="1200"/>
      <c r="I38" s="272"/>
    </row>
    <row r="39" spans="1:9" s="271" customFormat="1" ht="18" customHeight="1">
      <c r="I39" s="272"/>
    </row>
    <row r="40" spans="1:9" s="271" customFormat="1" ht="36" customHeight="1">
      <c r="A40" s="1201" t="s">
        <v>312</v>
      </c>
      <c r="B40" s="896" t="s">
        <v>303</v>
      </c>
      <c r="C40" s="1203" t="s">
        <v>313</v>
      </c>
      <c r="D40" s="1204" t="s">
        <v>326</v>
      </c>
      <c r="E40" s="1205"/>
      <c r="I40" s="272"/>
    </row>
    <row r="41" spans="1:9" s="271" customFormat="1" ht="36" customHeight="1">
      <c r="A41" s="1061"/>
      <c r="B41" s="1202"/>
      <c r="C41" s="1202"/>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L12" sqref="L12"/>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81" t="str">
        <f>'Attach 3(JV)'!A1</f>
        <v>Specification No. :NR3/NT/W-CIVIL/DOM/K00/26/03696 (Rfx No. 5002005181)</v>
      </c>
      <c r="B1" s="1181"/>
      <c r="C1" s="1181"/>
      <c r="D1" s="1181"/>
      <c r="E1" s="524" t="str">
        <f>"Attachment-4 " &amp; 'Attach 3(JV)'!AT1</f>
        <v xml:space="preserve">Attachment-4 </v>
      </c>
      <c r="F1" s="509"/>
      <c r="G1" s="509"/>
      <c r="H1" s="509"/>
      <c r="Z1" s="531"/>
    </row>
    <row r="2" spans="1:26" ht="3.75" customHeight="1">
      <c r="Z2" s="112"/>
    </row>
    <row r="3" spans="1:26" ht="77.25" customHeight="1">
      <c r="A3" s="815" t="str">
        <f>'Attach 3(JV)'!A3</f>
        <v>Execution of Balance works of “Site Package A2 (Civil Works) for Extension of 765 kV Orai substation (Shifting &amp; Conversion of 765 kV Fixed Line Reactor) under Western Region Expansion Scheme-XXXIII (WRES-XXXIII): Part-C1”</v>
      </c>
      <c r="B3" s="816"/>
      <c r="C3" s="816"/>
      <c r="D3" s="816"/>
      <c r="E3" s="816"/>
      <c r="F3" s="26"/>
      <c r="G3" s="27"/>
      <c r="H3" s="26"/>
    </row>
    <row r="4" spans="1:26" ht="6.75" customHeight="1">
      <c r="A4" s="28"/>
      <c r="H4" s="30"/>
      <c r="I4" s="11"/>
    </row>
    <row r="5" spans="1:26" ht="20.100000000000001" customHeight="1">
      <c r="A5" s="862" t="s">
        <v>969</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20" t="s">
        <v>334</v>
      </c>
      <c r="D16" s="1220"/>
      <c r="E16" s="46" t="s">
        <v>335</v>
      </c>
      <c r="F16" s="34"/>
      <c r="G16" s="34"/>
      <c r="H16" s="34"/>
    </row>
    <row r="17" spans="1:8" ht="21" customHeight="1">
      <c r="A17" s="208"/>
      <c r="B17" s="208"/>
      <c r="C17" s="1216"/>
      <c r="D17" s="1217"/>
      <c r="E17" s="208"/>
      <c r="F17" s="34"/>
      <c r="G17" s="34"/>
      <c r="H17" s="34"/>
    </row>
    <row r="18" spans="1:8" ht="21" customHeight="1">
      <c r="A18" s="208"/>
      <c r="B18" s="208"/>
      <c r="C18" s="1216"/>
      <c r="D18" s="1217"/>
      <c r="E18" s="208"/>
      <c r="F18" s="34"/>
      <c r="G18" s="34"/>
      <c r="H18" s="34"/>
    </row>
    <row r="19" spans="1:8" ht="21" customHeight="1">
      <c r="A19" s="208"/>
      <c r="B19" s="208"/>
      <c r="C19" s="1215"/>
      <c r="D19" s="1215"/>
      <c r="E19" s="208"/>
      <c r="F19" s="34"/>
      <c r="G19" s="34"/>
      <c r="H19" s="34"/>
    </row>
    <row r="20" spans="1:8" ht="21" customHeight="1">
      <c r="A20" s="208"/>
      <c r="B20" s="208"/>
      <c r="C20" s="1215"/>
      <c r="D20" s="1215"/>
      <c r="E20" s="208"/>
      <c r="F20" s="153"/>
      <c r="G20" s="153"/>
      <c r="H20" s="152" t="b">
        <v>0</v>
      </c>
    </row>
    <row r="21" spans="1:8" ht="21" customHeight="1">
      <c r="A21" s="208"/>
      <c r="B21" s="208"/>
      <c r="C21" s="1215"/>
      <c r="D21" s="1215"/>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945</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:NR3/NT/W-CIVIL/DOM/K00/26/03696 (Rfx No. 5002005181)</v>
      </c>
      <c r="B30" s="33"/>
      <c r="C30" s="33"/>
      <c r="D30" s="33"/>
      <c r="E30" s="51" t="str">
        <f>"Annexure I to" &amp; E1</f>
        <v xml:space="preserve">Annexure I toAttachment-4 </v>
      </c>
      <c r="F30" s="49"/>
      <c r="G30" s="49"/>
      <c r="H30" s="49"/>
    </row>
    <row r="31" spans="1:8" ht="15.75" customHeight="1">
      <c r="A31" s="1219"/>
      <c r="B31" s="1219"/>
      <c r="C31" s="1219"/>
      <c r="D31" s="1219"/>
      <c r="E31" s="1219"/>
    </row>
    <row r="32" spans="1:8" ht="20.100000000000001" customHeight="1">
      <c r="A32" s="1218" t="str">
        <f>A5</f>
        <v>STATEMENT OF DEVIATIONS</v>
      </c>
      <c r="B32" s="1218"/>
      <c r="C32" s="1218"/>
      <c r="D32" s="1218"/>
      <c r="E32" s="1218"/>
    </row>
    <row r="33" spans="1:5" ht="20.100000000000001" customHeight="1">
      <c r="A33" s="1218" t="s">
        <v>337</v>
      </c>
      <c r="B33" s="1218"/>
      <c r="C33" s="1218"/>
      <c r="D33" s="1218"/>
      <c r="E33" s="1218"/>
    </row>
    <row r="34" spans="1:5" ht="20.100000000000001" customHeight="1"/>
    <row r="35" spans="1:5" ht="42" customHeight="1">
      <c r="A35" s="46" t="s">
        <v>312</v>
      </c>
      <c r="B35" s="46" t="s">
        <v>333</v>
      </c>
      <c r="C35" s="1220" t="s">
        <v>334</v>
      </c>
      <c r="D35" s="1220"/>
      <c r="E35" s="46" t="s">
        <v>335</v>
      </c>
    </row>
    <row r="36" spans="1:5" ht="39.950000000000003" customHeight="1">
      <c r="A36" s="208"/>
      <c r="B36" s="208"/>
      <c r="C36" s="1216"/>
      <c r="D36" s="1217"/>
      <c r="E36" s="208"/>
    </row>
    <row r="37" spans="1:5" ht="39.950000000000003" customHeight="1">
      <c r="A37" s="208"/>
      <c r="B37" s="208"/>
      <c r="C37" s="1216"/>
      <c r="D37" s="1217"/>
      <c r="E37" s="208"/>
    </row>
    <row r="38" spans="1:5" ht="39.950000000000003" customHeight="1">
      <c r="A38" s="208"/>
      <c r="B38" s="208"/>
      <c r="C38" s="1216"/>
      <c r="D38" s="1217"/>
      <c r="E38" s="208"/>
    </row>
    <row r="39" spans="1:5" ht="39.950000000000003" customHeight="1">
      <c r="A39" s="208"/>
      <c r="B39" s="208"/>
      <c r="C39" s="1216"/>
      <c r="D39" s="1217"/>
      <c r="E39" s="208"/>
    </row>
    <row r="40" spans="1:5" ht="39.950000000000003" customHeight="1">
      <c r="A40" s="208"/>
      <c r="B40" s="208"/>
      <c r="C40" s="1216"/>
      <c r="D40" s="1217"/>
      <c r="E40" s="208"/>
    </row>
    <row r="41" spans="1:5" ht="39.950000000000003" customHeight="1">
      <c r="A41" s="208"/>
      <c r="B41" s="208"/>
      <c r="C41" s="1216"/>
      <c r="D41" s="1217"/>
      <c r="E41" s="208"/>
    </row>
    <row r="42" spans="1:5" ht="39.950000000000003" customHeight="1">
      <c r="A42" s="208"/>
      <c r="B42" s="208"/>
      <c r="C42" s="1216"/>
      <c r="D42" s="1217"/>
      <c r="E42" s="208"/>
    </row>
    <row r="43" spans="1:5" ht="39.950000000000003" customHeight="1">
      <c r="A43" s="208"/>
      <c r="B43" s="208"/>
      <c r="C43" s="1216"/>
      <c r="D43" s="1217"/>
      <c r="E43" s="208"/>
    </row>
    <row r="44" spans="1:5" ht="39.950000000000003" customHeight="1">
      <c r="A44" s="208"/>
      <c r="B44" s="208"/>
      <c r="C44" s="1216"/>
      <c r="D44" s="1217"/>
      <c r="E44" s="208"/>
    </row>
    <row r="45" spans="1:5" ht="39.950000000000003" customHeight="1">
      <c r="A45" s="208"/>
      <c r="B45" s="208"/>
      <c r="C45" s="1216"/>
      <c r="D45" s="1217"/>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tPyjbLQ8iO66ivMQNR+zQznvGbkaeIfj5PhzHOnaronTZRJM+dKmtHljwxFUYM2Zc4m1+FeO9wZn3wxpTLjEwg==" saltValue="bL+LZsuAq4gvgtIImMlLZA==" spinCount="100000" sheet="1" objects="1" scenarios="1"/>
  <customSheetViews>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81" t="str">
        <f>'Attach 3(JV)'!A1</f>
        <v>Specification No. :NR3/NT/W-CIVIL/DOM/K00/26/03696 (Rfx No. 5002005181)</v>
      </c>
      <c r="B1" s="1181"/>
      <c r="C1" s="1181"/>
      <c r="D1" s="1181"/>
      <c r="E1" s="508" t="str">
        <f>"Attachment-7 " &amp; 'Attach 3(JV)'!AT1</f>
        <v xml:space="preserve">Attachment-7 </v>
      </c>
      <c r="F1" s="509"/>
      <c r="G1" s="509"/>
      <c r="H1" s="509"/>
    </row>
    <row r="2" spans="1:9">
      <c r="E2" s="182"/>
    </row>
    <row r="3" spans="1:9" ht="80.25" customHeight="1">
      <c r="A3" s="815" t="str">
        <f>'Attach 3(JV)'!A3</f>
        <v>Execution of Balance works of “Site Package A2 (Civil Works) for Extension of 765 kV Orai substation (Shifting &amp; Conversion of 765 kV Fixed Line Reactor) under Western Region Expansion Scheme-XXXIII (WRES-XXXIII): Part-C1”</v>
      </c>
      <c r="B3" s="816"/>
      <c r="C3" s="816"/>
      <c r="D3" s="816"/>
      <c r="E3" s="816"/>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18" t="s">
        <v>339</v>
      </c>
      <c r="B15" s="1218"/>
      <c r="C15" s="1218"/>
      <c r="D15" s="1218"/>
      <c r="E15" s="12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6" t="str">
        <f>'Attach 3(JV)'!A1</f>
        <v>Specification No. :NR3/NT/W-CIVIL/DOM/K00/26/03696 (Rfx No. 5002005181)</v>
      </c>
      <c r="B1" s="1176"/>
      <c r="C1" s="1176"/>
      <c r="D1" s="1176"/>
      <c r="E1" s="503"/>
      <c r="F1" s="41" t="s">
        <v>946</v>
      </c>
    </row>
    <row r="2" spans="1:6" ht="15" customHeight="1"/>
    <row r="3" spans="1:6" ht="87.75" customHeight="1">
      <c r="A3" s="1240" t="str">
        <f>Basic!B1</f>
        <v>Execution of Balance works of “Site Package A2 (Civil Works) for Extension of 765 kV Orai substation (Shifting &amp; Conversion of 765 kV Fixed Line Reactor) under Western Region Expansion Scheme-XXXIII (WRES-XXXIII): Part-C1”</v>
      </c>
      <c r="B3" s="1241"/>
      <c r="C3" s="1241"/>
      <c r="D3" s="1241"/>
      <c r="E3" s="1241"/>
      <c r="F3" s="1241"/>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95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Execution of Balance works of “Site Package A2 (Civil Works) for Extension of 765 kV Orai substation (Shifting &amp; Conversion of 765 kV Fixed Line Reactor) under Western Region Expansion Scheme-XXXIII (WRES-XXXIII): Part-C1” for the period commencing from the effective date of Contract to us :</v>
      </c>
      <c r="B16" s="952"/>
      <c r="C16" s="952"/>
      <c r="D16" s="952"/>
      <c r="E16" s="952"/>
      <c r="F16" s="952"/>
    </row>
    <row r="17" spans="1:6" ht="14.25" customHeight="1">
      <c r="A17" s="32"/>
      <c r="B17" s="32"/>
      <c r="C17" s="32"/>
      <c r="D17" s="32"/>
      <c r="E17" s="34"/>
      <c r="F17" s="34"/>
    </row>
    <row r="18" spans="1:6" ht="24.75" customHeight="1">
      <c r="A18" s="1238" t="s">
        <v>312</v>
      </c>
      <c r="B18" s="1242" t="s">
        <v>341</v>
      </c>
      <c r="C18" s="1243"/>
      <c r="D18" s="1244"/>
      <c r="E18" s="1234" t="str">
        <f>A3</f>
        <v>Execution of Balance works of “Site Package A2 (Civil Works) for Extension of 765 kV Orai substation (Shifting &amp; Conversion of 765 kV Fixed Line Reactor) under Western Region Expansion Scheme-XXXIII (WRES-XXXIII): Part-C1”</v>
      </c>
      <c r="F18" s="1235"/>
    </row>
    <row r="19" spans="1:6" ht="54.75" customHeight="1">
      <c r="A19" s="1239"/>
      <c r="B19" s="1245"/>
      <c r="C19" s="1246"/>
      <c r="D19" s="1246"/>
      <c r="E19" s="1236"/>
      <c r="F19" s="1237"/>
    </row>
    <row r="20" spans="1:6" ht="20.100000000000001" customHeight="1">
      <c r="A20" s="1229">
        <v>1</v>
      </c>
      <c r="B20" s="1230" t="s">
        <v>342</v>
      </c>
      <c r="C20" s="1230"/>
      <c r="D20" s="1231"/>
      <c r="E20" s="1224"/>
      <c r="F20" s="1225"/>
    </row>
    <row r="21" spans="1:6" ht="20.100000000000001" customHeight="1">
      <c r="A21" s="1229"/>
      <c r="B21" s="1227" t="s">
        <v>343</v>
      </c>
      <c r="C21" s="1227"/>
      <c r="D21" s="1228"/>
      <c r="E21" s="1222"/>
      <c r="F21" s="1223"/>
    </row>
    <row r="22" spans="1:6" ht="20.100000000000001" customHeight="1">
      <c r="A22" s="1229"/>
      <c r="B22" s="1232" t="s">
        <v>344</v>
      </c>
      <c r="C22" s="1232"/>
      <c r="D22" s="1233"/>
      <c r="E22" s="1222"/>
      <c r="F22" s="1223"/>
    </row>
    <row r="23" spans="1:6" ht="20.100000000000001" customHeight="1">
      <c r="A23" s="1229">
        <v>2</v>
      </c>
      <c r="B23" s="1230" t="s">
        <v>345</v>
      </c>
      <c r="C23" s="1230"/>
      <c r="D23" s="1231"/>
      <c r="E23" s="1224"/>
      <c r="F23" s="1225"/>
    </row>
    <row r="24" spans="1:6" ht="20.100000000000001" customHeight="1">
      <c r="A24" s="1229"/>
      <c r="B24" s="1227" t="s">
        <v>343</v>
      </c>
      <c r="C24" s="1227"/>
      <c r="D24" s="1228"/>
      <c r="E24" s="1222"/>
      <c r="F24" s="1223"/>
    </row>
    <row r="25" spans="1:6" ht="20.100000000000001" customHeight="1">
      <c r="A25" s="1229"/>
      <c r="B25" s="1232" t="s">
        <v>344</v>
      </c>
      <c r="C25" s="1232"/>
      <c r="D25" s="1233"/>
      <c r="E25" s="1222"/>
      <c r="F25" s="1223"/>
    </row>
    <row r="26" spans="1:6" ht="20.100000000000001" hidden="1" customHeight="1">
      <c r="A26" s="1229">
        <v>3</v>
      </c>
      <c r="B26" s="1230" t="s">
        <v>346</v>
      </c>
      <c r="C26" s="1230"/>
      <c r="D26" s="1231"/>
      <c r="E26" s="637"/>
      <c r="F26" s="637"/>
    </row>
    <row r="27" spans="1:6" ht="20.100000000000001" hidden="1" customHeight="1">
      <c r="A27" s="1229"/>
      <c r="B27" s="1227" t="s">
        <v>343</v>
      </c>
      <c r="C27" s="1227"/>
      <c r="D27" s="1228"/>
      <c r="E27" s="638"/>
      <c r="F27" s="638"/>
    </row>
    <row r="28" spans="1:6" ht="20.100000000000001" hidden="1" customHeight="1">
      <c r="A28" s="1229"/>
      <c r="B28" s="1232" t="s">
        <v>344</v>
      </c>
      <c r="C28" s="1232"/>
      <c r="D28" s="1233"/>
      <c r="E28" s="638"/>
      <c r="F28" s="638"/>
    </row>
    <row r="29" spans="1:6" ht="20.100000000000001" customHeight="1">
      <c r="A29" s="1229">
        <v>3</v>
      </c>
      <c r="B29" s="1230" t="s">
        <v>347</v>
      </c>
      <c r="C29" s="1230"/>
      <c r="D29" s="1231"/>
      <c r="E29" s="1224"/>
      <c r="F29" s="1225"/>
    </row>
    <row r="30" spans="1:6" ht="20.100000000000001" customHeight="1">
      <c r="A30" s="1229"/>
      <c r="B30" s="1227" t="s">
        <v>343</v>
      </c>
      <c r="C30" s="1227"/>
      <c r="D30" s="1228"/>
      <c r="E30" s="1222"/>
      <c r="F30" s="1223"/>
    </row>
    <row r="31" spans="1:6" ht="20.100000000000001" customHeight="1">
      <c r="A31" s="1229"/>
      <c r="B31" s="1232" t="s">
        <v>344</v>
      </c>
      <c r="C31" s="1232"/>
      <c r="D31" s="1233"/>
      <c r="E31" s="1222"/>
      <c r="F31" s="1223"/>
    </row>
    <row r="32" spans="1:6" ht="20.100000000000001" customHeight="1">
      <c r="A32" s="1229">
        <v>4</v>
      </c>
      <c r="B32" s="1230" t="s">
        <v>348</v>
      </c>
      <c r="C32" s="1230"/>
      <c r="D32" s="1231"/>
      <c r="E32" s="1224"/>
      <c r="F32" s="1225"/>
    </row>
    <row r="33" spans="1:8" ht="20.100000000000001" customHeight="1">
      <c r="A33" s="1229"/>
      <c r="B33" s="1227" t="s">
        <v>343</v>
      </c>
      <c r="C33" s="1227"/>
      <c r="D33" s="1228"/>
      <c r="E33" s="1222"/>
      <c r="F33" s="1223"/>
    </row>
    <row r="34" spans="1:8" ht="20.100000000000001" customHeight="1">
      <c r="A34" s="1229"/>
      <c r="B34" s="1232" t="s">
        <v>344</v>
      </c>
      <c r="C34" s="1232"/>
      <c r="D34" s="1233"/>
      <c r="E34" s="1222"/>
      <c r="F34" s="1223"/>
    </row>
    <row r="35" spans="1:8" ht="20.100000000000001" customHeight="1">
      <c r="A35" s="43">
        <v>5</v>
      </c>
      <c r="B35" s="1247" t="s">
        <v>349</v>
      </c>
      <c r="C35" s="1247"/>
      <c r="D35" s="1248"/>
      <c r="E35" s="1222"/>
      <c r="F35" s="1223"/>
    </row>
    <row r="36" spans="1:8" ht="20.100000000000001" customHeight="1">
      <c r="A36" s="1229">
        <v>6</v>
      </c>
      <c r="B36" s="1230" t="s">
        <v>350</v>
      </c>
      <c r="C36" s="1230"/>
      <c r="D36" s="1231"/>
      <c r="E36" s="1224"/>
      <c r="F36" s="1225"/>
    </row>
    <row r="37" spans="1:8" ht="20.100000000000001" customHeight="1">
      <c r="A37" s="1229"/>
      <c r="B37" s="1227" t="s">
        <v>343</v>
      </c>
      <c r="C37" s="1227"/>
      <c r="D37" s="1228"/>
      <c r="E37" s="1222"/>
      <c r="F37" s="1223"/>
    </row>
    <row r="38" spans="1:8" ht="20.100000000000001" customHeight="1">
      <c r="A38" s="1229"/>
      <c r="B38" s="1232" t="s">
        <v>344</v>
      </c>
      <c r="C38" s="1232"/>
      <c r="D38" s="1233"/>
      <c r="E38" s="1222"/>
      <c r="F38" s="1223"/>
    </row>
    <row r="39" spans="1:8" ht="20.100000000000001" customHeight="1">
      <c r="A39" s="1229">
        <v>7</v>
      </c>
      <c r="B39" s="1230" t="s">
        <v>351</v>
      </c>
      <c r="C39" s="1230"/>
      <c r="D39" s="1231"/>
      <c r="E39" s="1224"/>
      <c r="F39" s="1225"/>
    </row>
    <row r="40" spans="1:8" ht="20.100000000000001" customHeight="1">
      <c r="A40" s="1229"/>
      <c r="B40" s="1227" t="s">
        <v>343</v>
      </c>
      <c r="C40" s="1227"/>
      <c r="D40" s="1228"/>
      <c r="E40" s="1222"/>
      <c r="F40" s="1223"/>
    </row>
    <row r="41" spans="1:8" ht="20.100000000000001" customHeight="1">
      <c r="A41" s="1229"/>
      <c r="B41" s="1232" t="s">
        <v>344</v>
      </c>
      <c r="C41" s="1232"/>
      <c r="D41" s="1233"/>
      <c r="E41" s="1222"/>
      <c r="F41" s="1223"/>
    </row>
    <row r="42" spans="1:8" ht="20.100000000000001" customHeight="1">
      <c r="A42" s="1229">
        <v>8</v>
      </c>
      <c r="B42" s="1249" t="s">
        <v>352</v>
      </c>
      <c r="C42" s="1230"/>
      <c r="D42" s="1231"/>
      <c r="E42" s="1224"/>
      <c r="F42" s="1225"/>
    </row>
    <row r="43" spans="1:8" ht="20.100000000000001" customHeight="1">
      <c r="A43" s="1229"/>
      <c r="B43" s="1226" t="s">
        <v>343</v>
      </c>
      <c r="C43" s="1227"/>
      <c r="D43" s="1228"/>
      <c r="E43" s="1222"/>
      <c r="F43" s="1223"/>
    </row>
    <row r="44" spans="1:8" ht="20.100000000000001" customHeight="1">
      <c r="A44" s="1229"/>
      <c r="B44" s="1226" t="s">
        <v>344</v>
      </c>
      <c r="C44" s="1227"/>
      <c r="D44" s="1228"/>
      <c r="E44" s="1222"/>
      <c r="F44" s="1223"/>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21" t="s">
        <v>353</v>
      </c>
      <c r="C51" s="1221"/>
      <c r="D51" s="1221"/>
      <c r="E51" s="1221"/>
      <c r="F51" s="1221"/>
    </row>
    <row r="52" spans="1:6" ht="20.100000000000001" customHeight="1"/>
  </sheetData>
  <customSheetViews>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2"/>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3"/>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 ref="B24:D24"/>
    <mergeCell ref="B18:D19"/>
    <mergeCell ref="E44:F44"/>
    <mergeCell ref="B27:D27"/>
    <mergeCell ref="B28:D28"/>
    <mergeCell ref="B43:D43"/>
    <mergeCell ref="E29:F29"/>
    <mergeCell ref="B34:D34"/>
    <mergeCell ref="B41:D41"/>
    <mergeCell ref="B35:D35"/>
    <mergeCell ref="B31:D31"/>
    <mergeCell ref="B33:D33"/>
    <mergeCell ref="B36:D36"/>
    <mergeCell ref="A1:D1"/>
    <mergeCell ref="B9:D9"/>
    <mergeCell ref="A8:D8"/>
    <mergeCell ref="B12:D12"/>
    <mergeCell ref="B10:D10"/>
    <mergeCell ref="B11:D11"/>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6" t="str">
        <f>'Attach 3(JV)'!A1</f>
        <v>Specification No. :NR3/NT/W-CIVIL/DOM/K00/26/03696 (Rfx No. 5002005181)</v>
      </c>
      <c r="B1" s="1176"/>
      <c r="C1" s="1176"/>
      <c r="D1" s="1176"/>
      <c r="E1" s="505"/>
      <c r="F1" s="504" t="str">
        <f>"Attachment-10 " &amp; 'Attach 3(JV)'!AT1</f>
        <v xml:space="preserve">Attachment-10 </v>
      </c>
      <c r="G1" s="506"/>
      <c r="H1" s="506"/>
    </row>
    <row r="3" spans="1:10" ht="77.25" customHeight="1">
      <c r="A3" s="1240" t="str">
        <f>'Attach 3(JV)'!A3</f>
        <v>Execution of Balance works of “Site Package A2 (Civil Works) for Extension of 765 kV Orai substation (Shifting &amp; Conversion of 765 kV Fixed Line Reactor) under Western Region Expansion Scheme-XXXIII (WRES-XXXIII): Part-C1”</v>
      </c>
      <c r="B3" s="1241"/>
      <c r="C3" s="1241"/>
      <c r="D3" s="1241"/>
      <c r="E3" s="1241"/>
      <c r="F3" s="1241"/>
      <c r="G3" s="9"/>
      <c r="H3" s="3"/>
    </row>
    <row r="4" spans="1:10" ht="20.100000000000001" customHeight="1">
      <c r="A4" s="5"/>
      <c r="H4" s="10"/>
      <c r="I4" s="11"/>
    </row>
    <row r="5" spans="1:10" ht="20.100000000000001" customHeight="1">
      <c r="A5" s="1252" t="s">
        <v>354</v>
      </c>
      <c r="B5" s="1252"/>
      <c r="C5" s="1252"/>
      <c r="D5" s="1252"/>
      <c r="E5" s="1252"/>
      <c r="F5" s="125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0" t="str">
        <f>'Attach 3(JV)'!A8</f>
        <v/>
      </c>
      <c r="B8" s="1250"/>
      <c r="C8" s="1250"/>
      <c r="D8" s="1250"/>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3" t="str">
        <f>'Attach 3(JV)'!E11</f>
        <v>Regional Procurement Cell
Plot No 2A/INS 02,
Awadh Vihar Yojna,
Amar Shaheed Path, Lucknow- 226 002</v>
      </c>
      <c r="F11" s="1253"/>
    </row>
    <row r="12" spans="1:10" ht="20.100000000000001" customHeight="1">
      <c r="A12" s="6"/>
      <c r="B12" s="865">
        <f>'Attach 3(JV)'!B12</f>
        <v>0</v>
      </c>
      <c r="C12" s="865"/>
      <c r="D12" s="865"/>
      <c r="E12" s="12"/>
    </row>
    <row r="13" spans="1:10" ht="20.100000000000001" customHeight="1">
      <c r="A13" s="6"/>
    </row>
    <row r="14" spans="1:10" ht="97.5" customHeight="1">
      <c r="A14" s="1251" t="s">
        <v>355</v>
      </c>
      <c r="B14" s="1251"/>
      <c r="C14" s="1251"/>
      <c r="D14" s="1251"/>
      <c r="E14" s="1251"/>
      <c r="F14" s="1251"/>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B9DDBA10-9BB0-4D91-9619-C113F75B248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9" sqref="A29:E2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29" t="str">
        <f>'Attach 3(JV)'!A1</f>
        <v>Specification No. :NR3/NT/W-CIVIL/DOM/K00/26/03696 (Rfx No. 5002005181)</v>
      </c>
      <c r="B1" s="929"/>
      <c r="C1" s="929"/>
      <c r="D1" s="1256" t="str">
        <f>"Attachment-5 " &amp; 'Attach 3(JV)'!AT1</f>
        <v xml:space="preserve">Attachment-5 </v>
      </c>
      <c r="E1" s="1256"/>
    </row>
    <row r="2" spans="1:26" ht="13.5" customHeight="1">
      <c r="Z2" s="773">
        <f>'Attach 3(JV)'!Z2</f>
        <v>0</v>
      </c>
    </row>
    <row r="3" spans="1:26" ht="75.75" customHeight="1">
      <c r="A3" s="1240" t="str">
        <f>Basic!B1</f>
        <v>Execution of Balance works of “Site Package A2 (Civil Works) for Extension of 765 kV Orai substation (Shifting &amp; Conversion of 765 kV Fixed Line Reactor) under Western Region Expansion Scheme-XXXIII (WRES-XXXIII): Part-C1”</v>
      </c>
      <c r="B3" s="1241"/>
      <c r="C3" s="1241"/>
      <c r="D3" s="1241"/>
      <c r="E3" s="1241"/>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5" t="s">
        <v>358</v>
      </c>
      <c r="B15" s="1081"/>
      <c r="C15" s="1081"/>
      <c r="D15" s="1081"/>
      <c r="E15" s="1081"/>
    </row>
    <row r="16" spans="1:26" ht="19.5" customHeight="1">
      <c r="A16" s="32"/>
      <c r="B16" s="32"/>
      <c r="C16" s="32"/>
      <c r="D16" s="32"/>
      <c r="E16" s="32"/>
    </row>
    <row r="17" spans="1:5" s="29" customFormat="1" ht="72" customHeight="1">
      <c r="A17" s="46" t="s">
        <v>312</v>
      </c>
      <c r="B17" s="1220" t="s">
        <v>359</v>
      </c>
      <c r="C17" s="1220"/>
      <c r="D17" s="46" t="s">
        <v>360</v>
      </c>
      <c r="E17" s="46" t="s">
        <v>361</v>
      </c>
    </row>
    <row r="18" spans="1:5" ht="26.1" customHeight="1">
      <c r="A18" s="79">
        <v>1</v>
      </c>
      <c r="B18" s="1254"/>
      <c r="C18" s="1254"/>
      <c r="D18" s="207"/>
      <c r="E18" s="207"/>
    </row>
    <row r="19" spans="1:5" ht="26.1" customHeight="1">
      <c r="A19" s="79">
        <v>2</v>
      </c>
      <c r="B19" s="1254"/>
      <c r="C19" s="1254"/>
      <c r="D19" s="207"/>
      <c r="E19" s="207"/>
    </row>
    <row r="20" spans="1:5" ht="26.1" customHeight="1">
      <c r="A20" s="79">
        <v>3</v>
      </c>
      <c r="B20" s="1254"/>
      <c r="C20" s="1254"/>
      <c r="D20" s="207"/>
      <c r="E20" s="207"/>
    </row>
    <row r="21" spans="1:5" ht="26.1" customHeight="1">
      <c r="A21" s="79">
        <v>4</v>
      </c>
      <c r="B21" s="1254"/>
      <c r="C21" s="1254"/>
      <c r="D21" s="207"/>
      <c r="E21" s="207"/>
    </row>
    <row r="22" spans="1:5" ht="26.1" customHeight="1">
      <c r="A22" s="79">
        <v>5</v>
      </c>
      <c r="B22" s="1254"/>
      <c r="C22" s="1254"/>
      <c r="D22" s="207"/>
      <c r="E22" s="207"/>
    </row>
    <row r="23" spans="1:5" ht="26.1" customHeight="1">
      <c r="A23" s="79">
        <v>6</v>
      </c>
      <c r="B23" s="1254"/>
      <c r="C23" s="1254"/>
      <c r="D23" s="207"/>
      <c r="E23" s="207"/>
    </row>
    <row r="24" spans="1:5" ht="26.1" customHeight="1">
      <c r="A24" s="32"/>
      <c r="B24" s="32"/>
      <c r="C24" s="32"/>
      <c r="D24" s="32"/>
      <c r="E24" s="32"/>
    </row>
    <row r="25" spans="1:5" ht="84.75" customHeight="1">
      <c r="A25" s="1255" t="s">
        <v>362</v>
      </c>
      <c r="B25" s="1081"/>
      <c r="C25" s="1081"/>
      <c r="D25" s="1081"/>
      <c r="E25" s="1081"/>
    </row>
    <row r="26" spans="1:5" ht="149.25" customHeight="1">
      <c r="A26" s="1255"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947</v>
      </c>
      <c r="B29" s="863"/>
      <c r="C29" s="863"/>
      <c r="D29" s="863"/>
      <c r="E29" s="863"/>
    </row>
    <row r="30" spans="1:5" ht="20.100000000000001" customHeight="1">
      <c r="A30" s="21" t="str">
        <f>A1</f>
        <v>Specification No. :NR3/NT/W-CIVIL/DOM/K00/26/03696 (Rfx No. 5002005181)</v>
      </c>
      <c r="B30" s="22"/>
      <c r="C30" s="22"/>
      <c r="D30" s="22"/>
      <c r="E30" s="23" t="str">
        <f>D1</f>
        <v xml:space="preserve">Attachment-5 </v>
      </c>
    </row>
    <row r="31" spans="1:5" ht="7.5" customHeight="1"/>
    <row r="32" spans="1:5" ht="48" hidden="1" customHeight="1">
      <c r="A32" s="1258" t="str">
        <f>A3</f>
        <v>Execution of Balance works of “Site Package A2 (Civil Works) for Extension of 765 kV Orai substation (Shifting &amp; Conversion of 765 kV Fixed Line Reactor) under Western Region Expansion Scheme-XXXIII (WRES-XXXIII): Part-C1”</v>
      </c>
      <c r="B32" s="1258"/>
      <c r="C32" s="1258"/>
      <c r="D32" s="1258"/>
      <c r="E32" s="1258"/>
    </row>
    <row r="33" spans="1:5" ht="19.5" hidden="1" customHeight="1">
      <c r="A33" s="28"/>
    </row>
    <row r="34" spans="1:5" ht="19.5" hidden="1" customHeight="1">
      <c r="A34" s="1218" t="s">
        <v>357</v>
      </c>
      <c r="B34" s="1218"/>
      <c r="C34" s="1218"/>
      <c r="D34" s="1218"/>
      <c r="E34" s="1218"/>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20" t="s">
        <v>359</v>
      </c>
      <c r="C46" s="1220"/>
      <c r="D46" s="46" t="s">
        <v>360</v>
      </c>
      <c r="E46" s="46" t="s">
        <v>365</v>
      </c>
    </row>
    <row r="47" spans="1:5" ht="25.5" hidden="1" customHeight="1">
      <c r="A47" s="79">
        <v>1</v>
      </c>
      <c r="B47" s="1257"/>
      <c r="C47" s="1257"/>
      <c r="D47" s="211"/>
      <c r="E47" s="211"/>
    </row>
    <row r="48" spans="1:5" ht="25.5" hidden="1" customHeight="1">
      <c r="A48" s="79">
        <v>2</v>
      </c>
      <c r="B48" s="1257"/>
      <c r="C48" s="1257"/>
      <c r="D48" s="211"/>
      <c r="E48" s="211"/>
    </row>
    <row r="49" spans="1:5" ht="25.5" customHeight="1">
      <c r="A49" s="79">
        <v>3</v>
      </c>
      <c r="B49" s="1257"/>
      <c r="C49" s="1257"/>
      <c r="D49" s="211"/>
      <c r="E49" s="211"/>
    </row>
    <row r="50" spans="1:5" ht="9" customHeight="1">
      <c r="A50" s="79">
        <v>4</v>
      </c>
      <c r="B50" s="1257"/>
      <c r="C50" s="1257"/>
      <c r="D50" s="211"/>
      <c r="E50" s="211"/>
    </row>
    <row r="51" spans="1:5" ht="25.5" hidden="1" customHeight="1">
      <c r="A51" s="79">
        <v>5</v>
      </c>
      <c r="B51" s="1257"/>
      <c r="C51" s="1257"/>
      <c r="D51" s="211"/>
      <c r="E51" s="211"/>
    </row>
    <row r="52" spans="1:5" ht="25.5" hidden="1" customHeight="1">
      <c r="A52" s="79">
        <v>6</v>
      </c>
      <c r="B52" s="1257"/>
      <c r="C52" s="1257"/>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:NR3/NT/W-CIVIL/DOM/K00/26/03696 (Rfx No. 5002005181)</v>
      </c>
      <c r="B58" s="22"/>
      <c r="C58" s="22"/>
      <c r="D58" s="22"/>
      <c r="E58" s="23" t="str">
        <f>E30</f>
        <v xml:space="preserve">Attachment-5 </v>
      </c>
    </row>
    <row r="59" spans="1:5" ht="19.5" hidden="1" customHeight="1"/>
    <row r="60" spans="1:5" ht="48" hidden="1" customHeight="1">
      <c r="A60" s="1258" t="str">
        <f>A32</f>
        <v>Execution of Balance works of “Site Package A2 (Civil Works) for Extension of 765 kV Orai substation (Shifting &amp; Conversion of 765 kV Fixed Line Reactor) under Western Region Expansion Scheme-XXXIII (WRES-XXXIII): Part-C1”</v>
      </c>
      <c r="B60" s="1258"/>
      <c r="C60" s="1258"/>
      <c r="D60" s="1258"/>
      <c r="E60" s="1258"/>
    </row>
    <row r="61" spans="1:5" ht="19.5" hidden="1" customHeight="1">
      <c r="A61" s="28"/>
    </row>
    <row r="62" spans="1:5" ht="19.5" hidden="1" customHeight="1">
      <c r="A62" s="1218" t="s">
        <v>357</v>
      </c>
      <c r="B62" s="1218"/>
      <c r="C62" s="1218"/>
      <c r="D62" s="1218"/>
      <c r="E62" s="1218"/>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20" t="s">
        <v>359</v>
      </c>
      <c r="C74" s="1220"/>
      <c r="D74" s="46" t="s">
        <v>360</v>
      </c>
      <c r="E74" s="46" t="s">
        <v>365</v>
      </c>
    </row>
    <row r="75" spans="1:5" ht="25.5" hidden="1" customHeight="1">
      <c r="A75" s="79">
        <v>1</v>
      </c>
      <c r="B75" s="1257"/>
      <c r="C75" s="1257"/>
      <c r="D75" s="211"/>
      <c r="E75" s="211"/>
    </row>
    <row r="76" spans="1:5" ht="25.5" hidden="1" customHeight="1">
      <c r="A76" s="79">
        <v>2</v>
      </c>
      <c r="B76" s="1257"/>
      <c r="C76" s="1257"/>
      <c r="D76" s="211"/>
      <c r="E76" s="211"/>
    </row>
    <row r="77" spans="1:5" ht="25.5" hidden="1" customHeight="1">
      <c r="A77" s="79">
        <v>3</v>
      </c>
      <c r="B77" s="1257"/>
      <c r="C77" s="1257"/>
      <c r="D77" s="211"/>
      <c r="E77" s="211"/>
    </row>
    <row r="78" spans="1:5" ht="25.5" hidden="1" customHeight="1">
      <c r="A78" s="79">
        <v>4</v>
      </c>
      <c r="B78" s="1257"/>
      <c r="C78" s="1257"/>
      <c r="D78" s="211"/>
      <c r="E78" s="211"/>
    </row>
    <row r="79" spans="1:5" ht="25.5" hidden="1" customHeight="1">
      <c r="A79" s="79">
        <v>5</v>
      </c>
      <c r="B79" s="1257"/>
      <c r="C79" s="1257"/>
      <c r="D79" s="211"/>
      <c r="E79" s="211"/>
    </row>
    <row r="80" spans="1:5" ht="25.5" hidden="1" customHeight="1">
      <c r="A80" s="79">
        <v>6</v>
      </c>
      <c r="B80" s="1257"/>
      <c r="C80" s="1257"/>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fmprVMWqpLu6WiX2YG6SvhPrP/kw7eojcnY33BRZwzlebyeuxpkeQar+1Quh5hnJjybQIAbvofabUojlIneoEg==" saltValue="iSxuwJGfuys/AcVrLj3EhQ==" spinCount="100000" sheet="1" objects="1" scenarios="1"/>
  <customSheetViews>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 ref="D11:E11"/>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:NR3/NT/W-CIVIL/DOM/K00/26/03696 (Rfx No. 5002005181)</v>
      </c>
      <c r="B1" s="512"/>
      <c r="C1" s="512"/>
      <c r="D1" s="512"/>
      <c r="E1" s="513" t="s">
        <v>948</v>
      </c>
      <c r="F1" s="228"/>
    </row>
    <row r="3" spans="1:7" ht="39.75" customHeight="1">
      <c r="A3" s="1240" t="str">
        <f>'Attach 3(JV)'!A3</f>
        <v>Execution of Balance works of “Site Package A2 (Civil Works) for Extension of 765 kV Orai substation (Shifting &amp; Conversion of 765 kV Fixed Line Reactor) under Western Region Expansion Scheme-XXXIII (WRES-XXXIII): Part-C1”</v>
      </c>
      <c r="B3" s="1241"/>
      <c r="C3" s="1241"/>
      <c r="D3" s="1241"/>
      <c r="E3" s="1241"/>
      <c r="F3" s="362"/>
    </row>
    <row r="4" spans="1:7" ht="1.5" hidden="1" customHeight="1">
      <c r="A4" s="234"/>
      <c r="F4" s="30"/>
      <c r="G4" s="11"/>
    </row>
    <row r="5" spans="1:7" ht="20.100000000000001" customHeight="1">
      <c r="A5" s="1275" t="s">
        <v>366</v>
      </c>
      <c r="B5" s="1275"/>
      <c r="C5" s="1275"/>
      <c r="D5" s="1275"/>
      <c r="E5" s="1275"/>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76" t="str">
        <f>'Attach 3(JV)'!A8</f>
        <v/>
      </c>
      <c r="B8" s="1276"/>
      <c r="C8" s="1276"/>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71" t="s">
        <v>367</v>
      </c>
      <c r="B15" s="1271"/>
      <c r="C15" s="1271"/>
      <c r="D15" s="1271"/>
      <c r="E15" s="1271"/>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72" t="s">
        <v>373</v>
      </c>
      <c r="C19" s="1273"/>
      <c r="D19" s="1273"/>
      <c r="E19" s="1274"/>
      <c r="F19" s="1"/>
    </row>
    <row r="20" spans="1:7" customFormat="1" ht="59.25" hidden="1" customHeight="1">
      <c r="A20" s="665">
        <v>1</v>
      </c>
      <c r="B20" s="1262" t="s">
        <v>374</v>
      </c>
      <c r="C20" s="1263"/>
      <c r="D20" s="1263"/>
      <c r="E20" s="1264"/>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59" t="s">
        <v>381</v>
      </c>
      <c r="B23" s="1260"/>
      <c r="C23" s="1260"/>
      <c r="D23" s="1260"/>
      <c r="E23" s="1261"/>
      <c r="F23" s="1"/>
    </row>
    <row r="24" spans="1:7" customFormat="1" ht="21">
      <c r="A24" s="671"/>
      <c r="B24" s="672"/>
      <c r="C24" s="775" t="s">
        <v>949</v>
      </c>
      <c r="D24" s="672"/>
      <c r="E24" s="673"/>
      <c r="F24" s="1"/>
    </row>
    <row r="25" spans="1:7" customFormat="1" ht="27.75" hidden="1" customHeight="1">
      <c r="A25" s="674">
        <v>2</v>
      </c>
      <c r="B25" s="1262" t="s">
        <v>382</v>
      </c>
      <c r="C25" s="1263"/>
      <c r="D25" s="1263"/>
      <c r="E25" s="1264"/>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59" t="s">
        <v>389</v>
      </c>
      <c r="B29" s="1260"/>
      <c r="C29" s="1260"/>
      <c r="D29" s="1260"/>
      <c r="E29" s="1261"/>
      <c r="F29" s="1"/>
    </row>
    <row r="30" spans="1:7" customFormat="1" ht="13.5" hidden="1" customHeight="1">
      <c r="A30" s="1265"/>
      <c r="B30" s="1266"/>
      <c r="C30" s="1266"/>
      <c r="D30" s="1266"/>
      <c r="E30" s="1267"/>
      <c r="F30" s="1"/>
    </row>
    <row r="31" spans="1:7" customFormat="1" ht="15" hidden="1">
      <c r="A31" s="674">
        <v>3</v>
      </c>
      <c r="B31" s="1268" t="s">
        <v>390</v>
      </c>
      <c r="C31" s="1269"/>
      <c r="D31" s="1269"/>
      <c r="E31" s="1270"/>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59" t="s">
        <v>397</v>
      </c>
      <c r="B36" s="1260"/>
      <c r="C36" s="1260"/>
      <c r="D36" s="1260"/>
      <c r="E36" s="1261"/>
      <c r="F36" s="1"/>
    </row>
    <row r="37" spans="1:7" customFormat="1" ht="15.75" hidden="1" customHeight="1">
      <c r="A37" s="4"/>
      <c r="B37" s="4"/>
      <c r="C37" s="4"/>
      <c r="D37" s="4"/>
      <c r="E37" s="4"/>
      <c r="F37" s="1"/>
    </row>
    <row r="38" spans="1:7" s="369" customFormat="1" ht="205.5" hidden="1" customHeight="1">
      <c r="A38" s="915" t="s">
        <v>398</v>
      </c>
      <c r="B38" s="916"/>
      <c r="C38" s="916"/>
      <c r="D38" s="916"/>
      <c r="E38" s="917"/>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0"/>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1"/>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H16" sqref="H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:NR3/NT/W-CIVIL/DOM/K00/26/03696 (Rfx No. 5002005181)</v>
      </c>
      <c r="B1" s="503"/>
      <c r="C1" s="503"/>
      <c r="D1" s="503"/>
      <c r="E1" s="515" t="str">
        <f>"Attachment-6 " &amp; 'Attach 3(JV)'!AT1</f>
        <v xml:space="preserve">Attachment-6 </v>
      </c>
      <c r="F1" s="76"/>
      <c r="G1" s="76"/>
      <c r="H1" s="76"/>
    </row>
    <row r="3" spans="1:9" ht="75" customHeight="1">
      <c r="A3" s="1240" t="str">
        <f>'Attach 3(JV)'!A3</f>
        <v>Execution of Balance works of “Site Package A2 (Civil Works) for Extension of 765 kV Orai substation (Shifting &amp; Conversion of 765 kV Fixed Line Reactor) under Western Region Expansion Scheme-XXXIII (WRES-XXXIII): Part-C1”</v>
      </c>
      <c r="B3" s="1241"/>
      <c r="C3" s="1241"/>
      <c r="D3" s="1241"/>
      <c r="E3" s="1241"/>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uEUHkkRsq30Xl6gUTAGhukBws4oIE+rX7saEcZFGzcfUzNqu3rlsUO5V9Kql+Tj0e5xH+eYCh+GB26dtoK68w==" saltValue="3IzRjObksWHAd4+PloSxYA==" spinCount="100000" sheet="1" objects="1" scenarios="1"/>
  <customSheetViews>
    <customSheetView guid="{B9DDBA10-9BB0-4D91-9619-C113F75B2489}"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K13" sqref="K1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6" t="str">
        <f>'Attach 3(JV)'!A1</f>
        <v>Specification No. :NR3/NT/W-CIVIL/DOM/K00/26/03696 (Rfx No. 5002005181)</v>
      </c>
      <c r="B1" s="1176"/>
      <c r="C1" s="1176"/>
      <c r="D1" s="1176"/>
      <c r="E1" s="502" t="str">
        <f>"Attachment-7 " &amp; 'Attach 3(JV)'!AT1</f>
        <v xml:space="preserve">Attachment-7 </v>
      </c>
      <c r="F1" s="76"/>
      <c r="G1" s="76"/>
      <c r="H1" s="76"/>
    </row>
    <row r="3" spans="1:9" ht="83.25" customHeight="1">
      <c r="A3" s="1240" t="str">
        <f>'Attach 3(JV)'!A3</f>
        <v>Execution of Balance works of “Site Package A2 (Civil Works) for Extension of 765 kV Orai substation (Shifting &amp; Conversion of 765 kV Fixed Line Reactor) under Western Region Expansion Scheme-XXXIII (WRES-XXXIII): Part-C1”</v>
      </c>
      <c r="B3" s="1241"/>
      <c r="C3" s="1241"/>
      <c r="D3" s="1241"/>
      <c r="E3" s="1241"/>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18" t="s">
        <v>1005</v>
      </c>
      <c r="B16" s="1277"/>
      <c r="C16" s="1277"/>
      <c r="D16" s="1277"/>
      <c r="E16" s="12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8Gt3m0azzOs2YaFbLDZAiCZ/RNxqFEO2/j1mx8wsDTQwNAup70lYXxDO7c0l8Zsu4wUmt67QYb9ldRnNxF0vaw==" saltValue="zkxRUtdEYea1ZMCBv+qflQ==" spinCount="100000" sheet="1" objects="1" scenarios="1"/>
  <customSheetViews>
    <customSheetView guid="{B9DDBA10-9BB0-4D91-9619-C113F75B248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7"/>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2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90" zoomScaleNormal="100" zoomScaleSheetLayoutView="90" workbookViewId="0">
      <selection activeCell="D199" sqref="D19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9" t="s">
        <v>403</v>
      </c>
      <c r="B1" s="1290"/>
      <c r="C1" s="1290"/>
      <c r="D1" s="1290"/>
      <c r="E1" s="1290"/>
      <c r="F1" s="1290"/>
      <c r="G1" s="1290"/>
      <c r="H1" s="1290"/>
      <c r="I1" s="1291"/>
    </row>
    <row r="2" spans="1:9" s="220" customFormat="1" ht="32.1" customHeight="1">
      <c r="A2" s="217" t="s">
        <v>404</v>
      </c>
      <c r="B2" s="1292" t="s">
        <v>405</v>
      </c>
      <c r="C2" s="1292"/>
      <c r="D2" s="1292"/>
      <c r="E2" s="1292"/>
      <c r="F2" s="1292"/>
      <c r="G2" s="1292"/>
      <c r="H2" s="1292"/>
      <c r="I2" s="1293"/>
    </row>
    <row r="3" spans="1:9" s="220" customFormat="1" ht="32.1" customHeight="1">
      <c r="A3" s="217" t="s">
        <v>406</v>
      </c>
      <c r="B3" s="1292" t="s">
        <v>407</v>
      </c>
      <c r="C3" s="1292"/>
      <c r="D3" s="1292"/>
      <c r="E3" s="1292"/>
      <c r="F3" s="1292"/>
      <c r="G3" s="1292"/>
      <c r="H3" s="1292"/>
      <c r="I3" s="1293"/>
    </row>
    <row r="4" spans="1:9" s="220" customFormat="1" ht="32.1" customHeight="1">
      <c r="A4" s="217" t="s">
        <v>408</v>
      </c>
      <c r="B4" s="1292" t="s">
        <v>409</v>
      </c>
      <c r="C4" s="1292"/>
      <c r="D4" s="1292"/>
      <c r="E4" s="1292"/>
      <c r="F4" s="1292"/>
      <c r="G4" s="1292"/>
      <c r="H4" s="1292"/>
      <c r="I4" s="1293"/>
    </row>
    <row r="5" spans="1:9" s="220" customFormat="1" ht="32.1" customHeight="1">
      <c r="A5" s="217" t="s">
        <v>410</v>
      </c>
      <c r="B5" s="1292" t="s">
        <v>411</v>
      </c>
      <c r="C5" s="1292"/>
      <c r="D5" s="1292"/>
      <c r="E5" s="1292"/>
      <c r="F5" s="1292"/>
      <c r="G5" s="1292"/>
      <c r="H5" s="1292"/>
      <c r="I5" s="1293"/>
    </row>
    <row r="6" spans="1:9" s="220" customFormat="1" ht="32.1" customHeight="1">
      <c r="A6" s="218" t="s">
        <v>412</v>
      </c>
      <c r="B6" s="1294" t="s">
        <v>413</v>
      </c>
      <c r="C6" s="1294"/>
      <c r="D6" s="1294"/>
      <c r="E6" s="1294"/>
      <c r="F6" s="1294"/>
      <c r="G6" s="1294"/>
      <c r="H6" s="1294"/>
      <c r="I6" s="1295"/>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84" t="s">
        <v>414</v>
      </c>
      <c r="B31" s="1284"/>
      <c r="C31" s="1284"/>
      <c r="D31" s="1284"/>
      <c r="E31" s="1284"/>
      <c r="F31" s="1284"/>
      <c r="G31" s="1284"/>
      <c r="H31" s="1284"/>
      <c r="I31" s="1284"/>
      <c r="J31" s="59"/>
    </row>
    <row r="32" spans="1:10" ht="15.75">
      <c r="A32" s="1285" t="s">
        <v>415</v>
      </c>
      <c r="B32" s="1285"/>
      <c r="C32" s="1285"/>
      <c r="D32" s="1285"/>
      <c r="E32" s="1285"/>
      <c r="F32" s="1285"/>
      <c r="G32" s="1285"/>
      <c r="H32" s="1285"/>
      <c r="I32" s="1285"/>
      <c r="J32" s="59"/>
    </row>
    <row r="33" spans="1:10" ht="18.75">
      <c r="A33" s="1286" t="s">
        <v>416</v>
      </c>
      <c r="B33" s="1286"/>
      <c r="C33" s="1286"/>
      <c r="D33" s="1286"/>
      <c r="E33" s="1286"/>
      <c r="F33" s="1286"/>
      <c r="G33" s="1286"/>
      <c r="H33" s="1286"/>
      <c r="I33" s="1286"/>
      <c r="J33" s="59"/>
    </row>
    <row r="34" spans="1:10" ht="36" customHeight="1">
      <c r="A34" s="1287" t="s">
        <v>417</v>
      </c>
      <c r="B34" s="1287"/>
      <c r="C34" s="1287"/>
      <c r="D34" s="1287"/>
      <c r="E34" s="1287"/>
      <c r="F34" s="1287"/>
      <c r="G34" s="1287"/>
      <c r="H34" s="1287"/>
      <c r="I34" s="1287"/>
      <c r="J34" s="59"/>
    </row>
    <row r="35" spans="1:10" ht="18.75">
      <c r="A35" s="1286" t="s">
        <v>418</v>
      </c>
      <c r="B35" s="1286"/>
      <c r="C35" s="1286"/>
      <c r="D35" s="1286"/>
      <c r="E35" s="1286"/>
      <c r="F35" s="1286"/>
      <c r="G35" s="1286"/>
      <c r="H35" s="1286"/>
      <c r="I35" s="1286"/>
      <c r="J35" s="59"/>
    </row>
    <row r="36" spans="1:10" ht="15.75">
      <c r="A36" s="1285" t="s">
        <v>419</v>
      </c>
      <c r="B36" s="1285"/>
      <c r="C36" s="1285"/>
      <c r="D36" s="1285"/>
      <c r="E36" s="1285"/>
      <c r="F36" s="1285"/>
      <c r="G36" s="1285"/>
      <c r="H36" s="1285"/>
      <c r="I36" s="1285"/>
      <c r="J36" s="59"/>
    </row>
    <row r="37" spans="1:10" ht="15.75">
      <c r="A37" s="1285">
        <f>'Attach 3(JV)'!B9</f>
        <v>0</v>
      </c>
      <c r="B37" s="1285"/>
      <c r="C37" s="1285"/>
      <c r="D37" s="1285"/>
      <c r="E37" s="1285"/>
      <c r="F37" s="1285"/>
      <c r="G37" s="1285"/>
      <c r="H37" s="1285"/>
      <c r="I37" s="1285"/>
      <c r="J37" s="59"/>
    </row>
    <row r="38" spans="1:10" ht="58.5" customHeight="1">
      <c r="A38" s="1288" t="str">
        <f>" having its Registered Office at " &amp; 'Attach 3(JV)'!B10 &amp; " " &amp;'Attach 3(JV)'!B11 &amp; " " &amp;'Attach 3(JV)'!B12</f>
        <v xml:space="preserve"> having its Registered Office at 0 0 0</v>
      </c>
      <c r="B38" s="1288"/>
      <c r="C38" s="1288"/>
      <c r="D38" s="1288"/>
      <c r="E38" s="1288"/>
      <c r="F38" s="1288"/>
      <c r="G38" s="1288"/>
      <c r="H38" s="1288"/>
      <c r="I38" s="1288"/>
      <c r="J38" s="59"/>
    </row>
    <row r="39" spans="1:10" ht="15.75">
      <c r="A39" s="1285" t="str">
        <f>IF('Names of Bidder'!D6 = "Sole Bidder", " ", " and ")</f>
        <v xml:space="preserve"> </v>
      </c>
      <c r="B39" s="1285"/>
      <c r="C39" s="1285"/>
      <c r="D39" s="1285"/>
      <c r="E39" s="1285"/>
      <c r="F39" s="1285"/>
      <c r="G39" s="1285"/>
      <c r="H39" s="1285"/>
      <c r="I39" s="1285"/>
      <c r="J39" s="59"/>
    </row>
    <row r="40" spans="1:10" ht="17.25" customHeight="1">
      <c r="A40" s="1288" t="str">
        <f>IF('Names of Bidder'!D6= "Sole Bidder", "", IF('Names of Bidder'!D7=1,'Names of Bidder'!D23,IF('Names of Bidder'!D7="2 or More",'Names of Bidder'!D23&amp;" &amp; "&amp;'Names of Bidder'!D28,"")))</f>
        <v/>
      </c>
      <c r="B40" s="1288"/>
      <c r="C40" s="1288"/>
      <c r="D40" s="1288"/>
      <c r="E40" s="1288"/>
      <c r="F40" s="1288"/>
      <c r="G40" s="1288"/>
      <c r="H40" s="1288"/>
      <c r="I40" s="1288"/>
      <c r="J40" s="59"/>
    </row>
    <row r="41" spans="1:10" ht="39" customHeight="1">
      <c r="A41" s="128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8"/>
      <c r="C41" s="1288"/>
      <c r="D41" s="1288"/>
      <c r="E41" s="1288"/>
      <c r="F41" s="1288"/>
      <c r="G41" s="1288"/>
      <c r="H41" s="1288"/>
      <c r="I41" s="1288"/>
      <c r="J41" s="59"/>
    </row>
    <row r="42" spans="1:10" ht="15.75">
      <c r="A42" s="1285" t="s">
        <v>420</v>
      </c>
      <c r="B42" s="1285"/>
      <c r="C42" s="1285"/>
      <c r="D42" s="1285"/>
      <c r="E42" s="1285"/>
      <c r="F42" s="1285"/>
      <c r="G42" s="1285"/>
      <c r="H42" s="1285"/>
      <c r="I42" s="1285"/>
      <c r="J42" s="59"/>
    </row>
    <row r="43" spans="1:10" ht="18.75">
      <c r="A43" s="1286" t="s">
        <v>421</v>
      </c>
      <c r="B43" s="1286"/>
      <c r="C43" s="1286"/>
      <c r="D43" s="1286"/>
      <c r="E43" s="1286"/>
      <c r="F43" s="1286"/>
      <c r="G43" s="1286"/>
      <c r="H43" s="1286"/>
      <c r="I43" s="1286"/>
      <c r="J43" s="59"/>
    </row>
    <row r="44" spans="1:10" ht="18.75">
      <c r="A44" s="1286" t="s">
        <v>422</v>
      </c>
      <c r="B44" s="1286"/>
      <c r="C44" s="1286"/>
      <c r="D44" s="1286"/>
      <c r="E44" s="1286"/>
      <c r="F44" s="1286"/>
      <c r="G44" s="1286"/>
      <c r="H44" s="1286"/>
      <c r="I44" s="1286"/>
      <c r="J44" s="59"/>
    </row>
    <row r="45" spans="1:10" ht="102" customHeight="1">
      <c r="A45" s="1296" t="str">
        <f>"POWERGRID intends to award, under laid-down organisational procedures, contract(s) for " &amp; Basic!B1</f>
        <v>POWERGRID intends to award, under laid-down organisational procedures, contract(s) for Execution of Balance works of “Site Package A2 (Civil Works) for Extension of 765 kV Orai substation (Shifting &amp; Conversion of 765 kV Fixed Line Reactor) under Western Region Expansion Scheme-XXXIII (WRES-XXXIII): Part-C1”</v>
      </c>
      <c r="B45" s="1296"/>
      <c r="C45" s="1296"/>
      <c r="D45" s="1296"/>
      <c r="E45" s="1296"/>
      <c r="F45" s="1296"/>
      <c r="G45" s="1296"/>
      <c r="H45" s="1296"/>
      <c r="I45" s="1296"/>
      <c r="J45" s="59"/>
    </row>
    <row r="46" spans="1:10" ht="16.5" customHeight="1">
      <c r="A46" s="183"/>
      <c r="B46" s="685"/>
      <c r="C46" s="685"/>
      <c r="D46" s="685"/>
      <c r="E46" s="685"/>
      <c r="F46" s="183"/>
      <c r="G46" s="685"/>
      <c r="H46" s="685"/>
      <c r="I46" s="685"/>
      <c r="J46" s="59"/>
    </row>
    <row r="47" spans="1:10" ht="21" customHeight="1">
      <c r="A47" s="1178" t="s">
        <v>423</v>
      </c>
      <c r="B47" s="1178"/>
      <c r="C47" s="1178"/>
      <c r="D47" s="1178"/>
      <c r="E47" s="1279" t="s">
        <v>423</v>
      </c>
      <c r="F47" s="1279"/>
      <c r="G47" s="1279"/>
      <c r="H47" s="1279"/>
      <c r="I47" s="1279"/>
      <c r="J47" s="59"/>
    </row>
    <row r="48" spans="1:10" ht="32.25" customHeight="1">
      <c r="A48" s="1280" t="s">
        <v>424</v>
      </c>
      <c r="B48" s="1280"/>
      <c r="C48" s="1280"/>
      <c r="D48" s="1280"/>
      <c r="E48" s="1283" t="s">
        <v>425</v>
      </c>
      <c r="F48" s="1283"/>
      <c r="G48" s="1283"/>
      <c r="H48" s="1283"/>
      <c r="I48" s="1283"/>
      <c r="J48" s="59"/>
    </row>
    <row r="49" spans="1:10" ht="18.75" customHeight="1">
      <c r="A49" s="185" t="s">
        <v>402</v>
      </c>
      <c r="B49" s="185"/>
      <c r="C49" s="185"/>
      <c r="D49" s="185"/>
      <c r="E49" s="185"/>
      <c r="F49" s="185"/>
      <c r="G49" s="185"/>
      <c r="H49" s="185"/>
      <c r="I49" s="186" t="s">
        <v>426</v>
      </c>
      <c r="J49" s="59"/>
    </row>
    <row r="50" spans="1:10" ht="115.5" customHeight="1">
      <c r="A50" s="1281" t="str">
        <f>Basic!B1&amp;" and Specification Number " &amp;  Basic!B3 &amp; ". POWERGRID values full compliance with all relevant laws of the land, rules, regulations, economic use of resources, and of fairness/transparency in its relations with its Bidders/ Contractors."</f>
        <v>Execution of Balance works of “Site Package A2 (Civil Works) for Extension of 765 kV Orai substation (Shifting &amp; Conversion of 765 kV Fixed Line Reactor) under Western Region Expansion Scheme-XXXIII (WRES-XXXIII): Part-C1” and Specification Number NR3/NT/W-CIVIL/DOM/K00/26/03696 (Rfx No. 5002005181). POWERGRID values full compliance with all relevant laws of the land, rules, regulations, economic use of resources, and of fairness/transparency in its relations with its Bidders/ Contractors.</v>
      </c>
      <c r="B50" s="1281"/>
      <c r="C50" s="1281"/>
      <c r="D50" s="1281"/>
      <c r="E50" s="1281"/>
      <c r="F50" s="1281"/>
      <c r="G50" s="1281"/>
      <c r="H50" s="1281"/>
      <c r="I50" s="1281"/>
    </row>
    <row r="51" spans="1:10" ht="8.1" customHeight="1">
      <c r="A51" s="187"/>
      <c r="B51" s="123"/>
      <c r="C51" s="123"/>
      <c r="D51" s="123"/>
      <c r="E51" s="123"/>
      <c r="F51" s="123"/>
      <c r="G51" s="123"/>
      <c r="H51" s="123"/>
      <c r="I51" s="123"/>
    </row>
    <row r="52" spans="1:10" ht="35.25" customHeight="1">
      <c r="A52" s="1281" t="s">
        <v>427</v>
      </c>
      <c r="B52" s="1281"/>
      <c r="C52" s="1281"/>
      <c r="D52" s="1281"/>
      <c r="E52" s="1281"/>
      <c r="F52" s="1281"/>
      <c r="G52" s="1281"/>
      <c r="H52" s="1281"/>
      <c r="I52" s="1281"/>
    </row>
    <row r="53" spans="1:10" ht="8.1" customHeight="1">
      <c r="A53" s="188"/>
      <c r="B53" s="123"/>
      <c r="C53" s="123"/>
      <c r="D53" s="123"/>
      <c r="E53" s="123"/>
      <c r="F53" s="123"/>
      <c r="G53" s="123"/>
      <c r="H53" s="123"/>
      <c r="I53" s="123"/>
    </row>
    <row r="54" spans="1:10" ht="15.75">
      <c r="A54" s="1282" t="s">
        <v>428</v>
      </c>
      <c r="B54" s="1282"/>
      <c r="C54" s="1282"/>
      <c r="D54" s="1282"/>
      <c r="E54" s="1282"/>
      <c r="F54" s="1282"/>
      <c r="G54" s="1282"/>
      <c r="H54" s="1282"/>
      <c r="I54" s="1282"/>
    </row>
    <row r="55" spans="1:10" ht="8.1" customHeight="1">
      <c r="A55" s="188"/>
      <c r="B55" s="123"/>
      <c r="C55" s="123"/>
      <c r="D55" s="123"/>
      <c r="E55" s="123"/>
      <c r="F55" s="123"/>
      <c r="G55" s="123"/>
      <c r="H55" s="123"/>
      <c r="I55" s="123"/>
    </row>
    <row r="56" spans="1:10" ht="16.5">
      <c r="A56" s="1278" t="s">
        <v>429</v>
      </c>
      <c r="B56" s="1278"/>
      <c r="C56" s="1278"/>
      <c r="D56" s="1278"/>
      <c r="E56" s="1278"/>
      <c r="F56" s="1278"/>
      <c r="G56" s="1278"/>
      <c r="H56" s="1278"/>
      <c r="I56" s="1278"/>
    </row>
    <row r="57" spans="1:10" ht="8.1" customHeight="1">
      <c r="A57" s="189"/>
      <c r="B57" s="123"/>
      <c r="C57" s="123"/>
      <c r="D57" s="123"/>
      <c r="E57" s="123"/>
      <c r="F57" s="123"/>
      <c r="G57" s="123"/>
      <c r="H57" s="123"/>
      <c r="I57" s="123"/>
    </row>
    <row r="58" spans="1:10" ht="37.5" customHeight="1">
      <c r="A58" s="190" t="s">
        <v>430</v>
      </c>
      <c r="B58" s="1178" t="s">
        <v>431</v>
      </c>
      <c r="C58" s="1178"/>
      <c r="D58" s="1178"/>
      <c r="E58" s="1178"/>
      <c r="F58" s="1178"/>
      <c r="G58" s="1178"/>
      <c r="H58" s="1178"/>
      <c r="I58" s="1178"/>
    </row>
    <row r="59" spans="1:10" ht="8.1" customHeight="1">
      <c r="A59" s="188"/>
      <c r="B59" s="123"/>
      <c r="C59" s="123"/>
      <c r="D59" s="123"/>
      <c r="E59" s="123"/>
      <c r="F59" s="123"/>
      <c r="G59" s="123"/>
      <c r="H59" s="123"/>
      <c r="I59" s="123"/>
    </row>
    <row r="60" spans="1:10" ht="67.5" customHeight="1">
      <c r="A60" s="123"/>
      <c r="B60" s="190" t="s">
        <v>69</v>
      </c>
      <c r="C60" s="1178" t="s">
        <v>432</v>
      </c>
      <c r="D60" s="1178"/>
      <c r="E60" s="1178"/>
      <c r="F60" s="1178"/>
      <c r="G60" s="1178"/>
      <c r="H60" s="1178"/>
      <c r="I60" s="1178"/>
    </row>
    <row r="61" spans="1:10" ht="8.1" customHeight="1">
      <c r="A61" s="123"/>
      <c r="B61" s="190"/>
      <c r="C61" s="183"/>
      <c r="D61" s="183"/>
      <c r="E61" s="183"/>
      <c r="F61" s="183"/>
      <c r="G61" s="183"/>
      <c r="H61" s="183"/>
      <c r="I61" s="183"/>
    </row>
    <row r="62" spans="1:10" ht="83.25" customHeight="1">
      <c r="A62" s="123"/>
      <c r="B62" s="190" t="s">
        <v>71</v>
      </c>
      <c r="C62" s="1178" t="s">
        <v>433</v>
      </c>
      <c r="D62" s="1178"/>
      <c r="E62" s="1178"/>
      <c r="F62" s="1178"/>
      <c r="G62" s="1178"/>
      <c r="H62" s="1178"/>
      <c r="I62" s="1178"/>
    </row>
    <row r="63" spans="1:10" ht="8.1" customHeight="1">
      <c r="A63" s="123"/>
      <c r="B63" s="190"/>
      <c r="C63" s="183"/>
      <c r="D63" s="183"/>
      <c r="E63" s="183"/>
      <c r="F63" s="183"/>
      <c r="G63" s="183"/>
      <c r="H63" s="183"/>
      <c r="I63" s="183"/>
    </row>
    <row r="64" spans="1:10" ht="50.25" customHeight="1">
      <c r="A64" s="123"/>
      <c r="B64" s="190" t="s">
        <v>73</v>
      </c>
      <c r="C64" s="1178" t="s">
        <v>434</v>
      </c>
      <c r="D64" s="1178"/>
      <c r="E64" s="1178"/>
      <c r="F64" s="1178"/>
      <c r="G64" s="1178"/>
      <c r="H64" s="1178"/>
      <c r="I64" s="1178"/>
    </row>
    <row r="65" spans="1:10" ht="8.1" customHeight="1">
      <c r="A65" s="123"/>
      <c r="B65" s="190"/>
      <c r="C65" s="183"/>
      <c r="D65" s="183"/>
      <c r="E65" s="183"/>
      <c r="F65" s="183"/>
      <c r="G65" s="183"/>
      <c r="H65" s="183"/>
      <c r="I65" s="183"/>
    </row>
    <row r="66" spans="1:10" ht="69" customHeight="1">
      <c r="A66" s="190" t="s">
        <v>435</v>
      </c>
      <c r="B66" s="1178" t="s">
        <v>436</v>
      </c>
      <c r="C66" s="1178"/>
      <c r="D66" s="1178"/>
      <c r="E66" s="1178"/>
      <c r="F66" s="1178"/>
      <c r="G66" s="1178"/>
      <c r="H66" s="1178"/>
      <c r="I66" s="1178"/>
    </row>
    <row r="67" spans="1:10" ht="8.1" customHeight="1">
      <c r="A67" s="123"/>
      <c r="B67" s="190"/>
      <c r="C67" s="183"/>
      <c r="D67" s="183"/>
      <c r="E67" s="183"/>
      <c r="F67" s="183"/>
      <c r="G67" s="183"/>
      <c r="H67" s="183"/>
      <c r="I67" s="183"/>
    </row>
    <row r="68" spans="1:10" ht="16.5">
      <c r="A68" s="1278" t="s">
        <v>437</v>
      </c>
      <c r="B68" s="1278"/>
      <c r="C68" s="1278"/>
      <c r="D68" s="1278"/>
      <c r="E68" s="1278"/>
      <c r="F68" s="1278"/>
      <c r="G68" s="1278"/>
      <c r="H68" s="1278"/>
      <c r="I68" s="1278"/>
    </row>
    <row r="69" spans="1:10" ht="8.1" customHeight="1">
      <c r="A69" s="123"/>
      <c r="B69" s="190"/>
      <c r="C69" s="183"/>
      <c r="D69" s="183"/>
      <c r="E69" s="183"/>
      <c r="F69" s="183"/>
      <c r="G69" s="183"/>
      <c r="H69" s="183"/>
      <c r="I69" s="183"/>
    </row>
    <row r="70" spans="1:10" ht="49.5" customHeight="1">
      <c r="A70" s="190" t="s">
        <v>430</v>
      </c>
      <c r="B70" s="1178" t="s">
        <v>438</v>
      </c>
      <c r="C70" s="1178"/>
      <c r="D70" s="1178"/>
      <c r="E70" s="1178"/>
      <c r="F70" s="1178"/>
      <c r="G70" s="1178"/>
      <c r="H70" s="1178"/>
      <c r="I70" s="1178"/>
    </row>
    <row r="71" spans="1:10" ht="24" customHeight="1">
      <c r="A71" s="183"/>
      <c r="B71" s="185"/>
      <c r="C71" s="185"/>
      <c r="D71" s="185"/>
      <c r="E71" s="185"/>
      <c r="F71" s="183"/>
      <c r="G71" s="185"/>
      <c r="H71" s="185"/>
      <c r="I71" s="185"/>
      <c r="J71" s="59"/>
    </row>
    <row r="72" spans="1:10" ht="21" customHeight="1">
      <c r="A72" s="1178" t="s">
        <v>423</v>
      </c>
      <c r="B72" s="1178"/>
      <c r="C72" s="1178"/>
      <c r="D72" s="1178"/>
      <c r="E72" s="1279" t="s">
        <v>423</v>
      </c>
      <c r="F72" s="1279"/>
      <c r="G72" s="1279"/>
      <c r="H72" s="1279"/>
      <c r="I72" s="1279"/>
      <c r="J72" s="59"/>
    </row>
    <row r="73" spans="1:10" ht="33" customHeight="1">
      <c r="A73" s="1280" t="s">
        <v>439</v>
      </c>
      <c r="B73" s="1280"/>
      <c r="C73" s="1280"/>
      <c r="D73" s="1280"/>
      <c r="E73" s="1283" t="s">
        <v>425</v>
      </c>
      <c r="F73" s="1283"/>
      <c r="G73" s="1283"/>
      <c r="H73" s="1283"/>
      <c r="I73" s="1283"/>
      <c r="J73" s="59"/>
    </row>
    <row r="74" spans="1:10" ht="15.75">
      <c r="A74" s="185" t="s">
        <v>402</v>
      </c>
      <c r="B74" s="185"/>
      <c r="C74" s="185"/>
      <c r="D74" s="185"/>
      <c r="E74" s="185"/>
      <c r="F74" s="185"/>
      <c r="G74" s="185"/>
      <c r="H74" s="185"/>
      <c r="I74" s="186" t="s">
        <v>440</v>
      </c>
      <c r="J74" s="59"/>
    </row>
    <row r="75" spans="1:10" ht="96.75" customHeight="1">
      <c r="A75" s="123"/>
      <c r="B75" s="190" t="s">
        <v>441</v>
      </c>
      <c r="C75" s="1178" t="s">
        <v>442</v>
      </c>
      <c r="D75" s="1178"/>
      <c r="E75" s="1178"/>
      <c r="F75" s="1178"/>
      <c r="G75" s="1178"/>
      <c r="H75" s="1178"/>
      <c r="I75" s="1178"/>
    </row>
    <row r="76" spans="1:10" ht="9.9499999999999993" customHeight="1">
      <c r="A76" s="123"/>
      <c r="B76" s="101"/>
      <c r="C76" s="188"/>
      <c r="D76" s="188"/>
      <c r="E76" s="188"/>
      <c r="F76" s="188"/>
      <c r="G76" s="188"/>
      <c r="H76" s="188"/>
      <c r="I76" s="188"/>
    </row>
    <row r="77" spans="1:10" ht="99" customHeight="1">
      <c r="A77" s="123"/>
      <c r="B77" s="190" t="s">
        <v>71</v>
      </c>
      <c r="C77" s="1178" t="s">
        <v>443</v>
      </c>
      <c r="D77" s="1178"/>
      <c r="E77" s="1178"/>
      <c r="F77" s="1178"/>
      <c r="G77" s="1178"/>
      <c r="H77" s="1178"/>
      <c r="I77" s="1178"/>
    </row>
    <row r="78" spans="1:10" ht="9.9499999999999993" customHeight="1">
      <c r="A78" s="123"/>
      <c r="B78" s="190"/>
      <c r="C78" s="191"/>
      <c r="D78" s="191"/>
      <c r="E78" s="191"/>
      <c r="F78" s="191"/>
      <c r="G78" s="191"/>
      <c r="H78" s="191"/>
      <c r="I78" s="191"/>
    </row>
    <row r="79" spans="1:10" ht="53.25" customHeight="1">
      <c r="A79" s="123"/>
      <c r="B79" s="190" t="s">
        <v>73</v>
      </c>
      <c r="C79" s="1178" t="s">
        <v>444</v>
      </c>
      <c r="D79" s="1178"/>
      <c r="E79" s="1178"/>
      <c r="F79" s="1178"/>
      <c r="G79" s="1178"/>
      <c r="H79" s="1178"/>
      <c r="I79" s="1178"/>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78" t="s">
        <v>446</v>
      </c>
      <c r="D82" s="1178"/>
      <c r="E82" s="1178"/>
      <c r="F82" s="1178"/>
      <c r="G82" s="1178"/>
      <c r="H82" s="1178"/>
      <c r="I82" s="1178"/>
    </row>
    <row r="83" spans="1:10" ht="9.9499999999999993" customHeight="1">
      <c r="A83" s="123"/>
      <c r="B83" s="190"/>
      <c r="C83" s="191"/>
      <c r="D83" s="191"/>
      <c r="E83" s="191"/>
      <c r="F83" s="191"/>
      <c r="G83" s="191"/>
      <c r="H83" s="191"/>
      <c r="I83" s="191"/>
    </row>
    <row r="84" spans="1:10" ht="66" customHeight="1">
      <c r="A84" s="123"/>
      <c r="B84" s="190" t="s">
        <v>447</v>
      </c>
      <c r="C84" s="1178" t="s">
        <v>448</v>
      </c>
      <c r="D84" s="1178"/>
      <c r="E84" s="1178"/>
      <c r="F84" s="1178"/>
      <c r="G84" s="1178"/>
      <c r="H84" s="1178"/>
      <c r="I84" s="1178"/>
    </row>
    <row r="85" spans="1:10" ht="9.9499999999999993" customHeight="1">
      <c r="A85" s="123"/>
      <c r="B85" s="190"/>
      <c r="C85" s="191"/>
      <c r="D85" s="191"/>
      <c r="E85" s="191"/>
      <c r="F85" s="191"/>
      <c r="G85" s="191"/>
      <c r="H85" s="191"/>
      <c r="I85" s="191"/>
    </row>
    <row r="86" spans="1:10" ht="63.75" customHeight="1">
      <c r="A86" s="123"/>
      <c r="B86" s="190" t="s">
        <v>449</v>
      </c>
      <c r="C86" s="1178" t="s">
        <v>450</v>
      </c>
      <c r="D86" s="1178"/>
      <c r="E86" s="1178"/>
      <c r="F86" s="1178"/>
      <c r="G86" s="1178"/>
      <c r="H86" s="1178"/>
      <c r="I86" s="1178"/>
    </row>
    <row r="87" spans="1:10" ht="8.1" customHeight="1">
      <c r="A87" s="123"/>
      <c r="B87" s="191"/>
      <c r="C87" s="191"/>
      <c r="D87" s="191"/>
      <c r="E87" s="191"/>
      <c r="F87" s="191"/>
      <c r="G87" s="191"/>
      <c r="H87" s="191"/>
      <c r="I87" s="191"/>
    </row>
    <row r="88" spans="1:10" ht="51" customHeight="1">
      <c r="A88" s="123"/>
      <c r="B88" s="190" t="s">
        <v>451</v>
      </c>
      <c r="C88" s="1178" t="s">
        <v>452</v>
      </c>
      <c r="D88" s="1178"/>
      <c r="E88" s="1178"/>
      <c r="F88" s="1178"/>
      <c r="G88" s="1178"/>
      <c r="H88" s="1178"/>
      <c r="I88" s="1178"/>
    </row>
    <row r="89" spans="1:10" ht="8.1" customHeight="1">
      <c r="A89" s="123"/>
      <c r="B89" s="191"/>
      <c r="C89" s="191"/>
      <c r="D89" s="191"/>
      <c r="E89" s="191"/>
      <c r="F89" s="191"/>
      <c r="G89" s="191"/>
      <c r="H89" s="191"/>
      <c r="I89" s="191"/>
    </row>
    <row r="90" spans="1:10" ht="37.5" customHeight="1">
      <c r="A90" s="190" t="s">
        <v>435</v>
      </c>
      <c r="B90" s="1178" t="s">
        <v>453</v>
      </c>
      <c r="C90" s="1178"/>
      <c r="D90" s="1178"/>
      <c r="E90" s="1178"/>
      <c r="F90" s="1178"/>
      <c r="G90" s="1178"/>
      <c r="H90" s="1178"/>
      <c r="I90" s="1178"/>
    </row>
    <row r="91" spans="1:10" ht="39.75" customHeight="1">
      <c r="A91" s="183"/>
      <c r="B91" s="185"/>
      <c r="C91" s="185"/>
      <c r="D91" s="185"/>
      <c r="E91" s="185"/>
      <c r="F91" s="183"/>
      <c r="G91" s="185"/>
      <c r="H91" s="185"/>
      <c r="I91" s="185"/>
      <c r="J91" s="59"/>
    </row>
    <row r="92" spans="1:10" ht="21" customHeight="1">
      <c r="A92" s="1178" t="s">
        <v>423</v>
      </c>
      <c r="B92" s="1178"/>
      <c r="C92" s="1178"/>
      <c r="D92" s="1178"/>
      <c r="E92" s="1279" t="s">
        <v>423</v>
      </c>
      <c r="F92" s="1279"/>
      <c r="G92" s="1279"/>
      <c r="H92" s="1279"/>
      <c r="I92" s="1279"/>
      <c r="J92" s="59"/>
    </row>
    <row r="93" spans="1:10" ht="33" customHeight="1">
      <c r="A93" s="1280" t="s">
        <v>439</v>
      </c>
      <c r="B93" s="1280"/>
      <c r="C93" s="1280"/>
      <c r="D93" s="1280"/>
      <c r="E93" s="1283" t="s">
        <v>425</v>
      </c>
      <c r="F93" s="1283"/>
      <c r="G93" s="1283"/>
      <c r="H93" s="1283"/>
      <c r="I93" s="1283"/>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78" t="s">
        <v>455</v>
      </c>
      <c r="B96" s="1278"/>
      <c r="C96" s="1278"/>
      <c r="D96" s="1278"/>
      <c r="E96" s="1278"/>
      <c r="F96" s="1278"/>
      <c r="G96" s="1278"/>
      <c r="H96" s="1278"/>
      <c r="I96" s="1278"/>
    </row>
    <row r="97" spans="1:9" ht="10.5" customHeight="1">
      <c r="A97" s="123"/>
      <c r="B97" s="191"/>
      <c r="C97" s="191"/>
      <c r="D97" s="191"/>
      <c r="E97" s="191"/>
      <c r="F97" s="191"/>
      <c r="G97" s="191"/>
      <c r="H97" s="191"/>
      <c r="I97" s="191"/>
    </row>
    <row r="98" spans="1:9" ht="80.25" customHeight="1">
      <c r="A98" s="190" t="s">
        <v>430</v>
      </c>
      <c r="B98" s="1178" t="s">
        <v>456</v>
      </c>
      <c r="C98" s="1178"/>
      <c r="D98" s="1178"/>
      <c r="E98" s="1178"/>
      <c r="F98" s="1178"/>
      <c r="G98" s="1178"/>
      <c r="H98" s="1178"/>
      <c r="I98" s="1178"/>
    </row>
    <row r="99" spans="1:9" ht="8.1" customHeight="1">
      <c r="A99" s="123"/>
      <c r="B99" s="191"/>
      <c r="C99" s="191"/>
      <c r="D99" s="191"/>
      <c r="E99" s="191"/>
      <c r="F99" s="191"/>
      <c r="G99" s="191"/>
      <c r="H99" s="191"/>
      <c r="I99" s="191"/>
    </row>
    <row r="100" spans="1:9" ht="141.75" customHeight="1">
      <c r="A100" s="190" t="s">
        <v>435</v>
      </c>
      <c r="B100" s="1178" t="s">
        <v>457</v>
      </c>
      <c r="C100" s="1178"/>
      <c r="D100" s="1178"/>
      <c r="E100" s="1178"/>
      <c r="F100" s="1178"/>
      <c r="G100" s="1178"/>
      <c r="H100" s="1178"/>
      <c r="I100" s="1178"/>
    </row>
    <row r="101" spans="1:9" ht="8.1" customHeight="1">
      <c r="A101" s="123"/>
      <c r="B101" s="191"/>
      <c r="C101" s="191"/>
      <c r="D101" s="191"/>
      <c r="E101" s="191"/>
      <c r="F101" s="191"/>
      <c r="G101" s="191"/>
      <c r="H101" s="191"/>
      <c r="I101" s="191"/>
    </row>
    <row r="102" spans="1:9" ht="51.75" customHeight="1">
      <c r="A102" s="190" t="s">
        <v>458</v>
      </c>
      <c r="B102" s="1178" t="s">
        <v>459</v>
      </c>
      <c r="C102" s="1178"/>
      <c r="D102" s="1178"/>
      <c r="E102" s="1178"/>
      <c r="F102" s="1178"/>
      <c r="G102" s="1178"/>
      <c r="H102" s="1178"/>
      <c r="I102" s="1178"/>
    </row>
    <row r="103" spans="1:9" ht="15" customHeight="1">
      <c r="A103" s="188"/>
      <c r="B103" s="123"/>
      <c r="C103" s="123"/>
      <c r="D103" s="123"/>
      <c r="E103" s="123"/>
      <c r="F103" s="123"/>
      <c r="G103" s="123"/>
      <c r="H103" s="123"/>
      <c r="I103" s="123"/>
    </row>
    <row r="104" spans="1:9" ht="16.5">
      <c r="A104" s="1278" t="s">
        <v>460</v>
      </c>
      <c r="B104" s="1278"/>
      <c r="C104" s="1278"/>
      <c r="D104" s="1278"/>
      <c r="E104" s="1278"/>
      <c r="F104" s="1278"/>
      <c r="G104" s="1278"/>
      <c r="H104" s="1278"/>
      <c r="I104" s="1278"/>
    </row>
    <row r="105" spans="1:9" ht="8.1" customHeight="1">
      <c r="A105" s="123"/>
      <c r="B105" s="191"/>
      <c r="C105" s="191"/>
      <c r="D105" s="191"/>
      <c r="E105" s="191"/>
      <c r="F105" s="191"/>
      <c r="G105" s="191"/>
      <c r="H105" s="191"/>
      <c r="I105" s="191"/>
    </row>
    <row r="106" spans="1:9" ht="42.75" customHeight="1">
      <c r="A106" s="190" t="s">
        <v>430</v>
      </c>
      <c r="B106" s="1281" t="s">
        <v>461</v>
      </c>
      <c r="C106" s="1281"/>
      <c r="D106" s="1281"/>
      <c r="E106" s="1281"/>
      <c r="F106" s="1281"/>
      <c r="G106" s="1281"/>
      <c r="H106" s="1281"/>
      <c r="I106" s="1281"/>
    </row>
    <row r="107" spans="1:9" ht="8.1" customHeight="1">
      <c r="A107" s="123"/>
      <c r="B107" s="191"/>
      <c r="C107" s="191"/>
      <c r="D107" s="191"/>
      <c r="E107" s="191"/>
      <c r="F107" s="191"/>
      <c r="G107" s="191"/>
      <c r="H107" s="191"/>
      <c r="I107" s="191"/>
    </row>
    <row r="108" spans="1:9" ht="70.5" customHeight="1">
      <c r="A108" s="190" t="s">
        <v>435</v>
      </c>
      <c r="B108" s="1281" t="s">
        <v>462</v>
      </c>
      <c r="C108" s="1281"/>
      <c r="D108" s="1281"/>
      <c r="E108" s="1281"/>
      <c r="F108" s="1281"/>
      <c r="G108" s="1281"/>
      <c r="H108" s="1281"/>
      <c r="I108" s="1281"/>
    </row>
    <row r="109" spans="1:9" ht="8.1" customHeight="1">
      <c r="A109" s="123"/>
      <c r="B109" s="191"/>
      <c r="C109" s="191"/>
      <c r="D109" s="191"/>
      <c r="E109" s="191"/>
      <c r="F109" s="191"/>
      <c r="G109" s="191"/>
      <c r="H109" s="191"/>
      <c r="I109" s="191"/>
    </row>
    <row r="110" spans="1:9" ht="16.5">
      <c r="A110" s="1278" t="s">
        <v>463</v>
      </c>
      <c r="B110" s="1278"/>
      <c r="C110" s="1278"/>
      <c r="D110" s="1278"/>
      <c r="E110" s="1278"/>
      <c r="F110" s="1278"/>
      <c r="G110" s="1278"/>
      <c r="H110" s="1278"/>
      <c r="I110" s="1278"/>
    </row>
    <row r="111" spans="1:9" ht="15" customHeight="1">
      <c r="A111" s="189"/>
      <c r="B111" s="123"/>
      <c r="C111" s="123"/>
      <c r="D111" s="123"/>
      <c r="E111" s="123"/>
      <c r="F111" s="123"/>
      <c r="G111" s="123"/>
      <c r="H111" s="123"/>
      <c r="I111" s="123"/>
    </row>
    <row r="112" spans="1:9" ht="58.5" customHeight="1">
      <c r="A112" s="190" t="s">
        <v>430</v>
      </c>
      <c r="B112" s="1281" t="s">
        <v>464</v>
      </c>
      <c r="C112" s="1281"/>
      <c r="D112" s="1281"/>
      <c r="E112" s="1281"/>
      <c r="F112" s="1281"/>
      <c r="G112" s="1281"/>
      <c r="H112" s="1281"/>
      <c r="I112" s="1281"/>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8" t="s">
        <v>423</v>
      </c>
      <c r="B115" s="1178"/>
      <c r="C115" s="1178"/>
      <c r="D115" s="1178"/>
      <c r="E115" s="1279" t="s">
        <v>423</v>
      </c>
      <c r="F115" s="1279"/>
      <c r="G115" s="1279"/>
      <c r="H115" s="1279"/>
      <c r="I115" s="1279"/>
      <c r="J115" s="59"/>
    </row>
    <row r="116" spans="1:10" ht="33" customHeight="1">
      <c r="A116" s="1280" t="s">
        <v>439</v>
      </c>
      <c r="B116" s="1280"/>
      <c r="C116" s="1280"/>
      <c r="D116" s="1280"/>
      <c r="E116" s="1283" t="s">
        <v>425</v>
      </c>
      <c r="F116" s="1283"/>
      <c r="G116" s="1283"/>
      <c r="H116" s="1283"/>
      <c r="I116" s="1283"/>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81" t="s">
        <v>466</v>
      </c>
      <c r="C119" s="1281"/>
      <c r="D119" s="1281"/>
      <c r="E119" s="1281"/>
      <c r="F119" s="1281"/>
      <c r="G119" s="1281"/>
      <c r="H119" s="1281"/>
      <c r="I119" s="1281"/>
    </row>
    <row r="120" spans="1:10" ht="12" customHeight="1">
      <c r="A120" s="188"/>
      <c r="B120" s="123"/>
      <c r="C120" s="123"/>
      <c r="D120" s="123"/>
      <c r="E120" s="123"/>
      <c r="F120" s="123"/>
      <c r="G120" s="123"/>
      <c r="H120" s="123"/>
      <c r="I120" s="123"/>
    </row>
    <row r="121" spans="1:10" ht="16.5">
      <c r="A121" s="1278" t="s">
        <v>467</v>
      </c>
      <c r="B121" s="1278"/>
      <c r="C121" s="1278"/>
      <c r="D121" s="1278"/>
      <c r="E121" s="1278"/>
      <c r="F121" s="1278"/>
      <c r="G121" s="1278"/>
      <c r="H121" s="1278"/>
      <c r="I121" s="1278"/>
    </row>
    <row r="122" spans="1:10" ht="15.95" customHeight="1">
      <c r="A122" s="188"/>
      <c r="B122" s="123"/>
      <c r="C122" s="123"/>
      <c r="D122" s="123"/>
      <c r="E122" s="123"/>
      <c r="F122" s="123"/>
      <c r="G122" s="123"/>
      <c r="H122" s="123"/>
      <c r="I122" s="123"/>
    </row>
    <row r="123" spans="1:10" ht="31.5" customHeight="1">
      <c r="A123" s="190" t="s">
        <v>430</v>
      </c>
      <c r="B123" s="1281" t="s">
        <v>468</v>
      </c>
      <c r="C123" s="1281"/>
      <c r="D123" s="1281"/>
      <c r="E123" s="1281"/>
      <c r="F123" s="1281"/>
      <c r="G123" s="1281"/>
      <c r="H123" s="1281"/>
      <c r="I123" s="1281"/>
    </row>
    <row r="124" spans="1:10" ht="8.1" customHeight="1">
      <c r="A124" s="123"/>
      <c r="B124" s="191"/>
      <c r="C124" s="191"/>
      <c r="D124" s="191"/>
      <c r="E124" s="191"/>
      <c r="F124" s="191"/>
      <c r="G124" s="191"/>
      <c r="H124" s="191"/>
      <c r="I124" s="191"/>
    </row>
    <row r="125" spans="1:10" ht="39" customHeight="1">
      <c r="A125" s="190" t="s">
        <v>435</v>
      </c>
      <c r="B125" s="1281" t="s">
        <v>469</v>
      </c>
      <c r="C125" s="1281"/>
      <c r="D125" s="1281"/>
      <c r="E125" s="1281"/>
      <c r="F125" s="1281"/>
      <c r="G125" s="1281"/>
      <c r="H125" s="1281"/>
      <c r="I125" s="1281"/>
    </row>
    <row r="126" spans="1:10" ht="12" customHeight="1">
      <c r="A126" s="188"/>
      <c r="B126" s="123"/>
      <c r="C126" s="123"/>
      <c r="D126" s="123"/>
      <c r="E126" s="123"/>
      <c r="F126" s="123"/>
      <c r="G126" s="123"/>
      <c r="H126" s="123"/>
      <c r="I126" s="123"/>
    </row>
    <row r="127" spans="1:10" ht="16.5">
      <c r="A127" s="1278" t="s">
        <v>470</v>
      </c>
      <c r="B127" s="1278"/>
      <c r="C127" s="1278"/>
      <c r="D127" s="1278"/>
      <c r="E127" s="1278"/>
      <c r="F127" s="1278"/>
      <c r="G127" s="1278"/>
      <c r="H127" s="1278"/>
      <c r="I127" s="1278"/>
    </row>
    <row r="128" spans="1:10" ht="15.95" customHeight="1">
      <c r="A128" s="188"/>
      <c r="B128" s="123"/>
      <c r="C128" s="123"/>
      <c r="D128" s="123"/>
      <c r="E128" s="123"/>
      <c r="F128" s="123"/>
      <c r="G128" s="123"/>
      <c r="H128" s="123"/>
      <c r="I128" s="123"/>
    </row>
    <row r="129" spans="1:10" ht="75" customHeight="1">
      <c r="A129" s="1281" t="s">
        <v>471</v>
      </c>
      <c r="B129" s="1281"/>
      <c r="C129" s="1281"/>
      <c r="D129" s="1281"/>
      <c r="E129" s="1281"/>
      <c r="F129" s="1281"/>
      <c r="G129" s="1281"/>
      <c r="H129" s="1281"/>
      <c r="I129" s="1281"/>
    </row>
    <row r="130" spans="1:10" ht="12" customHeight="1">
      <c r="A130" s="188"/>
      <c r="B130" s="123"/>
      <c r="C130" s="123"/>
      <c r="D130" s="123"/>
      <c r="E130" s="123"/>
      <c r="F130" s="123"/>
      <c r="G130" s="123"/>
      <c r="H130" s="123"/>
      <c r="I130" s="123"/>
    </row>
    <row r="131" spans="1:10" ht="21.75" customHeight="1">
      <c r="A131" s="1278" t="s">
        <v>472</v>
      </c>
      <c r="B131" s="1278"/>
      <c r="C131" s="1278"/>
      <c r="D131" s="1278"/>
      <c r="E131" s="1278"/>
      <c r="F131" s="1278"/>
      <c r="G131" s="1278"/>
      <c r="H131" s="1278"/>
      <c r="I131" s="1278"/>
    </row>
    <row r="132" spans="1:10" ht="15.95" customHeight="1">
      <c r="A132" s="189"/>
      <c r="B132" s="123"/>
      <c r="C132" s="123"/>
      <c r="D132" s="123"/>
      <c r="E132" s="123"/>
      <c r="F132" s="123"/>
      <c r="G132" s="123"/>
      <c r="H132" s="123"/>
      <c r="I132" s="123"/>
    </row>
    <row r="133" spans="1:10" ht="57.75" customHeight="1">
      <c r="A133" s="190" t="s">
        <v>430</v>
      </c>
      <c r="B133" s="1281" t="s">
        <v>473</v>
      </c>
      <c r="C133" s="1281"/>
      <c r="D133" s="1281"/>
      <c r="E133" s="1281"/>
      <c r="F133" s="1281"/>
      <c r="G133" s="1281"/>
      <c r="H133" s="1281"/>
      <c r="I133" s="1281"/>
    </row>
    <row r="134" spans="1:10" ht="8.1" customHeight="1">
      <c r="A134" s="123"/>
      <c r="B134" s="191"/>
      <c r="C134" s="191"/>
      <c r="D134" s="191"/>
      <c r="E134" s="191"/>
      <c r="F134" s="191"/>
      <c r="G134" s="191"/>
      <c r="H134" s="191"/>
      <c r="I134" s="191"/>
    </row>
    <row r="135" spans="1:10" ht="114" customHeight="1">
      <c r="A135" s="190" t="s">
        <v>435</v>
      </c>
      <c r="B135" s="1281" t="s">
        <v>474</v>
      </c>
      <c r="C135" s="1281"/>
      <c r="D135" s="1281"/>
      <c r="E135" s="1281"/>
      <c r="F135" s="1281"/>
      <c r="G135" s="1281"/>
      <c r="H135" s="1281"/>
      <c r="I135" s="1281"/>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8" t="s">
        <v>423</v>
      </c>
      <c r="B138" s="1178"/>
      <c r="C138" s="1178"/>
      <c r="D138" s="1178"/>
      <c r="E138" s="1279" t="s">
        <v>423</v>
      </c>
      <c r="F138" s="1279"/>
      <c r="G138" s="1279"/>
      <c r="H138" s="1279"/>
      <c r="I138" s="1279"/>
      <c r="J138" s="59"/>
    </row>
    <row r="139" spans="1:10" ht="33" customHeight="1">
      <c r="A139" s="1280" t="s">
        <v>439</v>
      </c>
      <c r="B139" s="1280"/>
      <c r="C139" s="1280"/>
      <c r="D139" s="1280"/>
      <c r="E139" s="1283" t="s">
        <v>425</v>
      </c>
      <c r="F139" s="1283"/>
      <c r="G139" s="1283"/>
      <c r="H139" s="1283"/>
      <c r="I139" s="1283"/>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81" t="s">
        <v>476</v>
      </c>
      <c r="C143" s="1281"/>
      <c r="D143" s="1281"/>
      <c r="E143" s="1281"/>
      <c r="F143" s="1281"/>
      <c r="G143" s="1281"/>
      <c r="H143" s="1281"/>
      <c r="I143" s="1281"/>
    </row>
    <row r="144" spans="1:10" ht="12" customHeight="1">
      <c r="A144" s="190"/>
      <c r="B144" s="1281"/>
      <c r="C144" s="1281"/>
      <c r="D144" s="1281"/>
      <c r="E144" s="1281"/>
      <c r="F144" s="1281"/>
      <c r="G144" s="1281"/>
      <c r="H144" s="1281"/>
      <c r="I144" s="1281"/>
    </row>
    <row r="145" spans="1:10" ht="124.5" customHeight="1">
      <c r="A145" s="190" t="s">
        <v>477</v>
      </c>
      <c r="B145" s="1281" t="s">
        <v>478</v>
      </c>
      <c r="C145" s="1281"/>
      <c r="D145" s="1281"/>
      <c r="E145" s="1281"/>
      <c r="F145" s="1281"/>
      <c r="G145" s="1281"/>
      <c r="H145" s="1281"/>
      <c r="I145" s="1281"/>
    </row>
    <row r="146" spans="1:10" ht="12" customHeight="1">
      <c r="A146" s="190"/>
      <c r="B146" s="1281"/>
      <c r="C146" s="1281"/>
      <c r="D146" s="1281"/>
      <c r="E146" s="1281"/>
      <c r="F146" s="1281"/>
      <c r="G146" s="1281"/>
      <c r="H146" s="1281"/>
      <c r="I146" s="1281"/>
    </row>
    <row r="147" spans="1:10" ht="98.25" customHeight="1">
      <c r="A147" s="190" t="s">
        <v>479</v>
      </c>
      <c r="B147" s="1281" t="s">
        <v>480</v>
      </c>
      <c r="C147" s="1281"/>
      <c r="D147" s="1281"/>
      <c r="E147" s="1281"/>
      <c r="F147" s="1281"/>
      <c r="G147" s="1281"/>
      <c r="H147" s="1281"/>
      <c r="I147" s="1281"/>
    </row>
    <row r="148" spans="1:10" ht="12" customHeight="1">
      <c r="A148" s="190"/>
      <c r="B148" s="1281"/>
      <c r="C148" s="1281"/>
      <c r="D148" s="1281"/>
      <c r="E148" s="1281"/>
      <c r="F148" s="1281"/>
      <c r="G148" s="1281"/>
      <c r="H148" s="1281"/>
      <c r="I148" s="1281"/>
    </row>
    <row r="149" spans="1:10" ht="136.5" customHeight="1">
      <c r="A149" s="190" t="s">
        <v>481</v>
      </c>
      <c r="B149" s="1281" t="s">
        <v>482</v>
      </c>
      <c r="C149" s="1281"/>
      <c r="D149" s="1281"/>
      <c r="E149" s="1281"/>
      <c r="F149" s="1281"/>
      <c r="G149" s="1281"/>
      <c r="H149" s="1281"/>
      <c r="I149" s="1281"/>
    </row>
    <row r="150" spans="1:10" ht="12" customHeight="1">
      <c r="A150" s="190"/>
      <c r="B150" s="1281"/>
      <c r="C150" s="1281"/>
      <c r="D150" s="1281"/>
      <c r="E150" s="1281"/>
      <c r="F150" s="1281"/>
      <c r="G150" s="1281"/>
      <c r="H150" s="1281"/>
      <c r="I150" s="1281"/>
    </row>
    <row r="151" spans="1:10" ht="70.5" customHeight="1">
      <c r="A151" s="190" t="s">
        <v>483</v>
      </c>
      <c r="B151" s="1281" t="s">
        <v>484</v>
      </c>
      <c r="C151" s="1281"/>
      <c r="D151" s="1281"/>
      <c r="E151" s="1281"/>
      <c r="F151" s="1281"/>
      <c r="G151" s="1281"/>
      <c r="H151" s="1281"/>
      <c r="I151" s="1281"/>
    </row>
    <row r="152" spans="1:10" ht="12" customHeight="1">
      <c r="A152" s="190"/>
      <c r="B152" s="1281"/>
      <c r="C152" s="1281"/>
      <c r="D152" s="1281"/>
      <c r="E152" s="1281"/>
      <c r="F152" s="1281"/>
      <c r="G152" s="1281"/>
      <c r="H152" s="1281"/>
      <c r="I152" s="1281"/>
    </row>
    <row r="153" spans="1:10" ht="88.5" customHeight="1">
      <c r="A153" s="190" t="s">
        <v>485</v>
      </c>
      <c r="B153" s="1281" t="s">
        <v>486</v>
      </c>
      <c r="C153" s="1281"/>
      <c r="D153" s="1281"/>
      <c r="E153" s="1281"/>
      <c r="F153" s="1281"/>
      <c r="G153" s="1281"/>
      <c r="H153" s="1281"/>
      <c r="I153" s="1281"/>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8" t="s">
        <v>423</v>
      </c>
      <c r="B156" s="1178"/>
      <c r="C156" s="1178"/>
      <c r="D156" s="1178"/>
      <c r="E156" s="1279" t="s">
        <v>423</v>
      </c>
      <c r="F156" s="1279"/>
      <c r="G156" s="1279"/>
      <c r="H156" s="1279"/>
      <c r="I156" s="1279"/>
      <c r="J156" s="59"/>
    </row>
    <row r="157" spans="1:10" ht="33" customHeight="1">
      <c r="A157" s="1280" t="s">
        <v>439</v>
      </c>
      <c r="B157" s="1280"/>
      <c r="C157" s="1280"/>
      <c r="D157" s="1280"/>
      <c r="E157" s="1283" t="s">
        <v>425</v>
      </c>
      <c r="F157" s="1283"/>
      <c r="G157" s="1283"/>
      <c r="H157" s="1283"/>
      <c r="I157" s="1283"/>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81" t="s">
        <v>489</v>
      </c>
      <c r="C160" s="1281"/>
      <c r="D160" s="1281"/>
      <c r="E160" s="1281"/>
      <c r="F160" s="1281"/>
      <c r="G160" s="1281"/>
      <c r="H160" s="1281"/>
      <c r="I160" s="1281"/>
    </row>
    <row r="161" spans="1:9" ht="8.1" customHeight="1">
      <c r="A161" s="190"/>
      <c r="B161" s="123"/>
      <c r="C161" s="123"/>
      <c r="D161" s="123"/>
      <c r="E161" s="123"/>
      <c r="F161" s="123"/>
      <c r="G161" s="123"/>
      <c r="H161" s="123"/>
      <c r="I161" s="123"/>
    </row>
    <row r="162" spans="1:9" ht="16.5" customHeight="1">
      <c r="A162" s="190" t="s">
        <v>490</v>
      </c>
      <c r="B162" s="1281" t="s">
        <v>491</v>
      </c>
      <c r="C162" s="1281"/>
      <c r="D162" s="1281"/>
      <c r="E162" s="1281"/>
      <c r="F162" s="1281"/>
      <c r="G162" s="1281"/>
      <c r="H162" s="1281"/>
      <c r="I162" s="1281"/>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97" t="s">
        <v>493</v>
      </c>
      <c r="C165" s="1297"/>
      <c r="D165" s="1297"/>
      <c r="E165" s="1297"/>
      <c r="F165" s="1297"/>
      <c r="G165" s="1297"/>
      <c r="H165" s="1297"/>
      <c r="I165" s="1297"/>
    </row>
    <row r="166" spans="1:9" ht="8.1" customHeight="1">
      <c r="A166" s="188"/>
      <c r="B166" s="123"/>
      <c r="C166" s="123"/>
      <c r="D166" s="123"/>
      <c r="E166" s="123"/>
      <c r="F166" s="123"/>
      <c r="G166" s="123"/>
      <c r="H166" s="123"/>
      <c r="I166" s="123"/>
    </row>
    <row r="167" spans="1:9" ht="16.5">
      <c r="A167" s="1278" t="s">
        <v>494</v>
      </c>
      <c r="B167" s="1278"/>
      <c r="C167" s="1278"/>
      <c r="D167" s="1278"/>
      <c r="E167" s="1278"/>
      <c r="F167" s="1278"/>
      <c r="G167" s="1278"/>
      <c r="H167" s="1278"/>
      <c r="I167" s="1278"/>
    </row>
    <row r="168" spans="1:9" ht="8.1" customHeight="1">
      <c r="A168" s="188"/>
      <c r="B168" s="123"/>
      <c r="C168" s="123"/>
      <c r="D168" s="123"/>
      <c r="E168" s="123"/>
      <c r="F168" s="123"/>
      <c r="G168" s="123"/>
      <c r="H168" s="123"/>
      <c r="I168" s="123"/>
    </row>
    <row r="169" spans="1:9" ht="54.75" customHeight="1">
      <c r="A169" s="1281" t="s">
        <v>495</v>
      </c>
      <c r="B169" s="1281"/>
      <c r="C169" s="1281"/>
      <c r="D169" s="1281"/>
      <c r="E169" s="1281"/>
      <c r="F169" s="1281"/>
      <c r="G169" s="1281"/>
      <c r="H169" s="1281"/>
      <c r="I169" s="1281"/>
    </row>
    <row r="170" spans="1:9" ht="8.1" customHeight="1">
      <c r="A170" s="189"/>
      <c r="B170" s="123"/>
      <c r="C170" s="123"/>
      <c r="D170" s="123"/>
      <c r="E170" s="123"/>
      <c r="F170" s="123"/>
      <c r="G170" s="123"/>
      <c r="H170" s="123"/>
      <c r="I170" s="123"/>
    </row>
    <row r="171" spans="1:9" ht="16.5">
      <c r="A171" s="1278" t="s">
        <v>496</v>
      </c>
      <c r="B171" s="1278"/>
      <c r="C171" s="1278"/>
      <c r="D171" s="1278"/>
      <c r="E171" s="1278"/>
      <c r="F171" s="1278"/>
      <c r="G171" s="1278"/>
      <c r="H171" s="1278"/>
      <c r="I171" s="1278"/>
    </row>
    <row r="172" spans="1:9" ht="8.1" customHeight="1">
      <c r="A172" s="188"/>
      <c r="B172" s="123"/>
      <c r="C172" s="123"/>
      <c r="D172" s="123"/>
      <c r="E172" s="123"/>
      <c r="F172" s="123"/>
      <c r="G172" s="123"/>
      <c r="H172" s="123"/>
      <c r="I172" s="123"/>
    </row>
    <row r="173" spans="1:9" ht="63.75" customHeight="1">
      <c r="A173" s="190" t="s">
        <v>430</v>
      </c>
      <c r="B173" s="1281" t="s">
        <v>497</v>
      </c>
      <c r="C173" s="1281"/>
      <c r="D173" s="1281"/>
      <c r="E173" s="1281"/>
      <c r="F173" s="1281"/>
      <c r="G173" s="1281"/>
      <c r="H173" s="1281"/>
      <c r="I173" s="1281"/>
    </row>
    <row r="174" spans="1:9" ht="8.1" customHeight="1">
      <c r="A174" s="101"/>
      <c r="B174" s="123"/>
      <c r="C174" s="123"/>
      <c r="D174" s="123"/>
      <c r="E174" s="123"/>
      <c r="F174" s="123"/>
      <c r="G174" s="123"/>
      <c r="H174" s="123"/>
      <c r="I174" s="123"/>
    </row>
    <row r="175" spans="1:9" ht="36" customHeight="1">
      <c r="A175" s="190" t="s">
        <v>435</v>
      </c>
      <c r="B175" s="1281" t="s">
        <v>498</v>
      </c>
      <c r="C175" s="1281"/>
      <c r="D175" s="1281"/>
      <c r="E175" s="1281"/>
      <c r="F175" s="1281"/>
      <c r="G175" s="1281"/>
      <c r="H175" s="1281"/>
      <c r="I175" s="1281"/>
    </row>
    <row r="176" spans="1:9" ht="8.1" customHeight="1">
      <c r="A176" s="101"/>
      <c r="B176" s="123"/>
      <c r="C176" s="123"/>
      <c r="D176" s="123"/>
      <c r="E176" s="123"/>
      <c r="F176" s="123"/>
      <c r="G176" s="123"/>
      <c r="H176" s="123"/>
      <c r="I176" s="123"/>
    </row>
    <row r="177" spans="1:10" ht="52.5" customHeight="1">
      <c r="A177" s="190" t="s">
        <v>458</v>
      </c>
      <c r="B177" s="1281" t="s">
        <v>499</v>
      </c>
      <c r="C177" s="1281"/>
      <c r="D177" s="1281"/>
      <c r="E177" s="1281"/>
      <c r="F177" s="1281"/>
      <c r="G177" s="1281"/>
      <c r="H177" s="1281"/>
      <c r="I177" s="1281"/>
    </row>
    <row r="178" spans="1:10" ht="8.1" customHeight="1">
      <c r="A178" s="190"/>
      <c r="B178" s="123"/>
      <c r="C178" s="123"/>
      <c r="D178" s="123"/>
      <c r="E178" s="123"/>
      <c r="F178" s="123"/>
      <c r="G178" s="123"/>
      <c r="H178" s="123"/>
      <c r="I178" s="123"/>
    </row>
    <row r="179" spans="1:10" ht="49.5" customHeight="1">
      <c r="A179" s="190" t="s">
        <v>477</v>
      </c>
      <c r="B179" s="1281" t="s">
        <v>500</v>
      </c>
      <c r="C179" s="1281"/>
      <c r="D179" s="1281"/>
      <c r="E179" s="1281"/>
      <c r="F179" s="1281"/>
      <c r="G179" s="1281"/>
      <c r="H179" s="1281"/>
      <c r="I179" s="1281"/>
    </row>
    <row r="180" spans="1:10" ht="8.1" customHeight="1">
      <c r="A180" s="190"/>
      <c r="B180" s="123"/>
      <c r="C180" s="123"/>
      <c r="D180" s="123"/>
      <c r="E180" s="123"/>
      <c r="F180" s="123"/>
      <c r="G180" s="123"/>
      <c r="H180" s="123"/>
      <c r="I180" s="123"/>
    </row>
    <row r="181" spans="1:10" ht="24.75" customHeight="1">
      <c r="A181" s="190" t="s">
        <v>479</v>
      </c>
      <c r="B181" s="1298" t="s">
        <v>501</v>
      </c>
      <c r="C181" s="1298"/>
      <c r="D181" s="1298"/>
      <c r="E181" s="1298"/>
      <c r="F181" s="1298"/>
      <c r="G181" s="1298"/>
      <c r="H181" s="1298"/>
      <c r="I181" s="1298"/>
    </row>
    <row r="182" spans="1:10" ht="8.1" customHeight="1">
      <c r="A182" s="190"/>
      <c r="B182" s="123"/>
      <c r="C182" s="123"/>
      <c r="D182" s="123"/>
      <c r="E182" s="123"/>
      <c r="F182" s="123"/>
      <c r="G182" s="123"/>
      <c r="H182" s="123"/>
      <c r="I182" s="123"/>
    </row>
    <row r="183" spans="1:10" ht="88.5" customHeight="1">
      <c r="A183" s="190" t="s">
        <v>481</v>
      </c>
      <c r="B183" s="1281" t="s">
        <v>502</v>
      </c>
      <c r="C183" s="1281"/>
      <c r="D183" s="1281"/>
      <c r="E183" s="1281"/>
      <c r="F183" s="1281"/>
      <c r="G183" s="1281"/>
      <c r="H183" s="1281"/>
      <c r="I183" s="1281"/>
    </row>
    <row r="184" spans="1:10" ht="8.1" customHeight="1">
      <c r="A184" s="190"/>
      <c r="B184" s="123"/>
      <c r="C184" s="123"/>
      <c r="D184" s="123"/>
      <c r="E184" s="123"/>
      <c r="F184" s="123"/>
      <c r="G184" s="123"/>
      <c r="H184" s="123"/>
      <c r="I184" s="123"/>
    </row>
    <row r="185" spans="1:10" ht="72" customHeight="1">
      <c r="A185" s="190" t="s">
        <v>503</v>
      </c>
      <c r="B185" s="1281" t="s">
        <v>504</v>
      </c>
      <c r="C185" s="1281"/>
      <c r="D185" s="1281"/>
      <c r="E185" s="1281"/>
      <c r="F185" s="1281"/>
      <c r="G185" s="1281"/>
      <c r="H185" s="1281"/>
      <c r="I185" s="1281"/>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8" t="s">
        <v>423</v>
      </c>
      <c r="B188" s="1178"/>
      <c r="C188" s="1178"/>
      <c r="D188" s="1178"/>
      <c r="E188" s="1279" t="s">
        <v>423</v>
      </c>
      <c r="F188" s="1279"/>
      <c r="G188" s="1279"/>
      <c r="H188" s="1279"/>
      <c r="I188" s="1279"/>
      <c r="J188" s="59"/>
    </row>
    <row r="189" spans="1:10" ht="33" customHeight="1">
      <c r="A189" s="1280" t="s">
        <v>439</v>
      </c>
      <c r="B189" s="1280"/>
      <c r="C189" s="1280"/>
      <c r="D189" s="1280"/>
      <c r="E189" s="1283" t="s">
        <v>425</v>
      </c>
      <c r="F189" s="1283"/>
      <c r="G189" s="1283"/>
      <c r="H189" s="1283"/>
      <c r="I189" s="1283"/>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81" t="s">
        <v>506</v>
      </c>
      <c r="C192" s="1281"/>
      <c r="D192" s="1281"/>
      <c r="E192" s="1281"/>
      <c r="F192" s="1281"/>
      <c r="G192" s="1281"/>
      <c r="H192" s="1281"/>
      <c r="I192" s="1281"/>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99" t="s">
        <v>439</v>
      </c>
      <c r="C196" s="1299"/>
      <c r="D196" s="1299"/>
      <c r="E196" s="1299"/>
      <c r="F196" s="1299" t="s">
        <v>425</v>
      </c>
      <c r="G196" s="1299"/>
      <c r="H196" s="1299"/>
      <c r="I196" s="1299"/>
    </row>
    <row r="197" spans="1:9" ht="21.95" customHeight="1">
      <c r="A197" s="123"/>
      <c r="B197" s="193"/>
      <c r="C197" s="188"/>
      <c r="D197" s="188"/>
      <c r="E197" s="188"/>
      <c r="F197" s="194"/>
      <c r="G197" s="194"/>
      <c r="H197" s="194"/>
      <c r="I197" s="194"/>
    </row>
    <row r="198" spans="1:9" ht="21.95" customHeight="1">
      <c r="A198" s="123"/>
      <c r="B198" s="1178" t="s">
        <v>508</v>
      </c>
      <c r="C198" s="1178"/>
      <c r="D198" s="1178"/>
      <c r="E198" s="1178"/>
      <c r="F198" s="1178" t="s">
        <v>508</v>
      </c>
      <c r="G198" s="1178"/>
      <c r="H198" s="1178"/>
      <c r="I198" s="1178"/>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300" t="s">
        <v>509</v>
      </c>
      <c r="G201" s="1301"/>
      <c r="H201" s="1301"/>
      <c r="I201" s="1301"/>
    </row>
    <row r="202" spans="1:9" ht="21.95" customHeight="1">
      <c r="A202" s="123"/>
      <c r="B202" s="185" t="s">
        <v>52</v>
      </c>
      <c r="C202" s="195"/>
      <c r="D202" s="185"/>
      <c r="E202" s="185"/>
      <c r="F202" s="1300" t="s">
        <v>52</v>
      </c>
      <c r="G202" s="1301"/>
      <c r="H202" s="1301"/>
      <c r="I202" s="1301"/>
    </row>
    <row r="203" spans="1:9" ht="21.95" customHeight="1">
      <c r="A203" s="123"/>
      <c r="B203" s="192"/>
      <c r="C203" s="188"/>
      <c r="D203" s="188"/>
      <c r="E203" s="188"/>
      <c r="F203" s="192"/>
      <c r="G203" s="188"/>
      <c r="H203" s="188"/>
      <c r="I203" s="188"/>
    </row>
    <row r="204" spans="1:9" ht="21.95" customHeight="1">
      <c r="A204" s="123"/>
      <c r="B204" s="1178" t="s">
        <v>510</v>
      </c>
      <c r="C204" s="1178"/>
      <c r="D204" s="1178"/>
      <c r="E204" s="1178"/>
      <c r="F204" s="1178" t="s">
        <v>510</v>
      </c>
      <c r="G204" s="1178"/>
      <c r="H204" s="1178"/>
      <c r="I204" s="1178"/>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8" t="s">
        <v>511</v>
      </c>
      <c r="C208" s="1178"/>
      <c r="D208" s="1178"/>
      <c r="E208" s="1178"/>
      <c r="F208" s="1178" t="s">
        <v>511</v>
      </c>
      <c r="G208" s="1178"/>
      <c r="H208" s="1178"/>
      <c r="I208" s="1178"/>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823Nh71L+Iim21oLr/D5Ldn3kolMOUG9IZ7coJf+0/JS738KYKYgniTQ/ogSjh6BMA80Uepd/6caI++f8gPSlg==" saltValue="OsM1BHYgZW2hbLUwx+d0Vg==" spinCount="100000" sheet="1" objects="1" scenarios="1"/>
  <customSheetViews>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P15" sqref="P1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29" t="str">
        <f>'Attach 3(JV)'!A1</f>
        <v>Specification No. :NR3/NT/W-CIVIL/DOM/K00/26/03696 (Rfx No. 5002005181)</v>
      </c>
      <c r="B1" s="929"/>
      <c r="C1" s="929"/>
      <c r="D1" s="929"/>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0" t="str">
        <f>Basic!B1</f>
        <v>Execution of Balance works of “Site Package A2 (Civil Works) for Extension of 765 kV Orai substation (Shifting &amp; Conversion of 765 kV Fixed Line Reactor) under Western Region Expansion Scheme-XXXIII (WRES-XXXIII): Part-C1”</v>
      </c>
      <c r="B3" s="1241"/>
      <c r="C3" s="1241"/>
      <c r="D3" s="1241"/>
      <c r="E3" s="1241"/>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24" t="s">
        <v>950</v>
      </c>
      <c r="B5" s="1324"/>
      <c r="C5" s="1324"/>
      <c r="D5" s="1324"/>
      <c r="E5" s="1324"/>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79" t="str">
        <f>'Attach 3(JV)'!A8</f>
        <v/>
      </c>
      <c r="B9" s="1179"/>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25">
        <f>'Attach 3(JV)'!B9:D9</f>
        <v>0</v>
      </c>
      <c r="C10" s="1325"/>
      <c r="D10" s="1325"/>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952" t="s">
        <v>514</v>
      </c>
      <c r="C16" s="952"/>
      <c r="D16" s="952"/>
      <c r="E16" s="952"/>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26" t="s">
        <v>515</v>
      </c>
      <c r="C17" s="1326"/>
      <c r="D17" s="1326"/>
      <c r="E17" s="132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30"/>
      <c r="B20" s="1331"/>
      <c r="C20" s="1331"/>
      <c r="D20" s="1331"/>
      <c r="E20" s="1331"/>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32"/>
      <c r="C21" s="1332"/>
      <c r="D21" s="1332"/>
      <c r="E21" s="1332"/>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952" t="s">
        <v>518</v>
      </c>
      <c r="C22" s="952"/>
      <c r="D22" s="952"/>
      <c r="E22" s="952"/>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27" t="s">
        <v>520</v>
      </c>
      <c r="C23" s="927"/>
      <c r="D23" s="92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05" t="s">
        <v>522</v>
      </c>
      <c r="C24" s="1305"/>
      <c r="D24" s="1305"/>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5" t="s">
        <v>523</v>
      </c>
      <c r="C25" s="1305"/>
      <c r="D25" s="1305"/>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5"/>
      <c r="C26" s="1305"/>
      <c r="D26" s="1305"/>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5"/>
      <c r="C27" s="1305"/>
      <c r="D27" s="1305"/>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5" t="s">
        <v>524</v>
      </c>
      <c r="C28" s="1305"/>
      <c r="D28" s="1305"/>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5"/>
      <c r="C29" s="1305"/>
      <c r="D29" s="1305"/>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5"/>
      <c r="C30" s="1305"/>
      <c r="D30" s="1305"/>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5" t="s">
        <v>525</v>
      </c>
      <c r="C31" s="1305"/>
      <c r="D31" s="1305"/>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5"/>
      <c r="C32" s="1305"/>
      <c r="D32" s="1305"/>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10"/>
      <c r="C33" s="1310"/>
      <c r="D33" s="1310"/>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09" t="s">
        <v>527</v>
      </c>
      <c r="C34" s="1309"/>
      <c r="D34" s="1309"/>
      <c r="E34" s="1322"/>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27" t="s">
        <v>528</v>
      </c>
      <c r="C35" s="1328"/>
      <c r="D35" s="1329"/>
      <c r="E35" s="1323"/>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1" t="s">
        <v>529</v>
      </c>
      <c r="B36" s="1306" t="s">
        <v>530</v>
      </c>
      <c r="C36" s="1307"/>
      <c r="D36" s="1308"/>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2"/>
      <c r="B37" s="928"/>
      <c r="C37" s="929"/>
      <c r="D37" s="1334"/>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941" t="s">
        <v>532</v>
      </c>
      <c r="C38" s="942"/>
      <c r="D38" s="963"/>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6" t="s">
        <v>534</v>
      </c>
      <c r="C39" s="1307"/>
      <c r="D39" s="1308"/>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19" t="s">
        <v>536</v>
      </c>
      <c r="C40" s="1320"/>
      <c r="D40" s="1321"/>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03" t="s">
        <v>538</v>
      </c>
      <c r="C41" s="1303"/>
      <c r="D41" s="130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03" t="s">
        <v>540</v>
      </c>
      <c r="C42" s="1303"/>
      <c r="D42" s="130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03" t="s">
        <v>541</v>
      </c>
      <c r="C43" s="1303"/>
      <c r="D43" s="1303"/>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6"/>
      <c r="C44" s="1304"/>
      <c r="D44" s="1217"/>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6"/>
      <c r="C45" s="1304"/>
      <c r="D45" s="1217"/>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6"/>
      <c r="C46" s="1304"/>
      <c r="D46" s="1217"/>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03" t="s">
        <v>544</v>
      </c>
      <c r="C47" s="1303"/>
      <c r="D47" s="1303"/>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03" t="s">
        <v>541</v>
      </c>
      <c r="C48" s="1303"/>
      <c r="D48" s="1303"/>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6"/>
      <c r="C49" s="1304"/>
      <c r="D49" s="1217"/>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6"/>
      <c r="C50" s="1304"/>
      <c r="D50" s="1217"/>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6"/>
      <c r="C51" s="1304"/>
      <c r="D51" s="1217"/>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6"/>
      <c r="C52" s="1304"/>
      <c r="D52" s="1217"/>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6"/>
      <c r="C53" s="1304"/>
      <c r="D53" s="1217"/>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6"/>
      <c r="C54" s="1304"/>
      <c r="D54" s="1217"/>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15" t="s">
        <v>545</v>
      </c>
      <c r="C55" s="1315"/>
      <c r="D55" s="1315"/>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5" t="s">
        <v>546</v>
      </c>
      <c r="C56" s="1305"/>
      <c r="D56" s="1305"/>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5"/>
      <c r="C57" s="1305"/>
      <c r="D57" s="1305"/>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10"/>
      <c r="C58" s="1310"/>
      <c r="D58" s="1310"/>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02" t="s">
        <v>547</v>
      </c>
      <c r="C59" s="1302"/>
      <c r="D59" s="1302"/>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5" t="s">
        <v>35</v>
      </c>
      <c r="C60" s="1305"/>
      <c r="D60" s="1305"/>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16" t="s">
        <v>548</v>
      </c>
      <c r="C61" s="1317"/>
      <c r="D61" s="1318"/>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5" t="s">
        <v>549</v>
      </c>
      <c r="C62" s="1305"/>
      <c r="D62" s="1305"/>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5" t="s">
        <v>550</v>
      </c>
      <c r="C63" s="1305"/>
      <c r="D63" s="1305"/>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10" t="s">
        <v>551</v>
      </c>
      <c r="C64" s="1310"/>
      <c r="D64" s="1310"/>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11" t="s">
        <v>552</v>
      </c>
      <c r="C65" s="1311"/>
      <c r="D65" s="1311"/>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5" t="s">
        <v>553</v>
      </c>
      <c r="C66" s="1305"/>
      <c r="D66" s="1305"/>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5" t="s">
        <v>554</v>
      </c>
      <c r="C67" s="1305"/>
      <c r="D67" s="1305"/>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5"/>
      <c r="C68" s="1305"/>
      <c r="D68" s="1305"/>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5"/>
      <c r="C69" s="1305"/>
      <c r="D69" s="1305"/>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5" t="s">
        <v>555</v>
      </c>
      <c r="C70" s="1305"/>
      <c r="D70" s="1305"/>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5" t="s">
        <v>556</v>
      </c>
      <c r="C71" s="1305"/>
      <c r="D71" s="1305"/>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12" t="s">
        <v>556</v>
      </c>
      <c r="C72" s="1313"/>
      <c r="D72" s="1314"/>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27" t="s">
        <v>557</v>
      </c>
      <c r="C73" s="927"/>
      <c r="D73" s="92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27" t="s">
        <v>558</v>
      </c>
      <c r="C74" s="927"/>
      <c r="D74" s="92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5" t="s">
        <v>559</v>
      </c>
      <c r="B75" s="1255"/>
      <c r="C75" s="1255"/>
      <c r="D75" s="1255"/>
      <c r="E75" s="125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923"/>
      <c r="B76" s="923"/>
      <c r="C76" s="923"/>
      <c r="D76" s="923"/>
      <c r="E76" s="923"/>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955" t="s">
        <v>560</v>
      </c>
      <c r="B77" s="955"/>
      <c r="C77" s="955"/>
      <c r="D77" s="955"/>
      <c r="E77" s="95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33"/>
      <c r="B78" s="1333"/>
      <c r="C78" s="1333"/>
      <c r="D78" s="1333"/>
      <c r="E78" s="1333"/>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955" t="s">
        <v>561</v>
      </c>
      <c r="B79" s="955"/>
      <c r="C79" s="955"/>
      <c r="D79" s="955"/>
      <c r="E79" s="95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33"/>
      <c r="B80" s="1333"/>
      <c r="C80" s="1333"/>
      <c r="D80" s="1333"/>
      <c r="E80" s="1333"/>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907" t="s">
        <v>562</v>
      </c>
      <c r="B81" s="907"/>
      <c r="C81" s="907"/>
      <c r="D81" s="907"/>
      <c r="E81" s="907"/>
    </row>
    <row r="82" spans="1:5" ht="15">
      <c r="A82" s="907" t="s">
        <v>563</v>
      </c>
      <c r="B82" s="907"/>
      <c r="C82" s="907"/>
      <c r="D82" s="907"/>
      <c r="E82" s="907"/>
    </row>
    <row r="83" spans="1:5" ht="15">
      <c r="A83" s="907" t="s">
        <v>564</v>
      </c>
      <c r="B83" s="907"/>
      <c r="C83" s="907"/>
      <c r="D83" s="907"/>
      <c r="E83" s="907"/>
    </row>
    <row r="84" spans="1:5" ht="15">
      <c r="A84" s="1333"/>
      <c r="B84" s="1333"/>
      <c r="C84" s="1333"/>
      <c r="D84" s="1333"/>
      <c r="E84" s="1333"/>
    </row>
    <row r="85" spans="1:5" ht="32.25" customHeight="1">
      <c r="A85" s="955" t="s">
        <v>565</v>
      </c>
      <c r="B85" s="955"/>
      <c r="C85" s="955"/>
      <c r="D85" s="955"/>
      <c r="E85" s="95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I6Iy+gGypZADpe2d1Iqps9+qUqmRxg0xs3miUcdcEwJe7JN/vV5C3atkIVE+aH4UbpkwuOSLWpy2L9SRVkNlzQ==" saltValue="vD4FgUYY013j6w+U8SyZwA==" spinCount="100000" sheet="1" objects="1" scenarios="1"/>
  <customSheetViews>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zoomScale="110" zoomScaleSheetLayoutView="110" workbookViewId="0">
      <selection activeCell="Q11" sqref="Q11"/>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53" t="str">
        <f>'Attacht 8'!A1:D1</f>
        <v>Specification No. :NR3/NT/W-CIVIL/DOM/K00/26/03696 (Rfx No. 5002005181)</v>
      </c>
      <c r="B1" s="1353"/>
      <c r="C1" s="1353"/>
      <c r="D1" s="1353"/>
      <c r="E1" s="1353"/>
      <c r="F1" s="1353"/>
      <c r="G1" s="1353"/>
      <c r="H1" s="1354" t="s">
        <v>982</v>
      </c>
      <c r="I1" s="1354"/>
      <c r="J1" s="1354"/>
      <c r="K1" s="1354"/>
      <c r="L1" s="1354"/>
    </row>
    <row r="2" spans="1:26" ht="11.25" customHeight="1">
      <c r="Z2" s="599">
        <f>'[18]Attach 3(JV)'!Z2</f>
        <v>0</v>
      </c>
    </row>
    <row r="3" spans="1:26" ht="50.25" customHeight="1">
      <c r="A3" s="1240" t="str">
        <f>'Attacht 8'!A3:E3</f>
        <v>Execution of Balance works of “Site Package A2 (Civil Works) for Extension of 765 kV Orai substation (Shifting &amp; Conversion of 765 kV Fixed Line Reactor) under Western Region Expansion Scheme-XXXIII (WRES-XXXIII): Part-C1”</v>
      </c>
      <c r="B3" s="1241"/>
      <c r="C3" s="1241"/>
      <c r="D3" s="1241"/>
      <c r="E3" s="1241"/>
      <c r="F3" s="1241"/>
      <c r="G3" s="1241"/>
      <c r="H3" s="1241"/>
      <c r="I3" s="1241"/>
      <c r="J3" s="1241"/>
      <c r="K3" s="1241"/>
      <c r="L3" s="1241"/>
    </row>
    <row r="4" spans="1:26" ht="15.95" customHeight="1">
      <c r="A4" s="600"/>
      <c r="H4" s="30"/>
      <c r="I4" s="11"/>
    </row>
    <row r="5" spans="1:26" ht="20.100000000000001" customHeight="1">
      <c r="A5" s="1355" t="s">
        <v>566</v>
      </c>
      <c r="B5" s="1355"/>
      <c r="C5" s="1355"/>
      <c r="D5" s="1355"/>
      <c r="E5" s="1355"/>
      <c r="F5" s="1355"/>
      <c r="G5" s="1355"/>
      <c r="H5" s="1355"/>
      <c r="I5" s="1355"/>
      <c r="J5" s="1355"/>
      <c r="K5" s="1355"/>
      <c r="L5" s="1355"/>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56" t="str">
        <f>'[18]Attach 3(JV)'!A8</f>
        <v/>
      </c>
      <c r="B8" s="1356"/>
      <c r="C8" s="1356"/>
      <c r="D8" s="1356"/>
      <c r="E8" s="1356"/>
      <c r="F8" s="1356"/>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51" t="s">
        <v>983</v>
      </c>
      <c r="B16" s="1351"/>
      <c r="C16" s="1351"/>
      <c r="D16" s="1351"/>
      <c r="E16" s="1351"/>
      <c r="F16" s="1351"/>
      <c r="G16" s="1351"/>
      <c r="H16" s="1351"/>
      <c r="I16" s="1351"/>
      <c r="J16" s="1351"/>
      <c r="K16" s="1351"/>
      <c r="L16" s="1351"/>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169" t="s">
        <v>262</v>
      </c>
      <c r="C19" s="1169"/>
      <c r="D19" s="1169"/>
      <c r="E19" s="1169"/>
      <c r="F19" s="1169"/>
      <c r="G19" s="1169"/>
      <c r="H19" s="1169"/>
      <c r="I19" s="1169"/>
      <c r="J19" s="1169"/>
      <c r="K19" s="1169"/>
      <c r="L19" s="1169"/>
    </row>
    <row r="20" spans="1:12" ht="18.95" hidden="1" customHeight="1">
      <c r="A20" s="607" t="s">
        <v>61</v>
      </c>
      <c r="B20" s="590" t="s">
        <v>568</v>
      </c>
      <c r="D20" s="608"/>
      <c r="E20" s="608"/>
    </row>
    <row r="21" spans="1:12" ht="18.95" hidden="1" customHeight="1">
      <c r="A21" s="606"/>
      <c r="B21" s="1108" t="s">
        <v>569</v>
      </c>
      <c r="C21" s="1108"/>
      <c r="D21" s="1338"/>
      <c r="E21" s="1338"/>
      <c r="F21" s="1338"/>
      <c r="G21" s="1338"/>
      <c r="H21" s="1338"/>
      <c r="I21" s="1338"/>
      <c r="J21" s="1338"/>
      <c r="K21" s="1338"/>
      <c r="L21" s="1338"/>
    </row>
    <row r="22" spans="1:12" ht="18.95" hidden="1" customHeight="1">
      <c r="A22" s="606"/>
      <c r="B22" s="1086" t="s">
        <v>570</v>
      </c>
      <c r="C22" s="1087"/>
      <c r="D22" s="1352"/>
      <c r="E22" s="1352"/>
      <c r="F22" s="1352"/>
      <c r="G22" s="1352"/>
      <c r="H22" s="1352"/>
      <c r="I22" s="1352"/>
      <c r="J22" s="1352"/>
      <c r="K22" s="1352"/>
      <c r="L22" s="1352"/>
    </row>
    <row r="23" spans="1:12" ht="18.95" hidden="1" customHeight="1">
      <c r="A23" s="606"/>
      <c r="B23" s="609"/>
      <c r="C23" s="610"/>
      <c r="D23" s="1357"/>
      <c r="E23" s="1357"/>
      <c r="F23" s="1357"/>
      <c r="G23" s="1357"/>
      <c r="H23" s="1357"/>
      <c r="I23" s="1357"/>
      <c r="J23" s="1357"/>
      <c r="K23" s="1357"/>
      <c r="L23" s="1357"/>
    </row>
    <row r="24" spans="1:12" ht="18.95" hidden="1" customHeight="1">
      <c r="A24" s="606"/>
      <c r="B24" s="609"/>
      <c r="C24" s="610"/>
      <c r="D24" s="1357"/>
      <c r="E24" s="1357"/>
      <c r="F24" s="1357"/>
      <c r="G24" s="1357"/>
      <c r="H24" s="1357"/>
      <c r="I24" s="1357"/>
      <c r="J24" s="1357"/>
      <c r="K24" s="1357"/>
      <c r="L24" s="1357"/>
    </row>
    <row r="25" spans="1:12" ht="18.95" hidden="1" customHeight="1">
      <c r="A25" s="606"/>
      <c r="B25" s="611"/>
      <c r="C25" s="612"/>
      <c r="D25" s="1358"/>
      <c r="E25" s="1358"/>
      <c r="F25" s="1358"/>
      <c r="G25" s="1358"/>
      <c r="H25" s="1358"/>
      <c r="I25" s="1358"/>
      <c r="J25" s="1358"/>
      <c r="K25" s="1358"/>
      <c r="L25" s="1358"/>
    </row>
    <row r="26" spans="1:12" ht="18.95" hidden="1" customHeight="1">
      <c r="A26" s="606"/>
      <c r="B26" s="1108" t="s">
        <v>124</v>
      </c>
      <c r="C26" s="1108"/>
      <c r="D26" s="1338"/>
      <c r="E26" s="1338"/>
      <c r="F26" s="1338"/>
      <c r="G26" s="1338"/>
      <c r="H26" s="1338"/>
      <c r="I26" s="1338"/>
      <c r="J26" s="1338"/>
      <c r="K26" s="1338"/>
      <c r="L26" s="1338"/>
    </row>
    <row r="27" spans="1:12" ht="18.95" hidden="1" customHeight="1">
      <c r="A27" s="606"/>
      <c r="B27" s="1108" t="s">
        <v>571</v>
      </c>
      <c r="C27" s="1108"/>
      <c r="D27" s="1338"/>
      <c r="E27" s="1338"/>
      <c r="F27" s="1338"/>
      <c r="G27" s="1338"/>
      <c r="H27" s="1338"/>
      <c r="I27" s="1338"/>
      <c r="J27" s="1338"/>
      <c r="K27" s="1338"/>
      <c r="L27" s="1338"/>
    </row>
    <row r="28" spans="1:12" ht="18.95" hidden="1" customHeight="1">
      <c r="A28" s="606"/>
      <c r="B28" s="1108" t="s">
        <v>572</v>
      </c>
      <c r="C28" s="1108"/>
      <c r="D28" s="1338"/>
      <c r="E28" s="1338"/>
      <c r="F28" s="1338"/>
      <c r="G28" s="1338"/>
      <c r="H28" s="1338"/>
      <c r="I28" s="1338"/>
      <c r="J28" s="1338"/>
      <c r="K28" s="1338"/>
      <c r="L28" s="1338"/>
    </row>
    <row r="29" spans="1:12" ht="18.95" hidden="1" customHeight="1">
      <c r="A29" s="606"/>
      <c r="B29" s="1108" t="s">
        <v>573</v>
      </c>
      <c r="C29" s="1108"/>
      <c r="D29" s="1338"/>
      <c r="E29" s="1338"/>
      <c r="F29" s="1338"/>
      <c r="G29" s="1338"/>
      <c r="H29" s="1338"/>
      <c r="I29" s="1338"/>
      <c r="J29" s="1338"/>
      <c r="K29" s="1338"/>
      <c r="L29" s="1338"/>
    </row>
    <row r="30" spans="1:12" ht="8.1" hidden="1" customHeight="1">
      <c r="A30" s="606"/>
      <c r="B30" s="613"/>
      <c r="C30" s="613"/>
      <c r="D30" s="614"/>
      <c r="E30" s="614"/>
      <c r="F30" s="614"/>
      <c r="G30" s="614"/>
      <c r="H30" s="614"/>
      <c r="I30" s="614"/>
      <c r="J30" s="614"/>
      <c r="K30" s="614"/>
      <c r="L30" s="614"/>
    </row>
    <row r="31" spans="1:12" ht="61.5" hidden="1" customHeight="1">
      <c r="A31" s="615" t="s">
        <v>62</v>
      </c>
      <c r="B31" s="1341" t="s">
        <v>574</v>
      </c>
      <c r="C31" s="1341"/>
      <c r="D31" s="1341"/>
      <c r="E31" s="1341"/>
      <c r="F31" s="1341"/>
      <c r="G31" s="1341"/>
      <c r="H31" s="1341"/>
      <c r="I31" s="1341"/>
      <c r="J31" s="1341"/>
      <c r="K31" s="1341"/>
      <c r="L31" s="1341"/>
    </row>
    <row r="32" spans="1:12" ht="33.75" hidden="1" customHeight="1">
      <c r="A32" s="606"/>
      <c r="B32" s="616" t="s">
        <v>312</v>
      </c>
      <c r="C32" s="1350" t="s">
        <v>575</v>
      </c>
      <c r="D32" s="1350"/>
      <c r="E32" s="1350"/>
      <c r="F32" s="1350"/>
      <c r="G32" s="1350" t="s">
        <v>356</v>
      </c>
      <c r="H32" s="1350"/>
      <c r="I32" s="1350" t="s">
        <v>576</v>
      </c>
      <c r="J32" s="1350"/>
      <c r="K32" s="1350"/>
      <c r="L32" s="1350"/>
    </row>
    <row r="33" spans="1:12" ht="38.1" hidden="1" customHeight="1">
      <c r="B33" s="617"/>
      <c r="C33" s="1338"/>
      <c r="D33" s="1338"/>
      <c r="E33" s="1338"/>
      <c r="F33" s="1338"/>
      <c r="G33" s="1339"/>
      <c r="H33" s="1339"/>
      <c r="I33" s="1338"/>
      <c r="J33" s="1338"/>
      <c r="K33" s="1338"/>
      <c r="L33" s="1338"/>
    </row>
    <row r="34" spans="1:12" ht="38.1" hidden="1" customHeight="1">
      <c r="A34" s="606"/>
      <c r="B34" s="617"/>
      <c r="C34" s="1338"/>
      <c r="D34" s="1338"/>
      <c r="E34" s="1338"/>
      <c r="F34" s="1338"/>
      <c r="G34" s="1339"/>
      <c r="H34" s="1339"/>
      <c r="I34" s="1338"/>
      <c r="J34" s="1338"/>
      <c r="K34" s="1338"/>
      <c r="L34" s="1338"/>
    </row>
    <row r="35" spans="1:12" ht="55.5" hidden="1" customHeight="1">
      <c r="A35" s="592" t="s">
        <v>63</v>
      </c>
      <c r="B35" s="1341" t="s">
        <v>577</v>
      </c>
      <c r="C35" s="1341"/>
      <c r="D35" s="1341"/>
      <c r="E35" s="1341"/>
      <c r="F35" s="1341"/>
      <c r="G35" s="1341"/>
      <c r="H35" s="1341"/>
      <c r="I35" s="1341"/>
      <c r="J35" s="1341"/>
      <c r="K35" s="1341"/>
      <c r="L35" s="1341"/>
    </row>
    <row r="36" spans="1:12" ht="57" hidden="1" customHeight="1">
      <c r="A36" s="606"/>
      <c r="B36" s="616" t="s">
        <v>312</v>
      </c>
      <c r="C36" s="1350" t="s">
        <v>578</v>
      </c>
      <c r="D36" s="1350"/>
      <c r="E36" s="1350"/>
      <c r="F36" s="1350"/>
      <c r="G36" s="1350" t="s">
        <v>579</v>
      </c>
      <c r="H36" s="1350"/>
      <c r="I36" s="1350" t="s">
        <v>580</v>
      </c>
      <c r="J36" s="1350"/>
      <c r="K36" s="1350"/>
      <c r="L36" s="1350"/>
    </row>
    <row r="37" spans="1:12" ht="23.25" hidden="1" customHeight="1">
      <c r="A37" s="606"/>
      <c r="B37" s="617"/>
      <c r="C37" s="1338"/>
      <c r="D37" s="1338"/>
      <c r="E37" s="1338"/>
      <c r="F37" s="1338"/>
      <c r="G37" s="1339"/>
      <c r="H37" s="1339"/>
      <c r="I37" s="1338"/>
      <c r="J37" s="1338"/>
      <c r="K37" s="1338"/>
      <c r="L37" s="1338"/>
    </row>
    <row r="38" spans="1:12" ht="27.75" hidden="1" customHeight="1">
      <c r="A38" s="606"/>
      <c r="B38" s="617"/>
      <c r="C38" s="1338"/>
      <c r="D38" s="1338"/>
      <c r="E38" s="1338"/>
      <c r="F38" s="1338"/>
      <c r="G38" s="1339"/>
      <c r="H38" s="1339"/>
      <c r="I38" s="1338"/>
      <c r="J38" s="1338"/>
      <c r="K38" s="1338"/>
      <c r="L38" s="1338"/>
    </row>
    <row r="39" spans="1:12" ht="20.100000000000001" customHeight="1">
      <c r="A39" s="603">
        <v>2</v>
      </c>
      <c r="B39" s="618" t="s">
        <v>581</v>
      </c>
    </row>
    <row r="40" spans="1:12" ht="58.5" customHeight="1">
      <c r="B40" s="1341" t="s">
        <v>951</v>
      </c>
      <c r="C40" s="1341"/>
      <c r="D40" s="1341"/>
      <c r="E40" s="1341"/>
      <c r="F40" s="1341"/>
      <c r="G40" s="1341"/>
      <c r="H40" s="1341"/>
      <c r="I40" s="1341"/>
      <c r="J40" s="1341"/>
      <c r="K40" s="1341"/>
      <c r="L40" s="1341"/>
    </row>
    <row r="41" spans="1:12" s="530" customFormat="1" ht="34.5" customHeight="1">
      <c r="A41" s="597">
        <v>2.1</v>
      </c>
      <c r="B41" s="1341" t="s">
        <v>582</v>
      </c>
      <c r="C41" s="1341"/>
      <c r="D41" s="1341"/>
      <c r="E41" s="1341"/>
      <c r="F41" s="1341"/>
      <c r="G41" s="1341"/>
      <c r="H41" s="1341"/>
      <c r="I41" s="1341"/>
      <c r="J41" s="1341"/>
      <c r="K41" s="1341"/>
      <c r="L41" s="1341"/>
    </row>
    <row r="42" spans="1:12" ht="51" customHeight="1">
      <c r="A42" s="606"/>
      <c r="B42" s="616" t="s">
        <v>583</v>
      </c>
      <c r="C42" s="1350" t="s">
        <v>584</v>
      </c>
      <c r="D42" s="1350"/>
      <c r="E42" s="1350"/>
      <c r="F42" s="1350"/>
      <c r="G42" s="1350" t="s">
        <v>585</v>
      </c>
      <c r="H42" s="1350"/>
      <c r="I42" s="1350" t="s">
        <v>586</v>
      </c>
      <c r="J42" s="1350"/>
      <c r="K42" s="1350" t="s">
        <v>587</v>
      </c>
      <c r="L42" s="1350"/>
    </row>
    <row r="43" spans="1:12" ht="27.95" customHeight="1">
      <c r="A43" s="606"/>
      <c r="B43" s="617">
        <v>1</v>
      </c>
      <c r="C43" s="1338"/>
      <c r="D43" s="1338"/>
      <c r="E43" s="1338"/>
      <c r="F43" s="1338"/>
      <c r="G43" s="1339"/>
      <c r="H43" s="1339"/>
      <c r="I43" s="1339"/>
      <c r="J43" s="1339"/>
      <c r="K43" s="1348"/>
      <c r="L43" s="1348"/>
    </row>
    <row r="44" spans="1:12" ht="27.95" customHeight="1">
      <c r="A44" s="606"/>
      <c r="B44" s="617">
        <v>2</v>
      </c>
      <c r="C44" s="1338"/>
      <c r="D44" s="1338"/>
      <c r="E44" s="1338"/>
      <c r="F44" s="1338"/>
      <c r="G44" s="1339"/>
      <c r="H44" s="1339"/>
      <c r="I44" s="1339"/>
      <c r="J44" s="1339"/>
      <c r="K44" s="1348"/>
      <c r="L44" s="1348"/>
    </row>
    <row r="45" spans="1:12" ht="27.95" customHeight="1">
      <c r="A45" s="606"/>
      <c r="B45" s="617">
        <v>3</v>
      </c>
      <c r="C45" s="1338"/>
      <c r="D45" s="1338"/>
      <c r="E45" s="1338"/>
      <c r="F45" s="1338"/>
      <c r="G45" s="1339"/>
      <c r="H45" s="1339"/>
      <c r="I45" s="1339"/>
      <c r="J45" s="1339"/>
      <c r="K45" s="1348"/>
      <c r="L45" s="1348"/>
    </row>
    <row r="46" spans="1:12" ht="27.95" customHeight="1">
      <c r="A46" s="606"/>
      <c r="B46" s="617">
        <v>4</v>
      </c>
      <c r="C46" s="1338"/>
      <c r="D46" s="1338"/>
      <c r="E46" s="1338"/>
      <c r="F46" s="1338"/>
      <c r="G46" s="1339"/>
      <c r="H46" s="1339"/>
      <c r="I46" s="1339"/>
      <c r="J46" s="1339"/>
      <c r="K46" s="1348"/>
      <c r="L46" s="1348"/>
    </row>
    <row r="47" spans="1:12" ht="27.95" customHeight="1">
      <c r="A47" s="606"/>
      <c r="B47" s="617">
        <v>5</v>
      </c>
      <c r="C47" s="1338"/>
      <c r="D47" s="1338"/>
      <c r="E47" s="1338"/>
      <c r="F47" s="1338"/>
      <c r="G47" s="1339"/>
      <c r="H47" s="1339"/>
      <c r="I47" s="1339"/>
      <c r="J47" s="1339"/>
      <c r="K47" s="1348"/>
      <c r="L47" s="1348"/>
    </row>
    <row r="48" spans="1:12" ht="27.95" customHeight="1">
      <c r="A48" s="606"/>
      <c r="B48" s="619"/>
      <c r="C48" s="620"/>
      <c r="D48" s="620"/>
      <c r="E48" s="620"/>
      <c r="F48" s="620"/>
      <c r="G48" s="619"/>
      <c r="H48" s="619"/>
      <c r="I48" s="619"/>
      <c r="J48" s="619"/>
      <c r="K48" s="621"/>
      <c r="L48" s="621"/>
    </row>
    <row r="49" spans="1:12" ht="27.95" customHeight="1">
      <c r="A49" s="622">
        <v>3</v>
      </c>
      <c r="B49" s="1349" t="s">
        <v>588</v>
      </c>
      <c r="C49" s="1349"/>
      <c r="D49" s="1349"/>
      <c r="E49" s="1349"/>
      <c r="F49" s="1349"/>
      <c r="G49" s="1349"/>
      <c r="H49" s="1349"/>
      <c r="I49" s="1349"/>
      <c r="J49" s="1349"/>
      <c r="K49" s="1349"/>
      <c r="L49" s="1349"/>
    </row>
    <row r="50" spans="1:12" ht="54.75" customHeight="1">
      <c r="A50" s="606"/>
      <c r="B50" s="1098" t="s">
        <v>589</v>
      </c>
      <c r="C50" s="1098"/>
      <c r="D50" s="1098"/>
      <c r="E50" s="1098"/>
      <c r="F50" s="1098"/>
      <c r="G50" s="1098"/>
      <c r="H50" s="1098"/>
      <c r="I50" s="1098"/>
      <c r="J50" s="1098"/>
      <c r="K50" s="1098"/>
      <c r="L50" s="1098"/>
    </row>
    <row r="51" spans="1:12" ht="27.95" customHeight="1">
      <c r="A51" s="622">
        <v>3.1</v>
      </c>
      <c r="B51" s="1346" t="s">
        <v>590</v>
      </c>
      <c r="C51" s="1346"/>
      <c r="D51" s="1346"/>
      <c r="E51" s="1346"/>
      <c r="F51" s="1346"/>
      <c r="G51" s="1346"/>
      <c r="H51" s="1346"/>
      <c r="I51" s="1346"/>
      <c r="J51" s="1346"/>
      <c r="K51" s="1346"/>
      <c r="L51" s="1346"/>
    </row>
    <row r="52" spans="1:12" ht="36.75" customHeight="1">
      <c r="A52" s="606"/>
      <c r="B52" s="623" t="s">
        <v>583</v>
      </c>
      <c r="C52" s="1347" t="s">
        <v>591</v>
      </c>
      <c r="D52" s="1347"/>
      <c r="E52" s="1347"/>
      <c r="F52" s="1347"/>
      <c r="G52" s="1347" t="s">
        <v>592</v>
      </c>
      <c r="H52" s="1347"/>
      <c r="I52" s="1347"/>
      <c r="J52" s="1347"/>
      <c r="K52" s="1347"/>
      <c r="L52" s="1347"/>
    </row>
    <row r="53" spans="1:12" ht="27.95" customHeight="1">
      <c r="A53" s="606"/>
      <c r="B53" s="617"/>
      <c r="C53" s="1343"/>
      <c r="D53" s="1344"/>
      <c r="E53" s="1344"/>
      <c r="F53" s="1345"/>
      <c r="G53" s="1343"/>
      <c r="H53" s="1344"/>
      <c r="I53" s="1344"/>
      <c r="J53" s="1344"/>
      <c r="K53" s="1344"/>
      <c r="L53" s="1345"/>
    </row>
    <row r="54" spans="1:12" ht="27.95" customHeight="1">
      <c r="A54" s="606"/>
      <c r="B54" s="617"/>
      <c r="C54" s="1343"/>
      <c r="D54" s="1344"/>
      <c r="E54" s="1344"/>
      <c r="F54" s="1345"/>
      <c r="G54" s="1343"/>
      <c r="H54" s="1344"/>
      <c r="I54" s="1344"/>
      <c r="J54" s="1344"/>
      <c r="K54" s="1344"/>
      <c r="L54" s="1345"/>
    </row>
    <row r="55" spans="1:12" ht="27.95" customHeight="1">
      <c r="A55" s="606"/>
      <c r="B55" s="617"/>
      <c r="C55" s="1343"/>
      <c r="D55" s="1344"/>
      <c r="E55" s="1344"/>
      <c r="F55" s="1345"/>
      <c r="G55" s="1343"/>
      <c r="H55" s="1344"/>
      <c r="I55" s="1344"/>
      <c r="J55" s="1344"/>
      <c r="K55" s="1344"/>
      <c r="L55" s="1345"/>
    </row>
    <row r="56" spans="1:12" ht="27.95" customHeight="1">
      <c r="A56" s="606"/>
      <c r="B56" s="617"/>
      <c r="C56" s="1343"/>
      <c r="D56" s="1344"/>
      <c r="E56" s="1344"/>
      <c r="F56" s="1345"/>
      <c r="G56" s="1343"/>
      <c r="H56" s="1344"/>
      <c r="I56" s="1344"/>
      <c r="J56" s="1344"/>
      <c r="K56" s="1344"/>
      <c r="L56" s="1345"/>
    </row>
    <row r="57" spans="1:12" ht="27.95" customHeight="1">
      <c r="A57" s="606"/>
      <c r="B57" s="617"/>
      <c r="C57" s="1343"/>
      <c r="D57" s="1344"/>
      <c r="E57" s="1344"/>
      <c r="F57" s="1345"/>
      <c r="G57" s="1343"/>
      <c r="H57" s="1344"/>
      <c r="I57" s="1344"/>
      <c r="J57" s="1344"/>
      <c r="K57" s="1344"/>
      <c r="L57" s="1345"/>
    </row>
    <row r="58" spans="1:12" ht="27.95" customHeight="1">
      <c r="A58" s="606"/>
      <c r="B58" s="617"/>
      <c r="C58" s="1343"/>
      <c r="D58" s="1344"/>
      <c r="E58" s="1344"/>
      <c r="F58" s="1345"/>
      <c r="G58" s="1343"/>
      <c r="H58" s="1344"/>
      <c r="I58" s="1344"/>
      <c r="J58" s="1344"/>
      <c r="K58" s="1344"/>
      <c r="L58" s="1345"/>
    </row>
    <row r="59" spans="1:12" ht="27.95" customHeight="1">
      <c r="A59" s="606"/>
      <c r="B59" s="617"/>
      <c r="C59" s="1343"/>
      <c r="D59" s="1344"/>
      <c r="E59" s="1344"/>
      <c r="F59" s="1345"/>
      <c r="G59" s="1343"/>
      <c r="H59" s="1344"/>
      <c r="I59" s="1344"/>
      <c r="J59" s="1344"/>
      <c r="K59" s="1344"/>
      <c r="L59" s="1345"/>
    </row>
    <row r="60" spans="1:12" ht="27.95" customHeight="1">
      <c r="A60" s="606"/>
      <c r="B60" s="617"/>
      <c r="C60" s="1343"/>
      <c r="D60" s="1344"/>
      <c r="E60" s="1344"/>
      <c r="F60" s="1345"/>
      <c r="G60" s="1343"/>
      <c r="H60" s="1344"/>
      <c r="I60" s="1344"/>
      <c r="J60" s="1344"/>
      <c r="K60" s="1344"/>
      <c r="L60" s="1345"/>
    </row>
    <row r="61" spans="1:12" ht="27.95" customHeight="1">
      <c r="A61" s="606"/>
      <c r="B61" s="617"/>
      <c r="C61" s="1343"/>
      <c r="D61" s="1344"/>
      <c r="E61" s="1344"/>
      <c r="F61" s="1345"/>
      <c r="G61" s="1343"/>
      <c r="H61" s="1344"/>
      <c r="I61" s="1344"/>
      <c r="J61" s="1344"/>
      <c r="K61" s="1344"/>
      <c r="L61" s="1345"/>
    </row>
    <row r="62" spans="1:12" ht="27.95" customHeight="1">
      <c r="A62" s="606"/>
      <c r="B62" s="617"/>
      <c r="C62" s="1343"/>
      <c r="D62" s="1344"/>
      <c r="E62" s="1344"/>
      <c r="F62" s="1345"/>
      <c r="G62" s="1343"/>
      <c r="H62" s="1344"/>
      <c r="I62" s="1344"/>
      <c r="J62" s="1344"/>
      <c r="K62" s="1344"/>
      <c r="L62" s="1345"/>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42" t="s">
        <v>594</v>
      </c>
      <c r="C65" s="1342"/>
      <c r="D65" s="1342"/>
      <c r="E65" s="1342"/>
      <c r="F65" s="614"/>
    </row>
    <row r="66" spans="1:12" ht="67.5" customHeight="1">
      <c r="A66" s="606"/>
      <c r="B66" s="1341" t="s">
        <v>595</v>
      </c>
      <c r="C66" s="1341"/>
      <c r="D66" s="1341"/>
      <c r="E66" s="1341"/>
      <c r="F66" s="1341"/>
      <c r="G66" s="1341"/>
      <c r="H66" s="1341"/>
      <c r="I66" s="1341"/>
      <c r="J66" s="1341"/>
      <c r="K66" s="1341"/>
      <c r="L66" s="1341"/>
    </row>
    <row r="67" spans="1:12" s="530" customFormat="1" ht="35.25" customHeight="1">
      <c r="A67" s="606"/>
      <c r="B67" s="1340" t="s">
        <v>596</v>
      </c>
      <c r="C67" s="1340"/>
      <c r="D67" s="1340"/>
      <c r="E67" s="1116" t="s">
        <v>597</v>
      </c>
      <c r="F67" s="1117"/>
      <c r="G67" s="1117"/>
      <c r="H67" s="1118"/>
      <c r="I67" s="1340" t="s">
        <v>598</v>
      </c>
      <c r="J67" s="1340"/>
      <c r="K67" s="1340"/>
      <c r="L67" s="1340"/>
    </row>
    <row r="68" spans="1:12" ht="20.100000000000001" customHeight="1">
      <c r="A68" s="606"/>
      <c r="B68" s="1338"/>
      <c r="C68" s="1338"/>
      <c r="D68" s="1338"/>
      <c r="E68" s="1339"/>
      <c r="F68" s="1339"/>
      <c r="G68" s="1339"/>
      <c r="H68" s="1339"/>
      <c r="I68" s="1339"/>
      <c r="J68" s="1339"/>
      <c r="K68" s="1339"/>
      <c r="L68" s="1339"/>
    </row>
    <row r="69" spans="1:12" ht="20.100000000000001" customHeight="1">
      <c r="A69" s="606"/>
      <c r="B69" s="1338"/>
      <c r="C69" s="1338"/>
      <c r="D69" s="1338"/>
      <c r="E69" s="1339"/>
      <c r="F69" s="1339"/>
      <c r="G69" s="1339"/>
      <c r="H69" s="1339"/>
      <c r="I69" s="1339"/>
      <c r="J69" s="1339"/>
      <c r="K69" s="1339"/>
      <c r="L69" s="1339"/>
    </row>
    <row r="70" spans="1:12" ht="20.100000000000001" customHeight="1">
      <c r="A70" s="606"/>
      <c r="B70" s="1338"/>
      <c r="C70" s="1338"/>
      <c r="D70" s="1338"/>
      <c r="E70" s="1339"/>
      <c r="F70" s="1339"/>
      <c r="G70" s="1339"/>
      <c r="H70" s="1339"/>
      <c r="I70" s="1339"/>
      <c r="J70" s="1339"/>
      <c r="K70" s="1339"/>
      <c r="L70" s="1339"/>
    </row>
    <row r="71" spans="1:12" ht="20.100000000000001" customHeight="1">
      <c r="A71" s="606"/>
      <c r="B71" s="1338"/>
      <c r="C71" s="1338"/>
      <c r="D71" s="1338"/>
      <c r="E71" s="1339"/>
      <c r="F71" s="1339"/>
      <c r="G71" s="1339"/>
      <c r="H71" s="1339"/>
      <c r="I71" s="1339"/>
      <c r="J71" s="1339"/>
      <c r="K71" s="1339"/>
      <c r="L71" s="1339"/>
    </row>
    <row r="72" spans="1:12" ht="20.100000000000001" customHeight="1">
      <c r="A72" s="606"/>
      <c r="B72" s="1338"/>
      <c r="C72" s="1338"/>
      <c r="D72" s="1338"/>
      <c r="E72" s="1339"/>
      <c r="F72" s="1339"/>
      <c r="G72" s="1339"/>
      <c r="H72" s="1339"/>
      <c r="I72" s="1339"/>
      <c r="J72" s="1339"/>
      <c r="K72" s="1339"/>
      <c r="L72" s="1339"/>
    </row>
    <row r="73" spans="1:12" ht="20.100000000000001" customHeight="1">
      <c r="A73" s="606"/>
      <c r="B73" s="1338"/>
      <c r="C73" s="1338"/>
      <c r="D73" s="1338"/>
      <c r="E73" s="1339"/>
      <c r="F73" s="1339"/>
      <c r="G73" s="1339"/>
      <c r="H73" s="1339"/>
      <c r="I73" s="1339"/>
      <c r="J73" s="1339"/>
      <c r="K73" s="1339"/>
      <c r="L73" s="1339"/>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40" t="s">
        <v>601</v>
      </c>
      <c r="D76" s="1340"/>
      <c r="E76" s="1340"/>
      <c r="F76" s="1340"/>
      <c r="G76" s="1340"/>
      <c r="H76" s="1116" t="s">
        <v>602</v>
      </c>
      <c r="I76" s="1117"/>
      <c r="J76" s="1117"/>
      <c r="K76" s="1117"/>
      <c r="L76" s="1118"/>
    </row>
    <row r="77" spans="1:12" s="632" customFormat="1" ht="33" customHeight="1">
      <c r="A77" s="585"/>
      <c r="B77" s="630"/>
      <c r="C77" s="631" t="s">
        <v>603</v>
      </c>
      <c r="D77" s="631" t="s">
        <v>604</v>
      </c>
      <c r="E77" s="631" t="s">
        <v>605</v>
      </c>
      <c r="F77" s="631" t="s">
        <v>606</v>
      </c>
      <c r="G77" s="631" t="s">
        <v>607</v>
      </c>
      <c r="H77" s="631" t="s">
        <v>952</v>
      </c>
      <c r="I77" s="631" t="s">
        <v>953</v>
      </c>
      <c r="J77" s="631" t="s">
        <v>954</v>
      </c>
      <c r="K77" s="631" t="s">
        <v>955</v>
      </c>
      <c r="L77" s="631" t="s">
        <v>955</v>
      </c>
    </row>
    <row r="78" spans="1:12" s="530" customFormat="1" ht="33" customHeight="1">
      <c r="A78" s="601"/>
      <c r="B78" s="630" t="s">
        <v>608</v>
      </c>
      <c r="C78" s="633"/>
      <c r="D78" s="633"/>
      <c r="E78" s="633"/>
      <c r="F78" s="633"/>
      <c r="G78" s="633"/>
      <c r="H78" s="633"/>
      <c r="I78" s="633"/>
      <c r="J78" s="633"/>
      <c r="K78" s="633"/>
      <c r="L78" s="633"/>
    </row>
    <row r="79" spans="1:12" s="530" customFormat="1" ht="33" customHeight="1">
      <c r="A79" s="601"/>
      <c r="B79" s="630" t="s">
        <v>609</v>
      </c>
      <c r="C79" s="633"/>
      <c r="D79" s="633"/>
      <c r="E79" s="633"/>
      <c r="F79" s="633"/>
      <c r="G79" s="633"/>
      <c r="H79" s="633"/>
      <c r="I79" s="633"/>
      <c r="J79" s="633"/>
      <c r="K79" s="633"/>
      <c r="L79" s="633"/>
    </row>
    <row r="80" spans="1:12" s="530" customFormat="1" ht="33" customHeight="1">
      <c r="A80" s="601"/>
      <c r="B80" s="630" t="s">
        <v>610</v>
      </c>
      <c r="C80" s="633"/>
      <c r="D80" s="633"/>
      <c r="E80" s="633"/>
      <c r="F80" s="633"/>
      <c r="G80" s="633"/>
      <c r="H80" s="633"/>
      <c r="I80" s="633"/>
      <c r="J80" s="633"/>
      <c r="K80" s="633"/>
      <c r="L80" s="633"/>
    </row>
    <row r="81" spans="1:12" s="530" customFormat="1" ht="33" customHeight="1">
      <c r="A81" s="601"/>
      <c r="B81" s="630" t="s">
        <v>611</v>
      </c>
      <c r="C81" s="633"/>
      <c r="D81" s="633"/>
      <c r="E81" s="633"/>
      <c r="F81" s="633"/>
      <c r="G81" s="633"/>
      <c r="H81" s="633"/>
      <c r="I81" s="633"/>
      <c r="J81" s="633"/>
      <c r="K81" s="633"/>
      <c r="L81" s="633"/>
    </row>
    <row r="82" spans="1:12" s="530" customFormat="1" ht="33" customHeight="1">
      <c r="A82" s="601"/>
      <c r="B82" s="630" t="s">
        <v>612</v>
      </c>
      <c r="C82" s="633"/>
      <c r="D82" s="633"/>
      <c r="E82" s="633"/>
      <c r="F82" s="633"/>
      <c r="G82" s="633"/>
      <c r="H82" s="633"/>
      <c r="I82" s="633"/>
      <c r="J82" s="633"/>
      <c r="K82" s="633"/>
      <c r="L82" s="633"/>
    </row>
    <row r="83" spans="1:12" s="530" customFormat="1" ht="33" customHeight="1">
      <c r="A83" s="601"/>
      <c r="B83" s="630" t="s">
        <v>613</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1"/>
      <c r="C85" s="1341"/>
      <c r="D85" s="1341"/>
      <c r="E85" s="1341"/>
      <c r="F85" s="1341"/>
      <c r="G85" s="1341"/>
      <c r="H85" s="1341"/>
      <c r="I85" s="1341"/>
      <c r="J85" s="1341"/>
      <c r="K85" s="1341"/>
      <c r="L85" s="1341"/>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35" t="str">
        <f>'Attacht 8'!B87</f>
        <v>--</v>
      </c>
      <c r="C88" s="1335"/>
      <c r="D88" s="1335"/>
      <c r="E88" s="316"/>
      <c r="G88" s="635" t="s">
        <v>50</v>
      </c>
      <c r="H88" s="1336" t="str">
        <f>'Attacht 8'!E87</f>
        <v/>
      </c>
      <c r="I88" s="1337"/>
      <c r="J88" s="1337"/>
      <c r="K88" s="1337"/>
      <c r="L88" s="1337"/>
    </row>
    <row r="89" spans="1:12" ht="24" customHeight="1">
      <c r="A89" s="636" t="s">
        <v>51</v>
      </c>
      <c r="B89" s="1107" t="str">
        <f>'Attacht 8'!B88</f>
        <v/>
      </c>
      <c r="C89" s="1107"/>
      <c r="D89" s="1107"/>
      <c r="E89" s="316"/>
      <c r="G89" s="635" t="s">
        <v>52</v>
      </c>
      <c r="H89" s="1336" t="str">
        <f>'Attacht 8'!E88</f>
        <v/>
      </c>
      <c r="I89" s="1337"/>
      <c r="J89" s="1337"/>
      <c r="K89" s="1337"/>
      <c r="L89" s="1337"/>
    </row>
  </sheetData>
  <sheetProtection algorithmName="SHA-512" hashValue="syinFehYKgZBTkC5JXfWjNis9PTiXxxa5IY6bQrMpbwg4p/ZPODD4HPbb8AbHUIaCF/Xv2Zi9SYQbM/yRTI3eQ==" saltValue="UUV1K3zHL2+PA5dgHQiYzA==" spinCount="100000" sheet="1" objects="1" scenarios="1"/>
  <customSheetViews>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A1:G1"/>
    <mergeCell ref="H1:L1"/>
    <mergeCell ref="A3:L3"/>
    <mergeCell ref="A5:L5"/>
    <mergeCell ref="A8:F8"/>
    <mergeCell ref="B9:F9"/>
    <mergeCell ref="D23:L23"/>
    <mergeCell ref="D24:L24"/>
    <mergeCell ref="D25:L25"/>
    <mergeCell ref="B26:C26"/>
    <mergeCell ref="D26:L26"/>
    <mergeCell ref="B19:L19"/>
    <mergeCell ref="B21:C21"/>
    <mergeCell ref="D21:L21"/>
    <mergeCell ref="B10:F10"/>
    <mergeCell ref="B11:F11"/>
    <mergeCell ref="B12:F12"/>
    <mergeCell ref="A16:L16"/>
    <mergeCell ref="B22:C22"/>
    <mergeCell ref="D22:L22"/>
    <mergeCell ref="G11:L11"/>
    <mergeCell ref="B31:L31"/>
    <mergeCell ref="C32:F32"/>
    <mergeCell ref="G32:H32"/>
    <mergeCell ref="I32:L32"/>
    <mergeCell ref="C33:F33"/>
    <mergeCell ref="G33:H33"/>
    <mergeCell ref="I33:L33"/>
    <mergeCell ref="B27:C27"/>
    <mergeCell ref="D27:L27"/>
    <mergeCell ref="B28:C28"/>
    <mergeCell ref="D28:L28"/>
    <mergeCell ref="B29:C29"/>
    <mergeCell ref="D29:L29"/>
    <mergeCell ref="C37:F37"/>
    <mergeCell ref="G37:H37"/>
    <mergeCell ref="I37:L37"/>
    <mergeCell ref="C38:F38"/>
    <mergeCell ref="G38:H38"/>
    <mergeCell ref="I38:L38"/>
    <mergeCell ref="C34:F34"/>
    <mergeCell ref="G34:H34"/>
    <mergeCell ref="I34:L34"/>
    <mergeCell ref="B35:L35"/>
    <mergeCell ref="C36:F36"/>
    <mergeCell ref="G36:H36"/>
    <mergeCell ref="I36:L3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B65:E65"/>
    <mergeCell ref="B66:L66"/>
    <mergeCell ref="B67:D67"/>
    <mergeCell ref="E67:H67"/>
    <mergeCell ref="I67:L67"/>
    <mergeCell ref="B68:D68"/>
    <mergeCell ref="E68:H68"/>
    <mergeCell ref="I68:L68"/>
    <mergeCell ref="B71:D71"/>
    <mergeCell ref="E71:H71"/>
    <mergeCell ref="I71:L71"/>
    <mergeCell ref="B72:D72"/>
    <mergeCell ref="E72:H72"/>
    <mergeCell ref="I72:L72"/>
    <mergeCell ref="B69:D69"/>
    <mergeCell ref="E69:H69"/>
    <mergeCell ref="I69:L69"/>
    <mergeCell ref="B70:D70"/>
    <mergeCell ref="E70:H70"/>
    <mergeCell ref="I70:L70"/>
    <mergeCell ref="B88:D88"/>
    <mergeCell ref="H88:L88"/>
    <mergeCell ref="B89:D89"/>
    <mergeCell ref="H89:L89"/>
    <mergeCell ref="B73:D73"/>
    <mergeCell ref="E73:H73"/>
    <mergeCell ref="I73:L73"/>
    <mergeCell ref="C76:G76"/>
    <mergeCell ref="H76:L76"/>
    <mergeCell ref="B85:L8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1" t="str">
        <f>'Attach 3(JV)'!A1</f>
        <v>Specification No. :NR3/NT/W-CIVIL/DOM/K00/26/03696 (Rfx No. 5002005181)</v>
      </c>
      <c r="B1" s="1361"/>
      <c r="C1" s="1361"/>
      <c r="D1" s="1360" t="str">
        <f>"Attachment-17 "&amp;'Attach 3(JV)'!AT1</f>
        <v xml:space="preserve">Attachment-17 </v>
      </c>
      <c r="E1" s="1360"/>
    </row>
    <row r="2" spans="1:26" ht="10.5" customHeight="1">
      <c r="Z2" s="231">
        <f>'[5]Attach 3(JV)'!Z2</f>
        <v>0</v>
      </c>
    </row>
    <row r="3" spans="1:26" ht="77.25" customHeight="1">
      <c r="A3" s="1240" t="str">
        <f>'Attach 3(JV)'!A3</f>
        <v>Execution of Balance works of “Site Package A2 (Civil Works) for Extension of 765 kV Orai substation (Shifting &amp; Conversion of 765 kV Fixed Line Reactor) under Western Region Expansion Scheme-XXXIII (WRES-XXXIII): Part-C1”</v>
      </c>
      <c r="B3" s="1241"/>
      <c r="C3" s="1241"/>
      <c r="D3" s="1241"/>
      <c r="E3" s="1241"/>
      <c r="F3" s="232"/>
      <c r="G3" s="233"/>
      <c r="H3" s="232"/>
    </row>
    <row r="4" spans="1:26" ht="6.75" customHeight="1">
      <c r="A4" s="234"/>
      <c r="H4" s="30"/>
      <c r="I4" s="11"/>
    </row>
    <row r="5" spans="1:26" ht="19.5" customHeight="1">
      <c r="A5" s="1275" t="s">
        <v>614</v>
      </c>
      <c r="B5" s="1275"/>
      <c r="C5" s="1275"/>
      <c r="D5" s="1275"/>
      <c r="E5" s="1275"/>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76" t="str">
        <f>'Attach 3(JV)'!A8</f>
        <v/>
      </c>
      <c r="B8" s="1276"/>
      <c r="C8" s="1276"/>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3" t="s">
        <v>615</v>
      </c>
      <c r="C15" s="1363"/>
      <c r="D15" s="1363"/>
      <c r="E15" s="1363"/>
      <c r="F15" s="239"/>
      <c r="G15" s="239"/>
      <c r="H15" s="239"/>
    </row>
    <row r="16" spans="1:26" ht="51.75" customHeight="1">
      <c r="A16" s="238">
        <v>2</v>
      </c>
      <c r="B16" s="1363" t="s">
        <v>616</v>
      </c>
      <c r="C16" s="1363"/>
      <c r="D16" s="1363"/>
      <c r="E16" s="1363"/>
      <c r="F16" s="239"/>
      <c r="G16" s="239"/>
      <c r="H16" s="239"/>
    </row>
    <row r="17" spans="1:8" ht="16.5" customHeight="1">
      <c r="A17" s="236"/>
      <c r="B17" s="236"/>
      <c r="C17" s="236"/>
      <c r="D17" s="236"/>
      <c r="E17" s="236"/>
      <c r="F17" s="239"/>
      <c r="G17" s="239"/>
      <c r="H17" s="239"/>
    </row>
    <row r="18" spans="1:8" s="228" customFormat="1" ht="97.5" customHeight="1">
      <c r="A18" s="240" t="s">
        <v>617</v>
      </c>
      <c r="B18" s="241" t="s">
        <v>312</v>
      </c>
      <c r="C18" s="241" t="s">
        <v>618</v>
      </c>
      <c r="D18" s="240" t="s">
        <v>619</v>
      </c>
      <c r="E18" s="240" t="s">
        <v>620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4" t="s">
        <v>621</v>
      </c>
      <c r="B27" s="1364"/>
      <c r="C27" s="1364"/>
      <c r="D27" s="1364"/>
      <c r="E27" s="1364"/>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:NR3/NT/W-CIVIL/DOM/K00/26/03696 (Rfx No. 5002005181)</v>
      </c>
      <c r="B32" s="226"/>
      <c r="C32" s="226"/>
      <c r="D32" s="226"/>
      <c r="E32" s="227" t="str">
        <f>D1</f>
        <v xml:space="preserve">Attachment-17 </v>
      </c>
    </row>
    <row r="33" spans="1:8" hidden="1"/>
    <row r="34" spans="1:8" ht="15" hidden="1">
      <c r="A34" s="1365" t="str">
        <f>A3</f>
        <v>Execution of Balance works of “Site Package A2 (Civil Works) for Extension of 765 kV Orai substation (Shifting &amp; Conversion of 765 kV Fixed Line Reactor) under Western Region Expansion Scheme-XXXIII (WRES-XXXIII): Part-C1”</v>
      </c>
      <c r="B34" s="1365"/>
      <c r="C34" s="1365"/>
      <c r="D34" s="1365"/>
      <c r="E34" s="1365"/>
    </row>
    <row r="35" spans="1:8" hidden="1">
      <c r="A35" s="234"/>
    </row>
    <row r="36" spans="1:8" ht="15" hidden="1">
      <c r="A36" s="1367" t="s">
        <v>357</v>
      </c>
      <c r="B36" s="1367"/>
      <c r="C36" s="1367"/>
      <c r="D36" s="1367"/>
      <c r="E36" s="1367"/>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6" t="s">
        <v>364</v>
      </c>
      <c r="B46" s="1366"/>
      <c r="C46" s="1366"/>
      <c r="D46" s="1366"/>
      <c r="E46" s="1366"/>
      <c r="F46" s="229"/>
      <c r="G46" s="229"/>
      <c r="H46" s="229"/>
    </row>
    <row r="47" spans="1:8" hidden="1">
      <c r="A47" s="236"/>
      <c r="B47" s="236"/>
      <c r="C47" s="236"/>
      <c r="D47" s="236"/>
      <c r="E47" s="236"/>
      <c r="F47" s="229"/>
      <c r="G47" s="229"/>
      <c r="H47" s="229"/>
    </row>
    <row r="48" spans="1:8" ht="66" hidden="1">
      <c r="A48" s="240" t="s">
        <v>312</v>
      </c>
      <c r="B48" s="1362" t="s">
        <v>359</v>
      </c>
      <c r="C48" s="1362"/>
      <c r="D48" s="240" t="s">
        <v>360</v>
      </c>
      <c r="E48" s="240" t="s">
        <v>365</v>
      </c>
      <c r="F48" s="229"/>
      <c r="G48" s="229"/>
      <c r="H48" s="229"/>
    </row>
    <row r="49" spans="1:8" hidden="1">
      <c r="A49" s="256">
        <v>1</v>
      </c>
      <c r="B49" s="1359"/>
      <c r="C49" s="1359"/>
      <c r="D49" s="257"/>
      <c r="E49" s="257"/>
      <c r="F49" s="229"/>
      <c r="G49" s="229"/>
      <c r="H49" s="229"/>
    </row>
    <row r="50" spans="1:8" hidden="1">
      <c r="A50" s="256">
        <v>2</v>
      </c>
      <c r="B50" s="1359"/>
      <c r="C50" s="1359"/>
      <c r="D50" s="257"/>
      <c r="E50" s="257"/>
      <c r="F50" s="229"/>
      <c r="G50" s="229"/>
      <c r="H50" s="229"/>
    </row>
    <row r="51" spans="1:8" hidden="1">
      <c r="A51" s="256">
        <v>3</v>
      </c>
      <c r="B51" s="1359"/>
      <c r="C51" s="1359"/>
      <c r="D51" s="257"/>
      <c r="E51" s="257"/>
      <c r="F51" s="229"/>
      <c r="G51" s="229"/>
      <c r="H51" s="229"/>
    </row>
    <row r="52" spans="1:8" hidden="1">
      <c r="A52" s="256">
        <v>4</v>
      </c>
      <c r="B52" s="1359"/>
      <c r="C52" s="1359"/>
      <c r="D52" s="257"/>
      <c r="E52" s="257"/>
      <c r="F52" s="229"/>
      <c r="G52" s="229"/>
      <c r="H52" s="229"/>
    </row>
    <row r="53" spans="1:8" hidden="1">
      <c r="A53" s="256">
        <v>5</v>
      </c>
      <c r="B53" s="1359"/>
      <c r="C53" s="1359"/>
      <c r="D53" s="257"/>
      <c r="E53" s="257"/>
      <c r="F53" s="229"/>
      <c r="G53" s="229"/>
      <c r="H53" s="229"/>
    </row>
    <row r="54" spans="1:8" hidden="1">
      <c r="A54" s="256">
        <v>6</v>
      </c>
      <c r="B54" s="1359"/>
      <c r="C54" s="1359"/>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:NR3/NT/W-CIVIL/DOM/K00/26/03696 (Rfx No. 5002005181)</v>
      </c>
      <c r="B60" s="226"/>
      <c r="C60" s="226"/>
      <c r="D60" s="226"/>
      <c r="E60" s="227" t="str">
        <f>E32</f>
        <v xml:space="preserve">Attachment-17 </v>
      </c>
      <c r="F60" s="229"/>
      <c r="G60" s="229"/>
      <c r="H60" s="229"/>
    </row>
    <row r="61" spans="1:8" hidden="1">
      <c r="F61" s="229"/>
      <c r="G61" s="229"/>
      <c r="H61" s="229"/>
    </row>
    <row r="62" spans="1:8" ht="15" hidden="1">
      <c r="A62" s="1365" t="str">
        <f>A34</f>
        <v>Execution of Balance works of “Site Package A2 (Civil Works) for Extension of 765 kV Orai substation (Shifting &amp; Conversion of 765 kV Fixed Line Reactor) under Western Region Expansion Scheme-XXXIII (WRES-XXXIII): Part-C1”</v>
      </c>
      <c r="B62" s="1365"/>
      <c r="C62" s="1365"/>
      <c r="D62" s="1365"/>
      <c r="E62" s="1365"/>
      <c r="F62" s="229"/>
      <c r="G62" s="229"/>
      <c r="H62" s="229"/>
    </row>
    <row r="63" spans="1:8" hidden="1">
      <c r="A63" s="234"/>
      <c r="F63" s="229"/>
      <c r="G63" s="229"/>
      <c r="H63" s="229"/>
    </row>
    <row r="64" spans="1:8" ht="15" hidden="1">
      <c r="A64" s="1367" t="s">
        <v>357</v>
      </c>
      <c r="B64" s="1367"/>
      <c r="C64" s="1367"/>
      <c r="D64" s="1367"/>
      <c r="E64" s="1367"/>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6" t="s">
        <v>364</v>
      </c>
      <c r="B74" s="1366"/>
      <c r="C74" s="1366"/>
      <c r="D74" s="1366"/>
      <c r="E74" s="1366"/>
      <c r="F74" s="229"/>
      <c r="G74" s="229"/>
      <c r="H74" s="229"/>
    </row>
    <row r="75" spans="1:8" hidden="1">
      <c r="A75" s="236"/>
      <c r="B75" s="236"/>
      <c r="C75" s="236"/>
      <c r="D75" s="236"/>
      <c r="E75" s="236"/>
      <c r="F75" s="229"/>
      <c r="G75" s="229"/>
      <c r="H75" s="229"/>
    </row>
    <row r="76" spans="1:8" ht="66" hidden="1">
      <c r="A76" s="240" t="s">
        <v>312</v>
      </c>
      <c r="B76" s="1362" t="s">
        <v>359</v>
      </c>
      <c r="C76" s="1362"/>
      <c r="D76" s="240" t="s">
        <v>360</v>
      </c>
      <c r="E76" s="240" t="s">
        <v>365</v>
      </c>
      <c r="F76" s="229"/>
      <c r="G76" s="229"/>
      <c r="H76" s="229"/>
    </row>
    <row r="77" spans="1:8" hidden="1">
      <c r="A77" s="256">
        <v>1</v>
      </c>
      <c r="B77" s="1359"/>
      <c r="C77" s="1359"/>
      <c r="D77" s="257"/>
      <c r="E77" s="257"/>
      <c r="F77" s="229"/>
      <c r="G77" s="229"/>
      <c r="H77" s="229"/>
    </row>
    <row r="78" spans="1:8" hidden="1">
      <c r="A78" s="256">
        <v>2</v>
      </c>
      <c r="B78" s="1359"/>
      <c r="C78" s="1359"/>
      <c r="D78" s="257"/>
      <c r="E78" s="257"/>
      <c r="F78" s="229"/>
      <c r="G78" s="229"/>
      <c r="H78" s="229"/>
    </row>
    <row r="79" spans="1:8" hidden="1">
      <c r="A79" s="256">
        <v>3</v>
      </c>
      <c r="B79" s="1359"/>
      <c r="C79" s="1359"/>
      <c r="D79" s="257"/>
      <c r="E79" s="257"/>
      <c r="F79" s="229"/>
      <c r="G79" s="229"/>
      <c r="H79" s="229"/>
    </row>
    <row r="80" spans="1:8" hidden="1">
      <c r="A80" s="256">
        <v>4</v>
      </c>
      <c r="B80" s="1359"/>
      <c r="C80" s="1359"/>
      <c r="D80" s="257"/>
      <c r="E80" s="257"/>
      <c r="F80" s="229"/>
      <c r="G80" s="229"/>
      <c r="H80" s="229"/>
    </row>
    <row r="81" spans="1:8" hidden="1">
      <c r="A81" s="256">
        <v>5</v>
      </c>
      <c r="B81" s="1359"/>
      <c r="C81" s="1359"/>
      <c r="D81" s="257"/>
      <c r="E81" s="257"/>
      <c r="F81" s="229"/>
      <c r="G81" s="229"/>
      <c r="H81" s="229"/>
    </row>
    <row r="82" spans="1:8" hidden="1">
      <c r="A82" s="256">
        <v>6</v>
      </c>
      <c r="B82" s="1359"/>
      <c r="C82" s="1359"/>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B9DDBA10-9BB0-4D91-9619-C113F75B2489}" showPageBreaks="1" fitToPage="1" printArea="1" hiddenRows="1" view="pageBreakPreview">
      <selection activeCell="A19" sqref="A19"/>
      <pageMargins left="0" right="0" top="0" bottom="0" header="0" footer="0"/>
      <pageSetup scale="82" fitToHeight="0" orientation="portrait" r:id="rId1"/>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4"/>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5"/>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6"/>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7"/>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DC28ED1E-3E35-4094-9C2B-5C0A1C1D459C}" showPageBreaks="1" fitToPage="1" printArea="1" hiddenRows="1">
      <selection activeCell="A19" sqref="A19"/>
      <pageMargins left="0" right="0" top="0" bottom="0" header="0" footer="0"/>
      <pageSetup paperSize="9" fitToHeight="0" orientation="portrait" r:id="rId15"/>
    </customSheetView>
    <customSheetView guid="{7A9EA6D6-4DDF-43D9-92E6-C6AFAD14E266}" fitToPage="1" hiddenRows="1" topLeftCell="A11">
      <selection activeCell="A19" sqref="A19"/>
      <pageMargins left="0" right="0" top="0" bottom="0" header="0" footer="0"/>
      <pageSetup paperSize="9" fitToHeight="0" orientation="portrait" r:id="rId16"/>
    </customSheetView>
    <customSheetView guid="{F9FE2C60-2849-4C32-B532-2B1A89FFA9CD}" fitToPage="1" hiddenRows="1" topLeftCell="A19">
      <selection activeCell="A19" sqref="A19"/>
      <pageMargins left="0" right="0" top="0" bottom="0" header="0" footer="0"/>
      <pageSetup paperSize="9" fitToHeight="0" orientation="portrait" r:id="rId17"/>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4"/>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5"/>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6"/>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7"/>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2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9"/>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0"/>
    </customSheetView>
  </customSheetViews>
  <mergeCells count="41">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5:E15"/>
    <mergeCell ref="B16:E16"/>
    <mergeCell ref="A27:E27"/>
    <mergeCell ref="A34:E34"/>
    <mergeCell ref="A46:E46"/>
    <mergeCell ref="A36:E36"/>
    <mergeCell ref="B40:C40"/>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81" t="str">
        <f>'Attach 3(JV)'!A1</f>
        <v>Specification No. :NR3/NT/W-CIVIL/DOM/K00/26/03696 (Rfx No. 5002005181)</v>
      </c>
      <c r="B1" s="1181"/>
      <c r="C1" s="1181"/>
      <c r="D1" s="1181"/>
      <c r="E1" s="524" t="str">
        <f>"Attachment-18 " &amp; 'Attach 3(JV)'!AT1</f>
        <v xml:space="preserve">Attachment-18 </v>
      </c>
      <c r="F1" s="509"/>
      <c r="G1" s="509"/>
      <c r="H1" s="509"/>
    </row>
    <row r="3" spans="1:9" ht="83.25" customHeight="1">
      <c r="A3" s="1369" t="str">
        <f>'Attach 3(JV)'!A3</f>
        <v>Execution of Balance works of “Site Package A2 (Civil Works) for Extension of 765 kV Orai substation (Shifting &amp; Conversion of 765 kV Fixed Line Reactor) under Western Region Expansion Scheme-XXXIII (WRES-XXXIII): Part-C1”</v>
      </c>
      <c r="B3" s="1370"/>
      <c r="C3" s="1370"/>
      <c r="D3" s="1370"/>
      <c r="E3" s="1370"/>
      <c r="F3" s="26"/>
      <c r="G3" s="27"/>
      <c r="H3" s="26"/>
    </row>
    <row r="4" spans="1:9" ht="20.100000000000001" customHeight="1">
      <c r="A4" s="28"/>
      <c r="H4" s="30"/>
      <c r="I4" s="11"/>
    </row>
    <row r="5" spans="1:9" ht="20.100000000000001" customHeight="1">
      <c r="A5" s="862" t="s">
        <v>622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8" t="s">
        <v>623</v>
      </c>
      <c r="B16" s="1368"/>
      <c r="C16" s="1368"/>
      <c r="D16" s="1368"/>
      <c r="E16" s="1368"/>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B9DDBA10-9BB0-4D91-9619-C113F75B2489}" scale="130" showPageBreaks="1" showGridLines="0" fitToPage="1" printArea="1" view="pageBreakPreview">
      <selection activeCell="A23" sqref="A23"/>
      <pageMargins left="0" right="0" top="0" bottom="0" header="0" footer="0"/>
      <pageSetup scale="98"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72" t="s">
        <v>624</v>
      </c>
      <c r="B1" s="1373"/>
      <c r="C1" s="1373"/>
      <c r="D1" s="1373"/>
      <c r="E1" s="1373"/>
      <c r="F1" s="1373"/>
      <c r="G1" s="1373"/>
      <c r="H1" s="1373"/>
      <c r="I1" s="1374"/>
    </row>
    <row r="2" spans="1:9" ht="31.5" customHeight="1">
      <c r="A2" s="639" t="s">
        <v>404</v>
      </c>
      <c r="B2" s="1375" t="s">
        <v>625</v>
      </c>
      <c r="C2" s="1375"/>
      <c r="D2" s="1375"/>
      <c r="E2" s="1375"/>
      <c r="F2" s="1375"/>
      <c r="G2" s="1375"/>
      <c r="H2" s="1375"/>
      <c r="I2" s="1376"/>
    </row>
    <row r="3" spans="1:9" ht="36" customHeight="1">
      <c r="A3" s="639" t="s">
        <v>406</v>
      </c>
      <c r="B3" s="1375" t="s">
        <v>626</v>
      </c>
      <c r="C3" s="1375"/>
      <c r="D3" s="1375"/>
      <c r="E3" s="1375"/>
      <c r="F3" s="1375"/>
      <c r="G3" s="1375"/>
      <c r="H3" s="1375"/>
      <c r="I3" s="1376"/>
    </row>
    <row r="4" spans="1:9" ht="36" customHeight="1">
      <c r="A4" s="639" t="s">
        <v>408</v>
      </c>
      <c r="B4" s="1375" t="s">
        <v>627</v>
      </c>
      <c r="C4" s="1375"/>
      <c r="D4" s="1375"/>
      <c r="E4" s="1375"/>
      <c r="F4" s="1375"/>
      <c r="G4" s="1375"/>
      <c r="H4" s="1375"/>
      <c r="I4" s="1376"/>
    </row>
    <row r="5" spans="1:9" ht="36" customHeight="1">
      <c r="A5" s="639" t="s">
        <v>410</v>
      </c>
      <c r="B5" s="1375" t="s">
        <v>411</v>
      </c>
      <c r="C5" s="1375"/>
      <c r="D5" s="1375"/>
      <c r="E5" s="1375"/>
      <c r="F5" s="1375"/>
      <c r="G5" s="1375"/>
      <c r="H5" s="1375"/>
      <c r="I5" s="1376"/>
    </row>
    <row r="6" spans="1:9" ht="19.5" customHeight="1">
      <c r="A6" s="640" t="s">
        <v>412</v>
      </c>
      <c r="B6" s="878" t="s">
        <v>628</v>
      </c>
      <c r="C6" s="878"/>
      <c r="D6" s="878"/>
      <c r="E6" s="878"/>
      <c r="F6" s="878"/>
      <c r="G6" s="878"/>
      <c r="H6" s="878"/>
      <c r="I6" s="1377"/>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78" t="s">
        <v>629</v>
      </c>
      <c r="B32" s="1378"/>
      <c r="C32" s="1378"/>
      <c r="D32" s="1378"/>
      <c r="E32" s="1378"/>
      <c r="F32" s="1378"/>
      <c r="G32" s="1378"/>
      <c r="H32" s="1378"/>
      <c r="I32" s="1378"/>
      <c r="J32" s="642"/>
    </row>
    <row r="33" spans="1:16" ht="18.75">
      <c r="A33" s="644"/>
      <c r="B33" s="644"/>
      <c r="C33" s="644"/>
      <c r="D33" s="644"/>
      <c r="E33" s="644"/>
      <c r="F33" s="644"/>
      <c r="G33" s="644"/>
      <c r="H33" s="644"/>
      <c r="I33" s="644"/>
      <c r="J33" s="642"/>
    </row>
    <row r="34" spans="1:16" ht="15.75">
      <c r="A34" s="1371" t="s">
        <v>415</v>
      </c>
      <c r="B34" s="1371"/>
      <c r="C34" s="1371"/>
      <c r="D34" s="1371"/>
      <c r="E34" s="1371"/>
      <c r="F34" s="1371"/>
      <c r="G34" s="1371"/>
      <c r="H34" s="1371"/>
      <c r="I34" s="1371"/>
      <c r="J34" s="642"/>
      <c r="K34" s="641" t="e">
        <v>#REF!</v>
      </c>
      <c r="O34" s="643" t="e">
        <v>#REF!</v>
      </c>
    </row>
    <row r="35" spans="1:16" ht="16.5">
      <c r="A35" s="1379" t="s">
        <v>416</v>
      </c>
      <c r="B35" s="1379"/>
      <c r="C35" s="1379"/>
      <c r="D35" s="1379"/>
      <c r="E35" s="1379"/>
      <c r="F35" s="1379"/>
      <c r="G35" s="1379"/>
      <c r="H35" s="1379"/>
      <c r="I35" s="1379"/>
      <c r="J35" s="642"/>
      <c r="K35" s="643" t="e">
        <v>#REF!</v>
      </c>
      <c r="O35" s="643" t="e">
        <v>#REF!</v>
      </c>
    </row>
    <row r="36" spans="1:16" ht="36" customHeight="1">
      <c r="A36" s="1380" t="s">
        <v>630</v>
      </c>
      <c r="B36" s="1380"/>
      <c r="C36" s="1380"/>
      <c r="D36" s="1380"/>
      <c r="E36" s="1380"/>
      <c r="F36" s="1380"/>
      <c r="G36" s="1380"/>
      <c r="H36" s="1380"/>
      <c r="I36" s="1380"/>
      <c r="J36" s="642"/>
      <c r="K36" s="643" t="e">
        <v>#REF!</v>
      </c>
      <c r="O36" s="643" t="e">
        <v>#REF!</v>
      </c>
    </row>
    <row r="37" spans="1:16" ht="16.5">
      <c r="A37" s="1379" t="s">
        <v>631</v>
      </c>
      <c r="B37" s="1379"/>
      <c r="C37" s="1379"/>
      <c r="D37" s="1379"/>
      <c r="E37" s="1379"/>
      <c r="F37" s="1379"/>
      <c r="G37" s="1379"/>
      <c r="H37" s="1379"/>
      <c r="I37" s="1379"/>
      <c r="J37" s="642"/>
      <c r="K37" s="643" t="e">
        <v>#REF!</v>
      </c>
      <c r="O37" s="643" t="e">
        <v>#REF!</v>
      </c>
    </row>
    <row r="38" spans="1:16" ht="15.75">
      <c r="A38" s="1371" t="s">
        <v>419</v>
      </c>
      <c r="B38" s="1371"/>
      <c r="C38" s="1371"/>
      <c r="D38" s="1371"/>
      <c r="E38" s="1371"/>
      <c r="F38" s="1371"/>
      <c r="G38" s="1371"/>
      <c r="H38" s="1371"/>
      <c r="I38" s="1371"/>
      <c r="J38" s="642"/>
    </row>
    <row r="39" spans="1:16" ht="18.75" customHeight="1">
      <c r="A39" s="1379">
        <f>'Names of Bidder'!D10</f>
        <v>0</v>
      </c>
      <c r="B39" s="1379"/>
      <c r="C39" s="1379"/>
      <c r="D39" s="1379"/>
      <c r="E39" s="1379"/>
      <c r="F39" s="1379"/>
      <c r="G39" s="1379"/>
      <c r="H39" s="1379"/>
      <c r="I39" s="1379"/>
      <c r="J39" s="642"/>
      <c r="K39" s="317">
        <v>1</v>
      </c>
      <c r="M39" s="643" t="s">
        <v>632</v>
      </c>
      <c r="P39" s="643" t="s">
        <v>633</v>
      </c>
    </row>
    <row r="40" spans="1:16" ht="17.25" customHeight="1">
      <c r="A40" s="1380" t="str">
        <f xml:space="preserve"> "having its Registered Office at " &amp;'Names of Bidder'!D11 &amp; ","&amp;'Names of Bidder'!D12&amp;","&amp;'Names of Bidder'!D13</f>
        <v>having its Registered Office at ,,</v>
      </c>
      <c r="B40" s="1380"/>
      <c r="C40" s="1380"/>
      <c r="D40" s="1380"/>
      <c r="E40" s="1380"/>
      <c r="F40" s="1380"/>
      <c r="G40" s="1380"/>
      <c r="H40" s="1380"/>
      <c r="I40" s="1380"/>
      <c r="J40" s="642"/>
      <c r="K40" s="317">
        <v>1</v>
      </c>
      <c r="M40" s="643" t="s">
        <v>634</v>
      </c>
    </row>
    <row r="41" spans="1:16" ht="15.75">
      <c r="A41" s="1371" t="s">
        <v>419</v>
      </c>
      <c r="B41" s="1371"/>
      <c r="C41" s="1371"/>
      <c r="D41" s="1371"/>
      <c r="E41" s="1371"/>
      <c r="F41" s="1371"/>
      <c r="G41" s="1371"/>
      <c r="H41" s="1371"/>
      <c r="I41" s="1371"/>
      <c r="J41" s="642"/>
    </row>
    <row r="42" spans="1:16" ht="15.75">
      <c r="A42" s="1371" t="str">
        <f>IF('[19]Names of Bidder'!D6= "Sole Bidder", "", IF('[19]Names of Bidder'!D7=1,'[19]Names of Bidder'!D15,IF('[19]Names of Bidder'!D7=2,'[19]Names of Bidder'!D15&amp;" &amp; "&amp;'[19]Names of Bidder'!D20,"")))</f>
        <v/>
      </c>
      <c r="B42" s="1371"/>
      <c r="C42" s="1371"/>
      <c r="D42" s="1371"/>
      <c r="E42" s="1371"/>
      <c r="F42" s="1371"/>
      <c r="G42" s="1371"/>
      <c r="H42" s="1371"/>
      <c r="I42" s="1371"/>
      <c r="J42" s="642"/>
    </row>
    <row r="43" spans="1:16" ht="18" customHeight="1">
      <c r="A43" s="1380"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0"/>
      <c r="C43" s="1380"/>
      <c r="D43" s="1380"/>
      <c r="E43" s="1380"/>
      <c r="F43" s="1380"/>
      <c r="G43" s="1380"/>
      <c r="H43" s="1380"/>
      <c r="I43" s="1380"/>
      <c r="J43" s="642"/>
    </row>
    <row r="44" spans="1:16" ht="15.75">
      <c r="A44" s="1371" t="s">
        <v>420</v>
      </c>
      <c r="B44" s="1371"/>
      <c r="C44" s="1371"/>
      <c r="D44" s="1371"/>
      <c r="E44" s="1371"/>
      <c r="F44" s="1371"/>
      <c r="G44" s="1371"/>
      <c r="H44" s="1371"/>
      <c r="I44" s="1371"/>
      <c r="J44" s="642"/>
    </row>
    <row r="45" spans="1:16" ht="15.75">
      <c r="A45" s="384"/>
      <c r="B45" s="384"/>
      <c r="C45" s="384"/>
      <c r="D45" s="384"/>
      <c r="E45" s="384"/>
      <c r="F45" s="384"/>
      <c r="G45" s="384"/>
      <c r="H45" s="384"/>
      <c r="I45" s="384"/>
      <c r="J45" s="642"/>
    </row>
    <row r="46" spans="1:16" ht="16.5">
      <c r="A46" s="1379" t="s">
        <v>421</v>
      </c>
      <c r="B46" s="1379"/>
      <c r="C46" s="1379"/>
      <c r="D46" s="1379"/>
      <c r="E46" s="1379"/>
      <c r="F46" s="1379"/>
      <c r="G46" s="1379"/>
      <c r="H46" s="1379"/>
      <c r="I46" s="1379"/>
      <c r="J46" s="642"/>
    </row>
    <row r="47" spans="1:16" ht="30.75" customHeight="1">
      <c r="A47" s="1379" t="s">
        <v>422</v>
      </c>
      <c r="B47" s="1379"/>
      <c r="C47" s="1379"/>
      <c r="D47" s="1379"/>
      <c r="E47" s="1379"/>
      <c r="F47" s="1379"/>
      <c r="G47" s="1379"/>
      <c r="H47" s="1379"/>
      <c r="I47" s="1379"/>
      <c r="J47" s="642"/>
    </row>
    <row r="48" spans="1:16" ht="120.75" customHeight="1">
      <c r="A48" s="992" t="str">
        <f>"POWERGRID intends to award, under laid-down organisational procedures, contract(s) for "&amp;Basic!B1&amp;" Specification Number:"&amp;Basic!B3</f>
        <v>POWERGRID intends to award, under laid-down organisational procedures, contract(s) for Execution of Balance works of “Site Package A2 (Civil Works) for Extension of 765 kV Orai substation (Shifting &amp; Conversion of 765 kV Fixed Line Reactor) under Western Region Expansion Scheme-XXXIII (WRES-XXXIII): Part-C1” Specification Number:NR3/NT/W-CIVIL/DOM/K00/26/03696 (Rfx No. 5002005181)</v>
      </c>
      <c r="B48" s="992"/>
      <c r="C48" s="992"/>
      <c r="D48" s="992"/>
      <c r="E48" s="992"/>
      <c r="F48" s="992"/>
      <c r="G48" s="992"/>
      <c r="H48" s="992"/>
      <c r="I48" s="992"/>
      <c r="J48" s="642"/>
    </row>
    <row r="49" spans="1:10" ht="21" customHeight="1">
      <c r="A49" s="1097" t="s">
        <v>423</v>
      </c>
      <c r="B49" s="1097"/>
      <c r="C49" s="1097"/>
      <c r="D49" s="1097"/>
      <c r="E49" s="1382" t="s">
        <v>423</v>
      </c>
      <c r="F49" s="1382"/>
      <c r="G49" s="1382"/>
      <c r="H49" s="1382"/>
      <c r="I49" s="1382"/>
      <c r="J49" s="642"/>
    </row>
    <row r="50" spans="1:10" ht="33" customHeight="1">
      <c r="A50" s="1153" t="s">
        <v>439</v>
      </c>
      <c r="B50" s="1153"/>
      <c r="C50" s="1153"/>
      <c r="D50" s="1153"/>
      <c r="E50" s="1381" t="s">
        <v>635</v>
      </c>
      <c r="F50" s="1381"/>
      <c r="G50" s="1381"/>
      <c r="H50" s="1381"/>
      <c r="I50" s="1381"/>
      <c r="J50" s="642"/>
    </row>
    <row r="51" spans="1:10" ht="22.5" customHeight="1">
      <c r="A51" s="319" t="s">
        <v>622</v>
      </c>
      <c r="B51" s="320"/>
      <c r="C51" s="320"/>
      <c r="D51" s="320"/>
      <c r="E51" s="645"/>
      <c r="F51" s="320"/>
      <c r="G51" s="320"/>
      <c r="H51" s="320"/>
      <c r="I51" s="646" t="s">
        <v>636</v>
      </c>
      <c r="J51" s="642"/>
    </row>
    <row r="52" spans="1:10" ht="40.5" customHeight="1">
      <c r="A52" s="1383" t="s">
        <v>637</v>
      </c>
      <c r="B52" s="1383"/>
      <c r="C52" s="1383"/>
      <c r="D52" s="1383"/>
      <c r="E52" s="1383"/>
      <c r="F52" s="1383"/>
      <c r="G52" s="1383"/>
      <c r="H52" s="1383"/>
      <c r="I52" s="1383"/>
    </row>
    <row r="53" spans="1:10" ht="40.5" customHeight="1">
      <c r="A53" s="1383" t="s">
        <v>638</v>
      </c>
      <c r="B53" s="1383"/>
      <c r="C53" s="1383"/>
      <c r="D53" s="1383"/>
      <c r="E53" s="1383"/>
      <c r="F53" s="1383"/>
      <c r="G53" s="1383"/>
      <c r="H53" s="1383"/>
      <c r="I53" s="1383"/>
    </row>
    <row r="54" spans="1:10" ht="13.5" customHeight="1">
      <c r="A54" s="647"/>
      <c r="B54" s="272"/>
      <c r="C54" s="272"/>
      <c r="D54" s="272"/>
      <c r="E54" s="272"/>
      <c r="F54" s="272"/>
      <c r="G54" s="272"/>
      <c r="H54" s="272"/>
      <c r="I54" s="272"/>
    </row>
    <row r="55" spans="1:10" ht="15.75">
      <c r="A55" s="1384" t="s">
        <v>428</v>
      </c>
      <c r="B55" s="1384"/>
      <c r="C55" s="1384"/>
      <c r="D55" s="1384"/>
      <c r="E55" s="1384"/>
      <c r="F55" s="1384"/>
      <c r="G55" s="1384"/>
      <c r="H55" s="1384"/>
      <c r="I55" s="1384"/>
    </row>
    <row r="56" spans="1:10" ht="15.75">
      <c r="A56" s="647"/>
      <c r="B56" s="647"/>
      <c r="C56" s="647"/>
      <c r="D56" s="647"/>
      <c r="E56" s="647"/>
      <c r="F56" s="647"/>
      <c r="G56" s="647"/>
      <c r="H56" s="647"/>
      <c r="I56" s="647"/>
    </row>
    <row r="57" spans="1:10" ht="16.5">
      <c r="A57" s="1385" t="s">
        <v>429</v>
      </c>
      <c r="B57" s="1385"/>
      <c r="C57" s="1385"/>
      <c r="D57" s="1385"/>
      <c r="E57" s="1385"/>
      <c r="F57" s="1385"/>
      <c r="G57" s="1385"/>
      <c r="H57" s="1385"/>
      <c r="I57" s="1385"/>
    </row>
    <row r="58" spans="1:10" ht="16.5">
      <c r="A58" s="648"/>
      <c r="B58" s="648"/>
      <c r="C58" s="648"/>
      <c r="D58" s="648"/>
      <c r="E58" s="648"/>
      <c r="F58" s="648"/>
      <c r="G58" s="648"/>
      <c r="H58" s="648"/>
      <c r="I58" s="648"/>
    </row>
    <row r="59" spans="1:10" ht="37.5" customHeight="1">
      <c r="A59" s="992" t="s">
        <v>639</v>
      </c>
      <c r="B59" s="992"/>
      <c r="C59" s="992"/>
      <c r="D59" s="992"/>
      <c r="E59" s="992"/>
      <c r="F59" s="992"/>
      <c r="G59" s="992"/>
      <c r="H59" s="992"/>
      <c r="I59" s="992"/>
    </row>
    <row r="60" spans="1:10" ht="61.5" customHeight="1">
      <c r="A60" s="649" t="s">
        <v>404</v>
      </c>
      <c r="B60" s="992" t="s">
        <v>640</v>
      </c>
      <c r="C60" s="992"/>
      <c r="D60" s="992"/>
      <c r="E60" s="992"/>
      <c r="F60" s="992"/>
      <c r="G60" s="992"/>
      <c r="H60" s="992"/>
      <c r="I60" s="992"/>
    </row>
    <row r="61" spans="1:10" ht="53.25" customHeight="1">
      <c r="A61" s="649" t="s">
        <v>406</v>
      </c>
      <c r="B61" s="992" t="s">
        <v>641</v>
      </c>
      <c r="C61" s="992"/>
      <c r="D61" s="992"/>
      <c r="E61" s="992"/>
      <c r="F61" s="992"/>
      <c r="G61" s="992"/>
      <c r="H61" s="992"/>
      <c r="I61" s="992"/>
    </row>
    <row r="62" spans="1:10" ht="63" customHeight="1">
      <c r="A62" s="649" t="s">
        <v>408</v>
      </c>
      <c r="B62" s="992" t="s">
        <v>642</v>
      </c>
      <c r="C62" s="992"/>
      <c r="D62" s="992"/>
      <c r="E62" s="992"/>
      <c r="F62" s="992"/>
      <c r="G62" s="992"/>
      <c r="H62" s="992"/>
      <c r="I62" s="992"/>
    </row>
    <row r="63" spans="1:10" ht="62.25" customHeight="1">
      <c r="A63" s="649" t="s">
        <v>410</v>
      </c>
      <c r="B63" s="992" t="s">
        <v>643</v>
      </c>
      <c r="C63" s="992"/>
      <c r="D63" s="992"/>
      <c r="E63" s="992"/>
      <c r="F63" s="992"/>
      <c r="G63" s="992"/>
      <c r="H63" s="992"/>
      <c r="I63" s="992"/>
    </row>
    <row r="64" spans="1:10" ht="64.5" customHeight="1">
      <c r="A64" s="649" t="s">
        <v>412</v>
      </c>
      <c r="B64" s="992" t="s">
        <v>644</v>
      </c>
      <c r="C64" s="992"/>
      <c r="D64" s="992"/>
      <c r="E64" s="992"/>
      <c r="F64" s="992"/>
      <c r="G64" s="992"/>
      <c r="H64" s="992"/>
      <c r="I64" s="992"/>
    </row>
    <row r="65" spans="1:10" ht="62.25" customHeight="1">
      <c r="A65" s="649" t="s">
        <v>645</v>
      </c>
      <c r="B65" s="992" t="s">
        <v>646</v>
      </c>
      <c r="C65" s="992"/>
      <c r="D65" s="992"/>
      <c r="E65" s="992"/>
      <c r="F65" s="992"/>
      <c r="G65" s="992"/>
      <c r="H65" s="992"/>
      <c r="I65" s="992"/>
    </row>
    <row r="66" spans="1:10" ht="60.75" customHeight="1">
      <c r="A66" s="649" t="s">
        <v>647</v>
      </c>
      <c r="B66" s="992" t="s">
        <v>648</v>
      </c>
      <c r="C66" s="992"/>
      <c r="D66" s="992"/>
      <c r="E66" s="992"/>
      <c r="F66" s="992"/>
      <c r="G66" s="992"/>
      <c r="H66" s="992"/>
      <c r="I66" s="992"/>
    </row>
    <row r="67" spans="1:10" ht="72" customHeight="1">
      <c r="A67" s="649" t="s">
        <v>649</v>
      </c>
      <c r="B67" s="992" t="s">
        <v>650</v>
      </c>
      <c r="C67" s="992"/>
      <c r="D67" s="992"/>
      <c r="E67" s="992"/>
      <c r="F67" s="992"/>
      <c r="G67" s="992"/>
      <c r="H67" s="992"/>
      <c r="I67" s="992"/>
    </row>
    <row r="68" spans="1:10" ht="60" customHeight="1">
      <c r="A68" s="649" t="s">
        <v>651</v>
      </c>
      <c r="B68" s="992" t="s">
        <v>652</v>
      </c>
      <c r="C68" s="992"/>
      <c r="D68" s="992"/>
      <c r="E68" s="992"/>
      <c r="F68" s="992"/>
      <c r="G68" s="992"/>
      <c r="H68" s="992"/>
      <c r="I68" s="992"/>
    </row>
    <row r="69" spans="1:10" ht="21" customHeight="1">
      <c r="A69" s="992" t="s">
        <v>423</v>
      </c>
      <c r="B69" s="992"/>
      <c r="C69" s="992"/>
      <c r="D69" s="992"/>
      <c r="E69" s="1386" t="s">
        <v>423</v>
      </c>
      <c r="F69" s="1386"/>
      <c r="G69" s="1386"/>
      <c r="H69" s="1386"/>
      <c r="I69" s="1386"/>
      <c r="J69" s="642"/>
    </row>
    <row r="70" spans="1:10" ht="33" customHeight="1">
      <c r="A70" s="1209" t="s">
        <v>439</v>
      </c>
      <c r="B70" s="1209"/>
      <c r="C70" s="1209"/>
      <c r="D70" s="1209"/>
      <c r="E70" s="1387" t="s">
        <v>635</v>
      </c>
      <c r="F70" s="1387"/>
      <c r="G70" s="1387"/>
      <c r="H70" s="1387"/>
      <c r="I70" s="1387"/>
      <c r="J70" s="642"/>
    </row>
    <row r="71" spans="1:10" ht="20.25" customHeight="1">
      <c r="A71" s="319" t="s">
        <v>622</v>
      </c>
      <c r="B71" s="320"/>
      <c r="C71" s="320"/>
      <c r="D71" s="320"/>
      <c r="E71" s="320"/>
      <c r="F71" s="320"/>
      <c r="G71" s="320"/>
      <c r="H71" s="320"/>
      <c r="I71" s="646" t="s">
        <v>653</v>
      </c>
      <c r="J71" s="642"/>
    </row>
    <row r="72" spans="1:10" ht="24" customHeight="1">
      <c r="A72" s="1388"/>
      <c r="B72" s="1388"/>
      <c r="C72" s="1388"/>
      <c r="D72" s="1388"/>
      <c r="E72" s="1388"/>
      <c r="F72" s="1388"/>
      <c r="G72" s="1388"/>
      <c r="H72" s="1388"/>
      <c r="I72" s="1388"/>
      <c r="J72" s="642"/>
    </row>
    <row r="73" spans="1:10" ht="84" customHeight="1">
      <c r="A73" s="649" t="s">
        <v>654</v>
      </c>
      <c r="B73" s="992" t="s">
        <v>655</v>
      </c>
      <c r="C73" s="992"/>
      <c r="D73" s="992"/>
      <c r="E73" s="992"/>
      <c r="F73" s="992"/>
      <c r="G73" s="992"/>
      <c r="H73" s="992"/>
      <c r="I73" s="992"/>
    </row>
    <row r="74" spans="1:10" ht="30" customHeight="1">
      <c r="A74" s="650" t="s">
        <v>656</v>
      </c>
      <c r="B74" s="651"/>
      <c r="C74" s="651"/>
      <c r="D74" s="651"/>
      <c r="E74" s="651"/>
      <c r="F74" s="651"/>
      <c r="G74" s="651"/>
      <c r="H74" s="651"/>
      <c r="I74" s="651"/>
    </row>
    <row r="75" spans="1:10" ht="42" customHeight="1">
      <c r="A75" s="1389" t="s">
        <v>657</v>
      </c>
      <c r="B75" s="1389"/>
      <c r="C75" s="1389"/>
      <c r="D75" s="1389"/>
      <c r="E75" s="1389"/>
      <c r="F75" s="1389"/>
      <c r="G75" s="1389"/>
      <c r="H75" s="1389"/>
      <c r="I75" s="1389"/>
    </row>
    <row r="76" spans="1:10" ht="80.25" customHeight="1">
      <c r="A76" s="649" t="s">
        <v>404</v>
      </c>
      <c r="B76" s="992" t="s">
        <v>658</v>
      </c>
      <c r="C76" s="992"/>
      <c r="D76" s="992"/>
      <c r="E76" s="992"/>
      <c r="F76" s="992"/>
      <c r="G76" s="992"/>
      <c r="H76" s="992"/>
      <c r="I76" s="992"/>
    </row>
    <row r="77" spans="1:10" ht="72" customHeight="1">
      <c r="A77" s="649" t="s">
        <v>406</v>
      </c>
      <c r="B77" s="992" t="s">
        <v>659</v>
      </c>
      <c r="C77" s="992"/>
      <c r="D77" s="992"/>
      <c r="E77" s="992"/>
      <c r="F77" s="992"/>
      <c r="G77" s="992"/>
      <c r="H77" s="992"/>
      <c r="I77" s="992"/>
    </row>
    <row r="78" spans="1:10" ht="55.5" customHeight="1">
      <c r="A78" s="649" t="s">
        <v>408</v>
      </c>
      <c r="B78" s="992" t="s">
        <v>660</v>
      </c>
      <c r="C78" s="992"/>
      <c r="D78" s="992"/>
      <c r="E78" s="992"/>
      <c r="F78" s="992"/>
      <c r="G78" s="992"/>
      <c r="H78" s="992"/>
      <c r="I78" s="992"/>
    </row>
    <row r="79" spans="1:10" ht="69.75" customHeight="1">
      <c r="A79" s="649" t="s">
        <v>410</v>
      </c>
      <c r="B79" s="992" t="s">
        <v>661</v>
      </c>
      <c r="C79" s="992"/>
      <c r="D79" s="992"/>
      <c r="E79" s="992"/>
      <c r="F79" s="992"/>
      <c r="G79" s="992"/>
      <c r="H79" s="992"/>
      <c r="I79" s="992"/>
    </row>
    <row r="80" spans="1:10" ht="56.25" customHeight="1">
      <c r="A80" s="649" t="s">
        <v>412</v>
      </c>
      <c r="B80" s="992" t="s">
        <v>662</v>
      </c>
      <c r="C80" s="992"/>
      <c r="D80" s="992"/>
      <c r="E80" s="992"/>
      <c r="F80" s="992"/>
      <c r="G80" s="992"/>
      <c r="H80" s="992"/>
      <c r="I80" s="992"/>
    </row>
    <row r="81" spans="1:10" ht="70.5" customHeight="1">
      <c r="A81" s="649" t="s">
        <v>645</v>
      </c>
      <c r="B81" s="992" t="s">
        <v>663</v>
      </c>
      <c r="C81" s="992"/>
      <c r="D81" s="992"/>
      <c r="E81" s="992"/>
      <c r="F81" s="992"/>
      <c r="G81" s="992"/>
      <c r="H81" s="992"/>
      <c r="I81" s="992"/>
    </row>
    <row r="82" spans="1:10" ht="86.25" customHeight="1">
      <c r="A82" s="649" t="s">
        <v>647</v>
      </c>
      <c r="B82" s="992" t="s">
        <v>664</v>
      </c>
      <c r="C82" s="992"/>
      <c r="D82" s="992"/>
      <c r="E82" s="992"/>
      <c r="F82" s="992"/>
      <c r="G82" s="992"/>
      <c r="H82" s="992"/>
      <c r="I82" s="992"/>
    </row>
    <row r="83" spans="1:10" ht="72" customHeight="1">
      <c r="A83" s="649" t="s">
        <v>649</v>
      </c>
      <c r="B83" s="992" t="s">
        <v>665</v>
      </c>
      <c r="C83" s="992"/>
      <c r="D83" s="992"/>
      <c r="E83" s="992"/>
      <c r="F83" s="992"/>
      <c r="G83" s="992"/>
      <c r="H83" s="992"/>
      <c r="I83" s="992"/>
    </row>
    <row r="84" spans="1:10" ht="21" customHeight="1">
      <c r="A84" s="992" t="s">
        <v>423</v>
      </c>
      <c r="B84" s="992"/>
      <c r="C84" s="992"/>
      <c r="D84" s="992"/>
      <c r="E84" s="1386" t="s">
        <v>423</v>
      </c>
      <c r="F84" s="1386"/>
      <c r="G84" s="1386"/>
      <c r="H84" s="1386"/>
      <c r="I84" s="1386"/>
      <c r="J84" s="642"/>
    </row>
    <row r="85" spans="1:10" ht="33" customHeight="1">
      <c r="A85" s="1209" t="s">
        <v>439</v>
      </c>
      <c r="B85" s="1209"/>
      <c r="C85" s="1209"/>
      <c r="D85" s="1209"/>
      <c r="E85" s="1387" t="s">
        <v>635</v>
      </c>
      <c r="F85" s="1387"/>
      <c r="G85" s="1387"/>
      <c r="H85" s="1387"/>
      <c r="I85" s="1387"/>
      <c r="J85" s="642"/>
    </row>
    <row r="86" spans="1:10" ht="20.25" customHeight="1">
      <c r="A86" s="319" t="s">
        <v>622</v>
      </c>
      <c r="B86" s="320"/>
      <c r="C86" s="320"/>
      <c r="D86" s="320"/>
      <c r="E86" s="320"/>
      <c r="F86" s="320"/>
      <c r="G86" s="320"/>
      <c r="H86" s="320"/>
      <c r="I86" s="646" t="s">
        <v>666</v>
      </c>
      <c r="J86" s="642"/>
    </row>
    <row r="87" spans="1:10" ht="7.5" customHeight="1">
      <c r="A87" s="1385"/>
      <c r="B87" s="1385"/>
      <c r="C87" s="1385"/>
      <c r="D87" s="1385"/>
      <c r="E87" s="1385"/>
      <c r="F87" s="1385"/>
      <c r="G87" s="1385"/>
      <c r="H87" s="1385"/>
      <c r="I87" s="1385"/>
    </row>
    <row r="88" spans="1:10" ht="89.25" customHeight="1">
      <c r="A88" s="649" t="s">
        <v>651</v>
      </c>
      <c r="B88" s="992" t="s">
        <v>667</v>
      </c>
      <c r="C88" s="992"/>
      <c r="D88" s="992"/>
      <c r="E88" s="992"/>
      <c r="F88" s="992"/>
      <c r="G88" s="992"/>
      <c r="H88" s="992"/>
      <c r="I88" s="992"/>
    </row>
    <row r="89" spans="1:10" ht="75" customHeight="1">
      <c r="A89" s="649" t="s">
        <v>654</v>
      </c>
      <c r="B89" s="992" t="s">
        <v>668</v>
      </c>
      <c r="C89" s="992"/>
      <c r="D89" s="992"/>
      <c r="E89" s="992"/>
      <c r="F89" s="992"/>
      <c r="G89" s="992"/>
      <c r="H89" s="992"/>
      <c r="I89" s="992"/>
    </row>
    <row r="90" spans="1:10" ht="64.5" customHeight="1">
      <c r="A90" s="649" t="s">
        <v>669</v>
      </c>
      <c r="B90" s="992" t="s">
        <v>670</v>
      </c>
      <c r="C90" s="992"/>
      <c r="D90" s="992"/>
      <c r="E90" s="992"/>
      <c r="F90" s="992"/>
      <c r="G90" s="992"/>
      <c r="H90" s="992"/>
      <c r="I90" s="992"/>
    </row>
    <row r="91" spans="1:10" ht="95.25" customHeight="1">
      <c r="A91" s="649" t="s">
        <v>671</v>
      </c>
      <c r="B91" s="992" t="s">
        <v>672</v>
      </c>
      <c r="C91" s="992"/>
      <c r="D91" s="992"/>
      <c r="E91" s="992"/>
      <c r="F91" s="992"/>
      <c r="G91" s="992"/>
      <c r="H91" s="992"/>
      <c r="I91" s="992"/>
    </row>
    <row r="92" spans="1:10" ht="73.5" customHeight="1">
      <c r="A92" s="649" t="s">
        <v>673</v>
      </c>
      <c r="B92" s="992" t="s">
        <v>674</v>
      </c>
      <c r="C92" s="992"/>
      <c r="D92" s="992"/>
      <c r="E92" s="992"/>
      <c r="F92" s="992"/>
      <c r="G92" s="992"/>
      <c r="H92" s="992"/>
      <c r="I92" s="992"/>
    </row>
    <row r="93" spans="1:10" ht="58.5" customHeight="1">
      <c r="A93" s="649" t="s">
        <v>675</v>
      </c>
      <c r="B93" s="992" t="s">
        <v>676</v>
      </c>
      <c r="C93" s="992"/>
      <c r="D93" s="992"/>
      <c r="E93" s="992"/>
      <c r="F93" s="992"/>
      <c r="G93" s="992"/>
      <c r="H93" s="992"/>
      <c r="I93" s="992"/>
    </row>
    <row r="94" spans="1:10" ht="111.75" customHeight="1">
      <c r="A94" s="649" t="s">
        <v>677</v>
      </c>
      <c r="B94" s="992" t="s">
        <v>678</v>
      </c>
      <c r="C94" s="992"/>
      <c r="D94" s="992"/>
      <c r="E94" s="992"/>
      <c r="F94" s="992"/>
      <c r="G94" s="992"/>
      <c r="H94" s="992"/>
      <c r="I94" s="992"/>
    </row>
    <row r="95" spans="1:10" ht="84.75" customHeight="1">
      <c r="A95" s="649" t="s">
        <v>679</v>
      </c>
      <c r="B95" s="992" t="s">
        <v>680</v>
      </c>
      <c r="C95" s="992"/>
      <c r="D95" s="992"/>
      <c r="E95" s="992"/>
      <c r="F95" s="992"/>
      <c r="G95" s="992"/>
      <c r="H95" s="992"/>
      <c r="I95" s="992"/>
    </row>
    <row r="96" spans="1:10" ht="84.75" customHeight="1">
      <c r="A96" s="649" t="s">
        <v>681</v>
      </c>
      <c r="B96" s="992" t="s">
        <v>682</v>
      </c>
      <c r="C96" s="992"/>
      <c r="D96" s="992"/>
      <c r="E96" s="992"/>
      <c r="F96" s="992"/>
      <c r="G96" s="992"/>
      <c r="H96" s="992"/>
      <c r="I96" s="992"/>
    </row>
    <row r="97" spans="1:10" ht="21" customHeight="1">
      <c r="A97" s="992" t="s">
        <v>423</v>
      </c>
      <c r="B97" s="992"/>
      <c r="C97" s="992"/>
      <c r="D97" s="992"/>
      <c r="E97" s="1386" t="s">
        <v>423</v>
      </c>
      <c r="F97" s="1386"/>
      <c r="G97" s="1386"/>
      <c r="H97" s="1386"/>
      <c r="I97" s="1386"/>
      <c r="J97" s="642"/>
    </row>
    <row r="98" spans="1:10" ht="33" customHeight="1">
      <c r="A98" s="1209" t="s">
        <v>439</v>
      </c>
      <c r="B98" s="1209"/>
      <c r="C98" s="1209"/>
      <c r="D98" s="1209"/>
      <c r="E98" s="1387" t="s">
        <v>635</v>
      </c>
      <c r="F98" s="1387"/>
      <c r="G98" s="1387"/>
      <c r="H98" s="1387"/>
      <c r="I98" s="1387"/>
      <c r="J98" s="642"/>
    </row>
    <row r="99" spans="1:10" ht="19.5" customHeight="1">
      <c r="A99" s="319" t="s">
        <v>622</v>
      </c>
      <c r="B99" s="320"/>
      <c r="C99" s="320"/>
      <c r="D99" s="320"/>
      <c r="E99" s="320"/>
      <c r="F99" s="320"/>
      <c r="G99" s="320"/>
      <c r="H99" s="320"/>
      <c r="I99" s="646" t="s">
        <v>683</v>
      </c>
    </row>
    <row r="100" spans="1:10" ht="10.5" customHeight="1">
      <c r="A100" s="652"/>
      <c r="B100" s="653"/>
      <c r="C100" s="653"/>
      <c r="D100" s="653"/>
      <c r="E100" s="653"/>
      <c r="F100" s="653"/>
      <c r="G100" s="653"/>
      <c r="H100" s="653"/>
      <c r="I100" s="653"/>
    </row>
    <row r="101" spans="1:10" ht="79.5" customHeight="1">
      <c r="A101" s="649" t="s">
        <v>684</v>
      </c>
      <c r="B101" s="992" t="s">
        <v>685</v>
      </c>
      <c r="C101" s="992"/>
      <c r="D101" s="992"/>
      <c r="E101" s="992"/>
      <c r="F101" s="992"/>
      <c r="G101" s="992"/>
      <c r="H101" s="992"/>
      <c r="I101" s="992"/>
    </row>
    <row r="102" spans="1:10" ht="72" customHeight="1">
      <c r="A102" s="649" t="s">
        <v>686</v>
      </c>
      <c r="B102" s="992" t="s">
        <v>687</v>
      </c>
      <c r="C102" s="992"/>
      <c r="D102" s="992"/>
      <c r="E102" s="992"/>
      <c r="F102" s="992"/>
      <c r="G102" s="992"/>
      <c r="H102" s="992"/>
      <c r="I102" s="992"/>
    </row>
    <row r="103" spans="1:10" ht="72.75" customHeight="1">
      <c r="A103" s="649" t="s">
        <v>688</v>
      </c>
      <c r="B103" s="992" t="s">
        <v>689</v>
      </c>
      <c r="C103" s="992"/>
      <c r="D103" s="992"/>
      <c r="E103" s="992"/>
      <c r="F103" s="992"/>
      <c r="G103" s="992"/>
      <c r="H103" s="992"/>
      <c r="I103" s="992"/>
    </row>
    <row r="104" spans="1:10" ht="30" customHeight="1">
      <c r="A104" s="650" t="s">
        <v>690</v>
      </c>
      <c r="B104" s="651"/>
      <c r="C104" s="651"/>
      <c r="D104" s="651"/>
      <c r="E104" s="651"/>
      <c r="F104" s="651"/>
      <c r="G104" s="651"/>
      <c r="H104" s="651"/>
      <c r="I104" s="651"/>
    </row>
    <row r="105" spans="1:10" ht="32.25" customHeight="1">
      <c r="A105" s="649" t="s">
        <v>404</v>
      </c>
      <c r="B105" s="992" t="s">
        <v>468</v>
      </c>
      <c r="C105" s="992"/>
      <c r="D105" s="992"/>
      <c r="E105" s="992"/>
      <c r="F105" s="992"/>
      <c r="G105" s="992"/>
      <c r="H105" s="992"/>
      <c r="I105" s="992"/>
    </row>
    <row r="106" spans="1:10" ht="44.25" customHeight="1">
      <c r="A106" s="649" t="s">
        <v>406</v>
      </c>
      <c r="B106" s="992" t="s">
        <v>691</v>
      </c>
      <c r="C106" s="992"/>
      <c r="D106" s="992"/>
      <c r="E106" s="992"/>
      <c r="F106" s="992"/>
      <c r="G106" s="992"/>
      <c r="H106" s="992"/>
      <c r="I106" s="992"/>
    </row>
    <row r="107" spans="1:10" ht="12" customHeight="1">
      <c r="A107" s="649"/>
      <c r="B107" s="654"/>
      <c r="C107" s="654"/>
      <c r="D107" s="654"/>
      <c r="E107" s="654"/>
      <c r="F107" s="654"/>
      <c r="G107" s="654"/>
      <c r="H107" s="654"/>
      <c r="I107" s="654"/>
    </row>
    <row r="108" spans="1:10" ht="30" customHeight="1">
      <c r="A108" s="650" t="s">
        <v>692</v>
      </c>
      <c r="B108" s="651"/>
      <c r="C108" s="651"/>
      <c r="D108" s="651"/>
      <c r="E108" s="651"/>
      <c r="F108" s="651"/>
      <c r="G108" s="651"/>
      <c r="H108" s="651"/>
      <c r="I108" s="651"/>
    </row>
    <row r="109" spans="1:10" ht="40.5" customHeight="1">
      <c r="A109" s="1389" t="s">
        <v>693</v>
      </c>
      <c r="B109" s="1389"/>
      <c r="C109" s="1389"/>
      <c r="D109" s="1389"/>
      <c r="E109" s="1389"/>
      <c r="F109" s="1389"/>
      <c r="G109" s="1389"/>
      <c r="H109" s="1389"/>
      <c r="I109" s="1389"/>
    </row>
    <row r="110" spans="1:10" ht="30" customHeight="1">
      <c r="A110" s="650" t="s">
        <v>694</v>
      </c>
      <c r="B110" s="651"/>
      <c r="C110" s="651"/>
      <c r="D110" s="651"/>
      <c r="E110" s="651"/>
      <c r="F110" s="651"/>
      <c r="G110" s="651"/>
      <c r="H110" s="651"/>
      <c r="I110" s="651"/>
    </row>
    <row r="111" spans="1:10" ht="62.25" customHeight="1">
      <c r="A111" s="649" t="s">
        <v>404</v>
      </c>
      <c r="B111" s="992" t="s">
        <v>695</v>
      </c>
      <c r="C111" s="992"/>
      <c r="D111" s="992"/>
      <c r="E111" s="992"/>
      <c r="F111" s="992"/>
      <c r="G111" s="992"/>
      <c r="H111" s="992"/>
      <c r="I111" s="992"/>
    </row>
    <row r="112" spans="1:10" ht="45" customHeight="1">
      <c r="A112" s="649" t="s">
        <v>406</v>
      </c>
      <c r="B112" s="992" t="s">
        <v>696</v>
      </c>
      <c r="C112" s="992"/>
      <c r="D112" s="992"/>
      <c r="E112" s="992"/>
      <c r="F112" s="992"/>
      <c r="G112" s="992"/>
      <c r="H112" s="992"/>
      <c r="I112" s="992"/>
    </row>
    <row r="113" spans="1:10" ht="55.5" customHeight="1">
      <c r="A113" s="649" t="s">
        <v>408</v>
      </c>
      <c r="B113" s="992" t="s">
        <v>697</v>
      </c>
      <c r="C113" s="992"/>
      <c r="D113" s="992"/>
      <c r="E113" s="992"/>
      <c r="F113" s="992"/>
      <c r="G113" s="992"/>
      <c r="H113" s="992"/>
      <c r="I113" s="992"/>
    </row>
    <row r="114" spans="1:10" ht="58.5" customHeight="1">
      <c r="A114" s="649" t="s">
        <v>410</v>
      </c>
      <c r="B114" s="992" t="s">
        <v>698</v>
      </c>
      <c r="C114" s="992"/>
      <c r="D114" s="992"/>
      <c r="E114" s="992"/>
      <c r="F114" s="992"/>
      <c r="G114" s="992"/>
      <c r="H114" s="992"/>
      <c r="I114" s="992"/>
    </row>
    <row r="115" spans="1:10" ht="54" customHeight="1">
      <c r="A115" s="649" t="s">
        <v>412</v>
      </c>
      <c r="B115" s="992" t="s">
        <v>699</v>
      </c>
      <c r="C115" s="992"/>
      <c r="D115" s="992"/>
      <c r="E115" s="992"/>
      <c r="F115" s="992"/>
      <c r="G115" s="992"/>
      <c r="H115" s="992"/>
      <c r="I115" s="992"/>
    </row>
    <row r="116" spans="1:10" ht="17.45" customHeight="1">
      <c r="A116" s="652"/>
      <c r="B116" s="653"/>
      <c r="C116" s="653"/>
      <c r="D116" s="653"/>
      <c r="E116" s="653"/>
      <c r="F116" s="653"/>
      <c r="G116" s="653"/>
      <c r="H116" s="653"/>
      <c r="I116" s="653"/>
    </row>
    <row r="117" spans="1:10" ht="21" customHeight="1">
      <c r="A117" s="992" t="s">
        <v>423</v>
      </c>
      <c r="B117" s="992"/>
      <c r="C117" s="992"/>
      <c r="D117" s="992"/>
      <c r="E117" s="1386" t="s">
        <v>423</v>
      </c>
      <c r="F117" s="1386"/>
      <c r="G117" s="1386"/>
      <c r="H117" s="1386"/>
      <c r="I117" s="1386"/>
      <c r="J117" s="642"/>
    </row>
    <row r="118" spans="1:10" ht="33" customHeight="1">
      <c r="A118" s="1209" t="s">
        <v>439</v>
      </c>
      <c r="B118" s="1209"/>
      <c r="C118" s="1209"/>
      <c r="D118" s="1209"/>
      <c r="E118" s="1387" t="s">
        <v>635</v>
      </c>
      <c r="F118" s="1387"/>
      <c r="G118" s="1387"/>
      <c r="H118" s="1387"/>
      <c r="I118" s="1387"/>
      <c r="J118" s="642"/>
    </row>
    <row r="119" spans="1:10" ht="22.5" customHeight="1">
      <c r="A119" s="319" t="s">
        <v>622</v>
      </c>
      <c r="B119" s="320"/>
      <c r="C119" s="320"/>
      <c r="D119" s="320"/>
      <c r="E119" s="320"/>
      <c r="F119" s="320"/>
      <c r="G119" s="320"/>
      <c r="H119" s="320"/>
      <c r="I119" s="646" t="s">
        <v>700</v>
      </c>
      <c r="J119" s="642"/>
    </row>
    <row r="120" spans="1:10" ht="30.75" customHeight="1">
      <c r="A120" s="652"/>
      <c r="B120" s="1383"/>
      <c r="C120" s="1383"/>
      <c r="D120" s="1383"/>
      <c r="E120" s="1383"/>
      <c r="F120" s="1383"/>
      <c r="G120" s="1383"/>
      <c r="H120" s="1383"/>
      <c r="I120" s="1383"/>
    </row>
    <row r="121" spans="1:10" ht="21.95" customHeight="1">
      <c r="A121" s="272"/>
      <c r="B121" s="318"/>
      <c r="C121" s="272"/>
      <c r="D121" s="272"/>
      <c r="E121" s="272"/>
      <c r="F121" s="318"/>
      <c r="G121" s="272"/>
      <c r="H121" s="272"/>
      <c r="I121" s="272"/>
    </row>
    <row r="122" spans="1:10" ht="21.95" customHeight="1">
      <c r="A122" s="272"/>
      <c r="B122" s="1002" t="s">
        <v>507</v>
      </c>
      <c r="C122" s="1002"/>
      <c r="D122" s="294"/>
      <c r="E122" s="294"/>
      <c r="F122" s="1002" t="s">
        <v>507</v>
      </c>
      <c r="G122" s="1002"/>
      <c r="H122" s="294"/>
      <c r="I122" s="294"/>
    </row>
    <row r="123" spans="1:10" ht="35.25" customHeight="1">
      <c r="A123" s="272"/>
      <c r="B123" s="1390" t="s">
        <v>439</v>
      </c>
      <c r="C123" s="1390"/>
      <c r="D123" s="1390"/>
      <c r="E123" s="1390"/>
      <c r="F123" s="1390" t="s">
        <v>635</v>
      </c>
      <c r="G123" s="1390"/>
      <c r="H123" s="1390"/>
      <c r="I123" s="1390"/>
    </row>
    <row r="124" spans="1:10" ht="21.95" customHeight="1">
      <c r="A124" s="272"/>
      <c r="B124" s="655"/>
      <c r="C124" s="647"/>
      <c r="D124" s="647"/>
      <c r="E124" s="647"/>
      <c r="F124" s="656"/>
      <c r="G124" s="656"/>
      <c r="H124" s="656"/>
      <c r="I124" s="656"/>
    </row>
    <row r="125" spans="1:10" ht="21.95" customHeight="1">
      <c r="A125" s="272"/>
      <c r="B125" s="992" t="s">
        <v>508</v>
      </c>
      <c r="C125" s="992"/>
      <c r="D125" s="992"/>
      <c r="E125" s="992"/>
      <c r="F125" s="992" t="s">
        <v>508</v>
      </c>
      <c r="G125" s="992"/>
      <c r="H125" s="992"/>
      <c r="I125" s="992"/>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88" t="s">
        <v>509</v>
      </c>
      <c r="G128" s="1388"/>
      <c r="H128" s="1388"/>
      <c r="I128" s="1388"/>
    </row>
    <row r="129" spans="1:9" ht="21.95" customHeight="1">
      <c r="A129" s="272"/>
      <c r="B129" s="320" t="s">
        <v>52</v>
      </c>
      <c r="C129" s="657"/>
      <c r="D129" s="320"/>
      <c r="E129" s="320"/>
      <c r="F129" s="320" t="s">
        <v>701</v>
      </c>
      <c r="G129" s="294"/>
      <c r="H129" s="294"/>
      <c r="I129" s="294"/>
    </row>
    <row r="130" spans="1:9" ht="21.95" customHeight="1">
      <c r="A130" s="272"/>
      <c r="B130" s="294"/>
      <c r="C130" s="647"/>
      <c r="D130" s="647"/>
      <c r="E130" s="647"/>
      <c r="F130" s="294"/>
      <c r="G130" s="647"/>
      <c r="H130" s="647"/>
      <c r="I130" s="647"/>
    </row>
    <row r="131" spans="1:9" ht="21.95" customHeight="1">
      <c r="A131" s="272"/>
      <c r="B131" s="992" t="s">
        <v>510</v>
      </c>
      <c r="C131" s="992"/>
      <c r="D131" s="992"/>
      <c r="E131" s="992"/>
      <c r="F131" s="992" t="s">
        <v>510</v>
      </c>
      <c r="G131" s="992"/>
      <c r="H131" s="992"/>
      <c r="I131" s="992"/>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992" t="s">
        <v>511</v>
      </c>
      <c r="C135" s="992"/>
      <c r="D135" s="992"/>
      <c r="E135" s="992"/>
      <c r="F135" s="992" t="s">
        <v>511</v>
      </c>
      <c r="G135" s="992"/>
      <c r="H135" s="992"/>
      <c r="I135" s="992"/>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622</v>
      </c>
      <c r="B157" s="320"/>
      <c r="C157" s="320"/>
      <c r="D157" s="320"/>
      <c r="E157" s="320"/>
      <c r="F157" s="320"/>
      <c r="G157" s="320"/>
      <c r="H157" s="320"/>
      <c r="I157" s="646" t="s">
        <v>702</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2" t="str">
        <f>'Attach 3(JV)'!A1</f>
        <v>Specification No. :NR3/NT/W-CIVIL/DOM/K00/26/03696 (Rfx No. 5002005181)</v>
      </c>
      <c r="B1" s="1392"/>
      <c r="C1" s="1392"/>
      <c r="D1" s="1392"/>
      <c r="E1" s="502" t="str">
        <f>"Attachment-10" &amp; 'Attach 3(JV)'!AT1</f>
        <v>Attachment-10</v>
      </c>
      <c r="F1" s="76"/>
      <c r="G1" s="76"/>
      <c r="H1" s="76"/>
    </row>
    <row r="2" spans="1:9" ht="7.5" customHeight="1"/>
    <row r="3" spans="1:9" ht="91.5" customHeight="1">
      <c r="A3" s="1240" t="str">
        <f>'Attach 3(JV)'!A3</f>
        <v>Execution of Balance works of “Site Package A2 (Civil Works) for Extension of 765 kV Orai substation (Shifting &amp; Conversion of 765 kV Fixed Line Reactor) under Western Region Expansion Scheme-XXXIII (WRES-XXXIII): Part-C1”</v>
      </c>
      <c r="B3" s="1241"/>
      <c r="C3" s="1241"/>
      <c r="D3" s="1241"/>
      <c r="E3" s="1241"/>
      <c r="F3" s="26"/>
      <c r="G3" s="27"/>
      <c r="H3" s="26"/>
    </row>
    <row r="4" spans="1:9" ht="20.100000000000001" customHeight="1">
      <c r="A4" s="28"/>
      <c r="H4" s="30"/>
      <c r="I4" s="11"/>
    </row>
    <row r="5" spans="1:9" ht="20.100000000000001" customHeight="1">
      <c r="A5" s="862" t="s">
        <v>956</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1" t="str">
        <f>'Attach 3(JV)'!A8</f>
        <v/>
      </c>
      <c r="B8" s="1391"/>
      <c r="C8" s="1391"/>
      <c r="D8" s="1391"/>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703</v>
      </c>
      <c r="B17" s="1081"/>
      <c r="C17" s="1081"/>
      <c r="D17" s="1081"/>
      <c r="E17" s="1081"/>
    </row>
    <row r="18" spans="1:8" ht="56.25" customHeight="1">
      <c r="A18" s="1048" t="s">
        <v>957</v>
      </c>
      <c r="B18" s="1048"/>
      <c r="C18" s="1048"/>
      <c r="D18" s="1048"/>
      <c r="E18" s="1048"/>
    </row>
    <row r="19" spans="1:8" ht="184.5" customHeight="1">
      <c r="A19" s="1048" t="s">
        <v>704</v>
      </c>
      <c r="B19" s="1048"/>
      <c r="C19" s="1048"/>
      <c r="D19" s="1048"/>
      <c r="E19" s="1048"/>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Sqg65NOl3zH38pqzfp94zPkw4UX2uGab2gXIoJnhB2Kowa1H6FRcMmTwUF66lBVwrYE/0aOebBN4xhngZto1kg==" saltValue="aBEKCESr8DQptQk9yuU1Og==" spinCount="100000" sheet="1" objects="1" scenarios="1"/>
  <customSheetViews>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1"/>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2"/>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tabSelected="1" view="pageBreakPreview" zoomScaleSheetLayoutView="100" workbookViewId="0">
      <selection activeCell="E12" sqref="E12"/>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13" width="9.140625" style="52"/>
    <col min="14" max="24" width="0" style="52" hidden="1" customWidth="1"/>
    <col min="25" max="25" width="10" style="52" hidden="1" customWidth="1"/>
    <col min="26" max="26" width="0" style="52" hidden="1" customWidth="1"/>
    <col min="27" max="27" width="11.5703125" style="55" hidden="1" customWidth="1"/>
    <col min="28" max="28" width="12" style="56" hidden="1" customWidth="1"/>
    <col min="29" max="29" width="18.85546875" style="177" hidden="1" customWidth="1"/>
    <col min="30" max="30" width="3" style="177" hidden="1" customWidth="1"/>
    <col min="31" max="31" width="9.140625" style="156" hidden="1" customWidth="1"/>
    <col min="32" max="32" width="3" style="156" hidden="1" customWidth="1"/>
    <col min="33" max="33" width="3.28515625" style="156" hidden="1" customWidth="1"/>
    <col min="34" max="34" width="9.140625" style="156" hidden="1" customWidth="1"/>
    <col min="35" max="38" width="0" style="156" hidden="1" customWidth="1"/>
    <col min="39" max="41" width="9.140625" style="156"/>
    <col min="42" max="16384" width="9.140625" style="25"/>
  </cols>
  <sheetData>
    <row r="1" spans="1:51" ht="36" customHeight="1">
      <c r="A1" s="929" t="str">
        <f>'Attach 3(JV)'!A1</f>
        <v>Specification No. :NR3/NT/W-CIVIL/DOM/K00/26/03696 (Rfx No. 5002005181)</v>
      </c>
      <c r="B1" s="929"/>
      <c r="C1" s="929"/>
      <c r="D1" s="929"/>
      <c r="E1" s="929"/>
      <c r="F1" s="263" t="s">
        <v>705</v>
      </c>
      <c r="G1" s="51"/>
      <c r="H1" s="76"/>
      <c r="I1" s="76"/>
      <c r="J1" s="76"/>
      <c r="K1" s="76"/>
      <c r="L1" s="76"/>
      <c r="M1" s="76"/>
      <c r="N1" s="76"/>
      <c r="O1" s="76"/>
      <c r="P1" s="76"/>
      <c r="Q1" s="76"/>
      <c r="R1" s="76"/>
      <c r="S1" s="76"/>
      <c r="T1" s="76"/>
      <c r="U1" s="76"/>
      <c r="V1" s="76"/>
      <c r="W1" s="76"/>
      <c r="X1" s="76"/>
      <c r="Y1" s="76"/>
      <c r="Z1" s="76"/>
      <c r="AC1" s="687"/>
      <c r="AD1" s="688">
        <v>1</v>
      </c>
      <c r="AE1" s="75" t="s">
        <v>706</v>
      </c>
      <c r="AF1" s="689">
        <v>1</v>
      </c>
      <c r="AG1" s="689" t="s">
        <v>707</v>
      </c>
      <c r="AH1" s="690"/>
      <c r="AI1" s="690"/>
      <c r="AJ1" s="689">
        <v>1</v>
      </c>
      <c r="AK1" s="690" t="s">
        <v>708</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709</v>
      </c>
      <c r="AF2" s="689">
        <v>2</v>
      </c>
      <c r="AG2" s="689" t="s">
        <v>710</v>
      </c>
      <c r="AH2" s="690"/>
      <c r="AI2" s="690"/>
      <c r="AJ2" s="689">
        <v>2</v>
      </c>
      <c r="AK2" s="690" t="s">
        <v>711</v>
      </c>
      <c r="AL2" s="75"/>
      <c r="AM2" s="75"/>
      <c r="AN2" s="75"/>
      <c r="AO2" s="75"/>
      <c r="AP2" s="113"/>
      <c r="AQ2" s="113"/>
      <c r="AR2" s="113"/>
      <c r="AS2" s="113"/>
      <c r="AT2" s="113"/>
      <c r="AU2" s="113"/>
      <c r="AV2" s="113"/>
      <c r="AW2" s="113"/>
      <c r="AX2" s="113"/>
      <c r="AY2" s="113"/>
    </row>
    <row r="3" spans="1:51" ht="20.100000000000001" customHeight="1">
      <c r="A3" s="862" t="s">
        <v>712</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713</v>
      </c>
      <c r="AF3" s="689">
        <v>3</v>
      </c>
      <c r="AG3" s="689" t="s">
        <v>714</v>
      </c>
      <c r="AH3" s="690"/>
      <c r="AI3" s="690"/>
      <c r="AJ3" s="689">
        <v>3</v>
      </c>
      <c r="AK3" s="690" t="s">
        <v>715</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716</v>
      </c>
      <c r="AF4" s="689">
        <v>4</v>
      </c>
      <c r="AG4" s="689" t="s">
        <v>717</v>
      </c>
      <c r="AH4" s="690"/>
      <c r="AI4" s="690"/>
      <c r="AJ4" s="689">
        <v>4</v>
      </c>
      <c r="AK4" s="690" t="s">
        <v>718</v>
      </c>
      <c r="AL4" s="75"/>
      <c r="AM4" s="75"/>
      <c r="AN4" s="75"/>
      <c r="AO4" s="75"/>
      <c r="AP4" s="113"/>
      <c r="AQ4" s="113"/>
      <c r="AR4" s="113"/>
      <c r="AS4" s="113"/>
      <c r="AT4" s="113"/>
      <c r="AU4" s="113"/>
      <c r="AV4" s="113"/>
      <c r="AW4" s="113"/>
      <c r="AX4" s="113"/>
      <c r="AY4" s="113"/>
    </row>
    <row r="5" spans="1:51" ht="20.100000000000001" customHeight="1">
      <c r="A5" s="38" t="s">
        <v>719</v>
      </c>
      <c r="B5" s="38"/>
      <c r="C5" s="1412"/>
      <c r="D5" s="1412"/>
      <c r="E5" s="1412"/>
      <c r="F5" s="1412"/>
      <c r="G5" s="38"/>
      <c r="H5" s="76"/>
      <c r="I5" s="76"/>
      <c r="J5" s="76"/>
      <c r="K5" s="76"/>
      <c r="L5" s="76"/>
      <c r="M5" s="76"/>
      <c r="N5" s="76"/>
      <c r="O5" s="76"/>
      <c r="P5" s="76"/>
      <c r="Q5" s="76"/>
      <c r="R5" s="76"/>
      <c r="S5" s="76"/>
      <c r="T5" s="76"/>
      <c r="U5" s="76"/>
      <c r="V5" s="76"/>
      <c r="W5" s="76"/>
      <c r="X5" s="76"/>
      <c r="Y5" s="76"/>
      <c r="Z5" s="76"/>
      <c r="AA5" s="178"/>
      <c r="AB5" s="179"/>
      <c r="AC5" s="687"/>
      <c r="AD5" s="688">
        <v>5</v>
      </c>
      <c r="AE5" s="75" t="s">
        <v>720</v>
      </c>
      <c r="AF5" s="689">
        <v>5</v>
      </c>
      <c r="AG5" s="689" t="s">
        <v>717</v>
      </c>
      <c r="AH5" s="690"/>
      <c r="AI5" s="690"/>
      <c r="AJ5" s="689">
        <v>5</v>
      </c>
      <c r="AK5" s="690" t="s">
        <v>721</v>
      </c>
      <c r="AL5" s="75"/>
      <c r="AM5" s="75"/>
      <c r="AN5" s="75"/>
      <c r="AO5" s="75"/>
      <c r="AP5" s="113"/>
      <c r="AQ5" s="113"/>
      <c r="AR5" s="113"/>
      <c r="AS5" s="113"/>
      <c r="AT5" s="113"/>
      <c r="AU5" s="113"/>
      <c r="AV5" s="113"/>
      <c r="AW5" s="113"/>
      <c r="AX5" s="113"/>
      <c r="AY5" s="113"/>
    </row>
    <row r="6" spans="1:51" ht="20.100000000000001" customHeight="1">
      <c r="A6" s="38" t="s">
        <v>49</v>
      </c>
      <c r="B6" s="1412" t="str">
        <f>'Attach 3(JV)'!B24</f>
        <v>--</v>
      </c>
      <c r="C6" s="1412"/>
      <c r="H6" s="76"/>
      <c r="I6" s="76"/>
      <c r="J6" s="76"/>
      <c r="K6" s="76"/>
      <c r="L6" s="76"/>
      <c r="M6" s="76"/>
      <c r="N6" s="76"/>
      <c r="O6" s="76"/>
      <c r="P6" s="76"/>
      <c r="Q6" s="76"/>
      <c r="R6" s="76"/>
      <c r="S6" s="76"/>
      <c r="T6" s="76"/>
      <c r="U6" s="76"/>
      <c r="V6" s="76"/>
      <c r="W6" s="76"/>
      <c r="X6" s="76"/>
      <c r="Y6" s="76"/>
      <c r="Z6" s="76"/>
      <c r="AA6" s="178"/>
      <c r="AB6" s="179"/>
      <c r="AC6" s="687"/>
      <c r="AD6" s="688">
        <v>6</v>
      </c>
      <c r="AE6" s="75" t="s">
        <v>722</v>
      </c>
      <c r="AF6" s="689">
        <v>6</v>
      </c>
      <c r="AG6" s="689" t="s">
        <v>717</v>
      </c>
      <c r="AH6" s="691" t="e">
        <f>DAY(B6)</f>
        <v>#VALUE!</v>
      </c>
      <c r="AI6" s="690"/>
      <c r="AJ6" s="689">
        <v>6</v>
      </c>
      <c r="AK6" s="690" t="s">
        <v>723</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724</v>
      </c>
      <c r="AF7" s="689">
        <v>7</v>
      </c>
      <c r="AG7" s="689" t="s">
        <v>717</v>
      </c>
      <c r="AH7" s="691" t="e">
        <f>MONTH(B6)</f>
        <v>#VALUE!</v>
      </c>
      <c r="AI7" s="690"/>
      <c r="AJ7" s="689">
        <v>7</v>
      </c>
      <c r="AK7" s="690" t="s">
        <v>725</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726</v>
      </c>
      <c r="AF8" s="689">
        <v>8</v>
      </c>
      <c r="AG8" s="689" t="s">
        <v>717</v>
      </c>
      <c r="AH8" s="691" t="e">
        <f>LOOKUP(AH7,AJ1:AJ12,AK1:AK12)</f>
        <v>#VALUE!</v>
      </c>
      <c r="AI8" s="690"/>
      <c r="AJ8" s="689">
        <v>8</v>
      </c>
      <c r="AK8" s="690" t="s">
        <v>727</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728</v>
      </c>
      <c r="AF9" s="689">
        <v>9</v>
      </c>
      <c r="AG9" s="689" t="s">
        <v>717</v>
      </c>
      <c r="AH9" s="691" t="e">
        <f>YEAR(B6)</f>
        <v>#VALUE!</v>
      </c>
      <c r="AI9" s="690"/>
      <c r="AJ9" s="689">
        <v>9</v>
      </c>
      <c r="AK9" s="690" t="s">
        <v>729</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730</v>
      </c>
      <c r="AF10" s="689">
        <v>10</v>
      </c>
      <c r="AG10" s="689" t="s">
        <v>717</v>
      </c>
      <c r="AH10" s="690"/>
      <c r="AI10" s="690"/>
      <c r="AJ10" s="689">
        <v>10</v>
      </c>
      <c r="AK10" s="690" t="s">
        <v>731</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732</v>
      </c>
      <c r="AF11" s="689">
        <v>11</v>
      </c>
      <c r="AG11" s="689" t="s">
        <v>717</v>
      </c>
      <c r="AH11" s="690"/>
      <c r="AI11" s="690"/>
      <c r="AJ11" s="689">
        <v>11</v>
      </c>
      <c r="AK11" s="690" t="s">
        <v>733</v>
      </c>
      <c r="AL11" s="75"/>
      <c r="AM11" s="75"/>
      <c r="AN11" s="75"/>
      <c r="AO11" s="75"/>
      <c r="AP11" s="113"/>
      <c r="AQ11" s="113"/>
      <c r="AR11" s="113"/>
      <c r="AS11" s="113"/>
      <c r="AT11" s="113"/>
      <c r="AU11" s="113"/>
      <c r="AV11" s="113"/>
      <c r="AW11" s="113"/>
      <c r="AX11" s="113"/>
      <c r="AY11" s="113"/>
    </row>
    <row r="12" spans="1:51" ht="78.75" customHeight="1">
      <c r="A12" s="1425" t="str">
        <f>'Attach 3(JV)'!E11</f>
        <v>Regional Procurement Cell
Plot No 2A/INS 02,
Awadh Vihar Yojna,
Amar Shaheed Path, Lucknow- 226 002</v>
      </c>
      <c r="B12" s="1425"/>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734</v>
      </c>
      <c r="AF12" s="689">
        <v>12</v>
      </c>
      <c r="AG12" s="689" t="s">
        <v>717</v>
      </c>
      <c r="AH12" s="690"/>
      <c r="AI12" s="690"/>
      <c r="AJ12" s="689">
        <v>12</v>
      </c>
      <c r="AK12" s="690" t="s">
        <v>735</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736</v>
      </c>
      <c r="AF13" s="689">
        <v>13</v>
      </c>
      <c r="AG13" s="689" t="s">
        <v>717</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737</v>
      </c>
      <c r="AF14" s="689">
        <v>14</v>
      </c>
      <c r="AG14" s="689" t="s">
        <v>717</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738</v>
      </c>
      <c r="B15" s="1427" t="str">
        <f>Basic!B1</f>
        <v>Execution of Balance works of “Site Package A2 (Civil Works) for Extension of 765 kV Orai substation (Shifting &amp; Conversion of 765 kV Fixed Line Reactor) under Western Region Expansion Scheme-XXXIII (WRES-XXXIII): Part-C1”</v>
      </c>
      <c r="C15" s="1427"/>
      <c r="D15" s="1427"/>
      <c r="E15" s="1427"/>
      <c r="F15" s="1427"/>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739</v>
      </c>
      <c r="AF15" s="689">
        <v>15</v>
      </c>
      <c r="AG15" s="689" t="s">
        <v>717</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740</v>
      </c>
      <c r="C16" s="32"/>
      <c r="D16" s="32"/>
      <c r="E16" s="32"/>
      <c r="F16" s="32"/>
      <c r="G16" s="46" t="s">
        <v>741</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742</v>
      </c>
      <c r="AF16" s="689">
        <v>16</v>
      </c>
      <c r="AG16" s="689" t="s">
        <v>717</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426"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426"/>
      <c r="D17" s="1426"/>
      <c r="E17" s="1426"/>
      <c r="F17" s="1426"/>
      <c r="G17" s="261"/>
      <c r="H17" s="154"/>
      <c r="I17" s="76"/>
      <c r="J17" s="76"/>
      <c r="K17" s="76"/>
      <c r="L17" s="76"/>
      <c r="M17" s="76"/>
      <c r="N17" s="76"/>
      <c r="O17" s="76"/>
      <c r="P17" s="76"/>
      <c r="Q17" s="76"/>
      <c r="R17" s="76"/>
      <c r="S17" s="76"/>
      <c r="T17" s="76"/>
      <c r="U17" s="76"/>
      <c r="V17" s="76"/>
      <c r="W17" s="76"/>
      <c r="X17" s="76"/>
      <c r="Y17" s="57"/>
      <c r="Z17" s="57"/>
      <c r="AA17" s="180" t="s">
        <v>967</v>
      </c>
      <c r="AB17" s="55"/>
      <c r="AC17" s="181"/>
      <c r="AD17" s="688">
        <v>17</v>
      </c>
      <c r="AE17" s="76" t="s">
        <v>743</v>
      </c>
      <c r="AF17" s="689">
        <v>17</v>
      </c>
      <c r="AG17" s="689" t="s">
        <v>717</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08" t="s">
        <v>744</v>
      </c>
      <c r="C18" s="1408"/>
      <c r="D18" s="1408"/>
      <c r="E18" s="1408"/>
      <c r="F18" s="1408"/>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745</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746</v>
      </c>
      <c r="AC19" s="687"/>
      <c r="AD19" s="688">
        <v>18</v>
      </c>
      <c r="AE19" s="75" t="s">
        <v>747</v>
      </c>
      <c r="AF19" s="689">
        <v>18</v>
      </c>
      <c r="AG19" s="689" t="s">
        <v>717</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748</v>
      </c>
      <c r="C20" s="1081"/>
      <c r="D20" s="1081"/>
      <c r="E20" s="1081"/>
      <c r="F20" s="1081"/>
      <c r="G20" s="32"/>
      <c r="H20" s="32"/>
      <c r="I20" s="32"/>
      <c r="J20" s="76"/>
      <c r="K20" s="1403"/>
      <c r="L20" s="1403"/>
      <c r="M20" s="1403"/>
      <c r="N20" s="1403"/>
      <c r="O20" s="1403"/>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955" t="str">
        <f>"(a) Attachment 1(" &amp; Basic!$B$2 &amp; ") :"</f>
        <v>(a) Attachment 1() :</v>
      </c>
      <c r="C21" s="955"/>
      <c r="D21" s="1428" t="str">
        <f>"Attachment-1:" &amp; IF(AND(O22=FALSE,P22=FALSE),"",IF(AND(O22=TRUE, P22=TRUE), "", IF(AND(O22=TRUE,P22=FALSE),O23,P23)))</f>
        <v>Attachment-1:We have submitted Bid Guarantee in the form of Demand Draft (Demand Draft No.-4567, dated DD-MM-YYYY issued from  ) for a sum of Rupees /-, Valid for a period of 250 days from the original date of Bid Opening as per NIT i.e. upto and inclusive of DD-MM-YYYY.</v>
      </c>
      <c r="E21" s="1428"/>
      <c r="F21" s="1428"/>
      <c r="G21" s="32"/>
      <c r="H21" s="1403" t="s">
        <v>938</v>
      </c>
      <c r="I21" s="1403"/>
      <c r="J21" s="1403"/>
      <c r="K21" s="1403"/>
      <c r="L21" s="1403"/>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04" t="s">
        <v>928</v>
      </c>
      <c r="I22" s="1405"/>
      <c r="J22" s="1405"/>
      <c r="K22" s="1405"/>
      <c r="L22" s="1406"/>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07" t="s">
        <v>929</v>
      </c>
      <c r="I23" s="1407"/>
      <c r="J23" s="1407"/>
      <c r="K23" s="698" t="s">
        <v>14</v>
      </c>
      <c r="L23" s="698" t="s">
        <v>18</v>
      </c>
      <c r="M23" s="1395" t="str">
        <f>IF(AND(O22=FALSE,P22=FALSE),Q24,IF(AND(O22=TRUE, P22=TRUE), Q23, IF(AND(O22=TRUE,P22=FALSE),"","")))</f>
        <v/>
      </c>
      <c r="N23" s="703"/>
      <c r="O23" s="1393"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no.4567 dated DD-MM-YYYY and the issued certificate is valid upto and inclusive of DD-MM-YYYY. It is to confirm that the equipment(s)/item(s)/material(s) quoted in our bid is in the list of items indicated in NSIC certificate enclosed.</v>
      </c>
      <c r="P23" s="1393"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No.-4567, dated DD-MM-YYYY issued from  ) for a sum of Rupees /-, Valid for a period of 250 days from the original date of Bid Opening as per NIT i.e. upto and inclusive of DD-MM-YYYY.</v>
      </c>
      <c r="Q23" s="704" t="s">
        <v>939</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394" t="s">
        <v>930</v>
      </c>
      <c r="I24" s="1394"/>
      <c r="J24" s="1397" t="s">
        <v>968</v>
      </c>
      <c r="K24" s="1397"/>
      <c r="L24" s="1397"/>
      <c r="M24" s="1396"/>
      <c r="N24" s="703" t="str">
        <f>J24&amp;" No."</f>
        <v>Demand Draft No.</v>
      </c>
      <c r="O24" s="1393"/>
      <c r="P24" s="1393"/>
      <c r="Q24" s="705" t="s">
        <v>940</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952" t="str">
        <f>"(b) Attachment 2(" &amp; Basic!$B$2 &amp; ") :"</f>
        <v>(b) Attachment 2() :</v>
      </c>
      <c r="C25" s="952"/>
      <c r="D25" s="1409" t="s">
        <v>749</v>
      </c>
      <c r="E25" s="1409"/>
      <c r="F25" s="1409"/>
      <c r="H25" s="1394" t="str">
        <f>IF(O22=TRUE,N25,N24)</f>
        <v>Demand Draft No.</v>
      </c>
      <c r="I25" s="1394"/>
      <c r="J25" s="1398">
        <v>4567</v>
      </c>
      <c r="K25" s="1398"/>
      <c r="L25" s="1398"/>
      <c r="M25" s="1396"/>
      <c r="N25" s="705" t="s">
        <v>941</v>
      </c>
      <c r="O25" s="1393"/>
      <c r="P25" s="1393"/>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3"/>
      <c r="E26" s="1413"/>
      <c r="F26" s="1413"/>
      <c r="H26" s="1394" t="s">
        <v>931</v>
      </c>
      <c r="I26" s="1394"/>
      <c r="J26" s="699" t="s">
        <v>932</v>
      </c>
      <c r="K26" s="700" t="s">
        <v>933</v>
      </c>
      <c r="L26" s="699" t="s">
        <v>934</v>
      </c>
      <c r="M26" s="1396"/>
      <c r="N26" s="703"/>
      <c r="O26" s="1393"/>
      <c r="P26" s="1393"/>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952" t="str">
        <f>"(c) Attachment 3(" &amp; Basic!$B$2 &amp; ") :"</f>
        <v>(c) Attachment 3() :</v>
      </c>
      <c r="C27" s="952"/>
      <c r="D27" s="1409" t="s">
        <v>986</v>
      </c>
      <c r="E27" s="1409"/>
      <c r="F27" s="1409"/>
      <c r="G27" s="70"/>
      <c r="H27" s="1394" t="s">
        <v>935</v>
      </c>
      <c r="I27" s="1394"/>
      <c r="J27" s="699" t="s">
        <v>932</v>
      </c>
      <c r="K27" s="700" t="s">
        <v>933</v>
      </c>
      <c r="L27" s="699" t="s">
        <v>934</v>
      </c>
      <c r="M27" s="1396"/>
      <c r="N27" s="703"/>
      <c r="O27" s="1393"/>
      <c r="P27" s="1393"/>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410" t="s">
        <v>750</v>
      </c>
      <c r="E28" s="1410"/>
      <c r="F28" s="1410"/>
      <c r="G28" s="147"/>
      <c r="H28" s="1394" t="s">
        <v>936</v>
      </c>
      <c r="I28" s="1394"/>
      <c r="J28" s="1399"/>
      <c r="K28" s="1399"/>
      <c r="L28" s="1399"/>
      <c r="M28" s="1396"/>
      <c r="N28" s="703"/>
      <c r="O28" s="1393"/>
      <c r="P28" s="1393"/>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410" t="s">
        <v>751</v>
      </c>
      <c r="E29" s="1410"/>
      <c r="F29" s="1410"/>
      <c r="G29" s="147">
        <v>0</v>
      </c>
      <c r="H29" s="1394" t="s">
        <v>937</v>
      </c>
      <c r="I29" s="1394"/>
      <c r="J29" s="1400"/>
      <c r="K29" s="1401"/>
      <c r="L29" s="1401"/>
      <c r="M29" s="1396"/>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952" t="str">
        <f>"(d) Attachment 4(" &amp; Basic!$B$2 &amp; ") :"</f>
        <v>(d) Attachment 4() :</v>
      </c>
      <c r="C30" s="952"/>
      <c r="D30" s="1409" t="s">
        <v>752</v>
      </c>
      <c r="E30" s="1409"/>
      <c r="F30" s="1409"/>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952" t="str">
        <f>"(e) Attachment 5(" &amp; Basic!$B$2 &amp; ") :"</f>
        <v>(e) Attachment 5() :</v>
      </c>
      <c r="C31" s="952"/>
      <c r="D31" s="1409" t="s">
        <v>753</v>
      </c>
      <c r="E31" s="1409"/>
      <c r="F31" s="1409"/>
      <c r="G31" s="70"/>
      <c r="H31" s="76"/>
      <c r="I31" s="76"/>
      <c r="J31" s="76"/>
      <c r="K31" s="1402"/>
      <c r="L31" s="1402"/>
      <c r="M31" s="1402"/>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952" t="str">
        <f>"(f) Attachment 5A(" &amp; Basic!$B$2 &amp; ") :"</f>
        <v>(f) Attachment 5A() :</v>
      </c>
      <c r="C32" s="952"/>
      <c r="D32" s="1409" t="s">
        <v>754</v>
      </c>
      <c r="E32" s="1409"/>
      <c r="F32" s="1409"/>
      <c r="G32" s="70"/>
      <c r="H32" s="76"/>
      <c r="I32" s="76"/>
      <c r="J32" s="76"/>
      <c r="K32" s="1402"/>
      <c r="L32" s="1402"/>
      <c r="M32" s="1402"/>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952" t="str">
        <f>"(g) Attachment 4(" &amp; Basic!$B$2 &amp; ") :"</f>
        <v>(g) Attachment 4() :</v>
      </c>
      <c r="C33" s="952"/>
      <c r="D33" s="1409" t="s">
        <v>990</v>
      </c>
      <c r="E33" s="1409"/>
      <c r="F33" s="1409"/>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952" t="str">
        <f>"(h) Attachment 7(" &amp; Basic!$B$2 &amp; ") :"</f>
        <v>(h) Attachment 7() :</v>
      </c>
      <c r="C34" s="952"/>
      <c r="D34" s="1409" t="s">
        <v>755</v>
      </c>
      <c r="E34" s="1409"/>
      <c r="F34" s="1409"/>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717</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952" t="str">
        <f>"(i) Attachment 8(" &amp; Basic!$B$2 &amp; ") :"</f>
        <v>(i) Attachment 8() :</v>
      </c>
      <c r="C35" s="952"/>
      <c r="D35" s="1409" t="s">
        <v>756</v>
      </c>
      <c r="E35" s="1409"/>
      <c r="F35" s="1409"/>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717</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952" t="str">
        <f>"(k) Attachment 10(" &amp; Basic!$B$2 &amp; ") :"</f>
        <v>(k) Attachment 10() :</v>
      </c>
      <c r="C36" s="952"/>
      <c r="D36" s="1409" t="s">
        <v>757</v>
      </c>
      <c r="E36" s="1409"/>
      <c r="F36" s="1409"/>
      <c r="G36" s="70"/>
      <c r="H36" s="1404"/>
      <c r="I36" s="1405"/>
      <c r="J36" s="1405"/>
      <c r="K36" s="1405"/>
      <c r="L36" s="1406"/>
      <c r="M36" s="702"/>
      <c r="N36" s="703"/>
      <c r="O36" s="703"/>
      <c r="P36" s="703"/>
      <c r="Q36" s="703"/>
      <c r="R36" s="703"/>
      <c r="S36" s="701"/>
      <c r="T36" s="76"/>
      <c r="U36" s="76"/>
      <c r="V36" s="76"/>
      <c r="W36" s="76"/>
      <c r="X36" s="76"/>
      <c r="Y36" s="76"/>
      <c r="Z36" s="76"/>
      <c r="AA36" s="178"/>
      <c r="AB36" s="179"/>
      <c r="AC36" s="688"/>
      <c r="AD36" s="688"/>
      <c r="AE36" s="76"/>
      <c r="AF36" s="689">
        <v>31</v>
      </c>
      <c r="AG36" s="689" t="s">
        <v>707</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952" t="str">
        <f>"(l) Attachment 5(" &amp; Basic!$B$2 &amp; ") :"</f>
        <v>(l) Attachment 5() :</v>
      </c>
      <c r="C37" s="952"/>
      <c r="D37" s="1409" t="s">
        <v>758</v>
      </c>
      <c r="E37" s="1409"/>
      <c r="F37" s="1409"/>
      <c r="G37" s="70"/>
      <c r="H37" s="1407"/>
      <c r="I37" s="1407"/>
      <c r="J37" s="1407"/>
      <c r="K37" s="698"/>
      <c r="L37" s="698"/>
      <c r="M37" s="1395"/>
      <c r="N37" s="703"/>
      <c r="O37" s="1393"/>
      <c r="P37" s="1393"/>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952" t="str">
        <f>"(m) Attachment 12(" &amp; Basic!$B$2 &amp; ") :"</f>
        <v>(m) Attachment 12() :</v>
      </c>
      <c r="C38" s="952"/>
      <c r="D38" s="1409" t="s">
        <v>759</v>
      </c>
      <c r="E38" s="1409"/>
      <c r="F38" s="1409"/>
      <c r="G38" s="70"/>
      <c r="H38" s="1394"/>
      <c r="I38" s="1394"/>
      <c r="J38" s="1397"/>
      <c r="K38" s="1397"/>
      <c r="L38" s="1397"/>
      <c r="M38" s="1396"/>
      <c r="N38" s="703"/>
      <c r="O38" s="1393"/>
      <c r="P38" s="1393"/>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952" t="str">
        <f>"(n) Attachment 6(" &amp; Basic!$B$2 &amp; ") :"</f>
        <v>(n) Attachment 6() :</v>
      </c>
      <c r="C39" s="952"/>
      <c r="D39" s="1409" t="s">
        <v>760</v>
      </c>
      <c r="E39" s="1409"/>
      <c r="F39" s="1409"/>
      <c r="G39" s="70"/>
      <c r="H39" s="1394"/>
      <c r="I39" s="1394"/>
      <c r="J39" s="1398"/>
      <c r="K39" s="1398"/>
      <c r="L39" s="1398"/>
      <c r="M39" s="1396"/>
      <c r="N39" s="705"/>
      <c r="O39" s="1393"/>
      <c r="P39" s="1393"/>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952" t="str">
        <f>"(o) Attachment 7(" &amp; Basic!$B$2 &amp; ") :"</f>
        <v>(o) Attachment 7() :</v>
      </c>
      <c r="C40" s="952"/>
      <c r="D40" s="1409" t="s">
        <v>999</v>
      </c>
      <c r="E40" s="1409"/>
      <c r="F40" s="1409"/>
      <c r="G40" s="70"/>
      <c r="H40" s="1394"/>
      <c r="I40" s="1394"/>
      <c r="J40" s="699"/>
      <c r="K40" s="700"/>
      <c r="L40" s="699"/>
      <c r="M40" s="1396"/>
      <c r="N40" s="703"/>
      <c r="O40" s="1393"/>
      <c r="P40" s="1393"/>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952" t="str">
        <f>"(p) Attachment 8(" &amp; Basic!$B$2 &amp; ") :"</f>
        <v>(p) Attachment 8() :</v>
      </c>
      <c r="C41" s="952"/>
      <c r="D41" s="1409" t="s">
        <v>984</v>
      </c>
      <c r="E41" s="1409"/>
      <c r="F41" s="1409"/>
      <c r="G41" s="70"/>
      <c r="H41" s="1394"/>
      <c r="I41" s="1394"/>
      <c r="J41" s="699"/>
      <c r="K41" s="700"/>
      <c r="L41" s="699"/>
      <c r="M41" s="1396"/>
      <c r="N41" s="703"/>
      <c r="O41" s="1393"/>
      <c r="P41" s="1393"/>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952" t="str">
        <f>"(q) Attachment 9(" &amp; Basic!$B$2 &amp; ") :"</f>
        <v>(q) Attachment 9() :</v>
      </c>
      <c r="C42" s="952"/>
      <c r="D42" s="1409" t="s">
        <v>761</v>
      </c>
      <c r="E42" s="1409"/>
      <c r="F42" s="1409"/>
      <c r="G42" s="70"/>
      <c r="H42" s="1394"/>
      <c r="I42" s="1394"/>
      <c r="J42" s="1399"/>
      <c r="K42" s="1399"/>
      <c r="L42" s="1399"/>
      <c r="M42" s="1396"/>
      <c r="N42" s="703"/>
      <c r="O42" s="1393"/>
      <c r="P42" s="1393"/>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952" t="str">
        <f>"(s) Attachment 18(" &amp; Basic!$B$2 &amp; ") :"</f>
        <v>(s) Attachment 18() :</v>
      </c>
      <c r="C43" s="952"/>
      <c r="D43" s="70" t="s">
        <v>622</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952" t="str">
        <f>"(t) Attachment 10(" &amp; Basic!$B$2 &amp; ") :"</f>
        <v>(t) Attachment 10() :</v>
      </c>
      <c r="C44" s="952"/>
      <c r="D44" s="1409" t="s">
        <v>985</v>
      </c>
      <c r="E44" s="1409"/>
      <c r="F44" s="1409"/>
      <c r="G44" s="70"/>
      <c r="H44" s="1402"/>
      <c r="I44" s="1402"/>
      <c r="J44" s="1402"/>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952" t="str">
        <f>"(u) Attachment 20(" &amp; Basic!$B$2 &amp; ") :"</f>
        <v>(u) Attachment 20() :</v>
      </c>
      <c r="C45" s="952"/>
      <c r="D45" s="952" t="s">
        <v>762</v>
      </c>
      <c r="E45" s="952"/>
      <c r="F45" s="952"/>
      <c r="G45" s="70"/>
      <c r="H45" s="1402"/>
      <c r="I45" s="1402"/>
      <c r="J45" s="1402"/>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952" t="str">
        <f>"(v) Attachment 11(" &amp; Basic!$B$2 &amp; ") :"</f>
        <v>(v) Attachment 11() :</v>
      </c>
      <c r="C46" s="952"/>
      <c r="D46" s="952" t="s">
        <v>763</v>
      </c>
      <c r="E46" s="952"/>
      <c r="F46" s="952"/>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952" t="str">
        <f>"(w) Attachment 22(" &amp; Basic!$B$2 &amp; ") :"</f>
        <v>(w) Attachment 22() :</v>
      </c>
      <c r="C47" s="952"/>
      <c r="D47" s="952" t="s">
        <v>764</v>
      </c>
      <c r="E47" s="952"/>
      <c r="F47" s="952"/>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9.75" customHeight="1">
      <c r="B48" s="952" t="str">
        <f>"(x) Attachment 12(" &amp; Basic!$B$2 &amp; ") :"</f>
        <v>(x) Attachment 12() :</v>
      </c>
      <c r="C48" s="952"/>
      <c r="D48" s="1048" t="s">
        <v>991</v>
      </c>
      <c r="E48" s="1048"/>
      <c r="F48" s="1048"/>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0.75" customHeight="1">
      <c r="B49" s="952" t="str">
        <f>"(y) Attachment 24(" &amp; Basic!$B$2 &amp; ") :"</f>
        <v>(y) Attachment 24() :</v>
      </c>
      <c r="C49" s="952"/>
      <c r="D49" s="952" t="s">
        <v>765</v>
      </c>
      <c r="E49" s="952"/>
      <c r="F49" s="952"/>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952" t="str">
        <f>"(y) Attachment 13(" &amp; Basic!$B$2 &amp; ") :"</f>
        <v>(y) Attachment 13() :</v>
      </c>
      <c r="C50" s="952"/>
      <c r="D50" s="952" t="s">
        <v>1000</v>
      </c>
      <c r="E50" s="952"/>
      <c r="F50" s="952"/>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952" t="str">
        <f>"(z) Attachment 14(" &amp; Basic!$B$2 &amp; ") :"</f>
        <v>(z) Attachment 14() :</v>
      </c>
      <c r="C51" s="952"/>
      <c r="D51" s="952" t="s">
        <v>766</v>
      </c>
      <c r="E51" s="952"/>
      <c r="F51" s="952"/>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952" t="str">
        <f>"(aa) Attachment 15(" &amp; Basic!$B$2 &amp; ") :"</f>
        <v>(aa) Attachment 15() :</v>
      </c>
      <c r="C52" s="952"/>
      <c r="D52" s="952" t="s">
        <v>767</v>
      </c>
      <c r="E52" s="952"/>
      <c r="F52" s="952"/>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952" t="str">
        <f>"(ab) Attachment 16(" &amp; Basic!$B$2 &amp; ") :"</f>
        <v>(ab) Attachment 16() :</v>
      </c>
      <c r="C53" s="952"/>
      <c r="D53" s="952" t="s">
        <v>987</v>
      </c>
      <c r="E53" s="952"/>
      <c r="F53" s="952"/>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993</v>
      </c>
      <c r="C54" s="488"/>
      <c r="D54" s="952" t="s">
        <v>994</v>
      </c>
      <c r="E54" s="952"/>
      <c r="F54" s="952"/>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964</v>
      </c>
      <c r="B55" s="955" t="s">
        <v>963</v>
      </c>
      <c r="C55" s="955"/>
      <c r="D55" s="952"/>
      <c r="E55" s="952"/>
      <c r="F55" s="952"/>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411" t="s">
        <v>768</v>
      </c>
      <c r="C56" s="1411"/>
      <c r="D56" s="1411"/>
      <c r="E56" s="1411"/>
      <c r="F56" s="1411"/>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411" t="s">
        <v>769</v>
      </c>
      <c r="C57" s="1411"/>
      <c r="D57" s="1411"/>
      <c r="E57" s="1411"/>
      <c r="F57" s="1411"/>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411" t="s">
        <v>965</v>
      </c>
      <c r="C58" s="1411"/>
      <c r="D58" s="1411"/>
      <c r="E58" s="1411"/>
      <c r="F58" s="1411"/>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411" t="s">
        <v>770</v>
      </c>
      <c r="C59" s="1411"/>
      <c r="D59" s="1411"/>
      <c r="E59" s="1411"/>
      <c r="F59" s="1411"/>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411" t="s">
        <v>771</v>
      </c>
      <c r="C60" s="1411"/>
      <c r="D60" s="1411"/>
      <c r="E60" s="1411"/>
      <c r="F60" s="1411"/>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426" t="s">
        <v>966</v>
      </c>
      <c r="C61" s="1426"/>
      <c r="D61" s="1426"/>
      <c r="E61" s="1426"/>
      <c r="F61" s="1426"/>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411"/>
      <c r="C62" s="1411"/>
      <c r="D62" s="1411"/>
      <c r="E62" s="1411"/>
      <c r="F62" s="1411"/>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411" t="s">
        <v>772</v>
      </c>
      <c r="C63" s="1411"/>
      <c r="D63" s="1411"/>
      <c r="E63" s="1411"/>
      <c r="F63" s="1411"/>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411"/>
      <c r="C64" s="1411"/>
      <c r="D64" s="1411"/>
      <c r="E64" s="1411"/>
      <c r="F64" s="1411"/>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22" t="s">
        <v>773</v>
      </c>
      <c r="C65" s="1422"/>
      <c r="D65" s="1422"/>
      <c r="E65" s="1422"/>
      <c r="F65" s="1422"/>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411" t="s">
        <v>960</v>
      </c>
      <c r="C66" s="1411"/>
      <c r="D66" s="1411"/>
      <c r="E66" s="1411"/>
      <c r="F66" s="1411"/>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411" t="s">
        <v>774</v>
      </c>
      <c r="C67" s="1411"/>
      <c r="D67" s="1411"/>
      <c r="E67" s="1411"/>
      <c r="F67" s="1411"/>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775</v>
      </c>
      <c r="D68" s="794"/>
      <c r="E68" s="795" t="s">
        <v>776</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777</v>
      </c>
      <c r="D69" s="800"/>
      <c r="E69" s="801" t="s">
        <v>778</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779</v>
      </c>
      <c r="D70" s="794"/>
      <c r="E70" s="795" t="s">
        <v>780</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781</v>
      </c>
      <c r="C71" s="799" t="s">
        <v>782</v>
      </c>
      <c r="D71" s="798"/>
      <c r="E71" s="799" t="s">
        <v>783</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784</v>
      </c>
      <c r="D72" s="794"/>
      <c r="E72" s="795" t="s">
        <v>785</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786</v>
      </c>
      <c r="D73" s="799"/>
      <c r="E73" s="799" t="s">
        <v>787</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788</v>
      </c>
      <c r="C74" s="803" t="s">
        <v>789</v>
      </c>
      <c r="D74" s="794"/>
      <c r="E74" s="795" t="s">
        <v>790</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791</v>
      </c>
      <c r="C75" s="803" t="s">
        <v>792</v>
      </c>
      <c r="D75" s="794"/>
      <c r="E75" s="795" t="s">
        <v>793</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794</v>
      </c>
      <c r="D76" s="808"/>
      <c r="E76" s="809" t="s">
        <v>795</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796</v>
      </c>
      <c r="C77" s="807" t="s">
        <v>797</v>
      </c>
      <c r="D77" s="808"/>
      <c r="E77" s="809" t="s">
        <v>798</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799</v>
      </c>
      <c r="C78" s="803" t="s">
        <v>800</v>
      </c>
      <c r="D78" s="794"/>
      <c r="E78" s="795" t="s">
        <v>801</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802</v>
      </c>
      <c r="C79" s="782" t="s">
        <v>803</v>
      </c>
      <c r="D79" s="783"/>
      <c r="E79" s="784" t="s">
        <v>804</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805</v>
      </c>
      <c r="C80" s="782" t="s">
        <v>806</v>
      </c>
      <c r="D80" s="783"/>
      <c r="E80" s="784" t="s">
        <v>807</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808</v>
      </c>
      <c r="C81" s="782" t="s">
        <v>809</v>
      </c>
      <c r="D81" s="783"/>
      <c r="E81" s="784" t="s">
        <v>810</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811</v>
      </c>
      <c r="C82" s="1414" t="s">
        <v>812</v>
      </c>
      <c r="D82" s="1414"/>
      <c r="E82" s="787" t="s">
        <v>813</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411" t="s">
        <v>814</v>
      </c>
      <c r="C83" s="1411"/>
      <c r="D83" s="1411"/>
      <c r="E83" s="1411"/>
      <c r="F83" s="1411"/>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411" t="s">
        <v>961</v>
      </c>
      <c r="C84" s="1411"/>
      <c r="D84" s="1411"/>
      <c r="E84" s="1411"/>
      <c r="F84" s="1411"/>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411" t="s">
        <v>815</v>
      </c>
      <c r="C85" s="1411"/>
      <c r="D85" s="1411"/>
      <c r="E85" s="1411"/>
      <c r="F85" s="1411"/>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411" t="s">
        <v>962</v>
      </c>
      <c r="C86" s="1411"/>
      <c r="D86" s="1411"/>
      <c r="E86" s="1411"/>
      <c r="F86" s="1411"/>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411" t="s">
        <v>816</v>
      </c>
      <c r="C87" s="1411"/>
      <c r="D87" s="1411"/>
      <c r="E87" s="1411"/>
      <c r="F87" s="1411"/>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411" t="s">
        <v>817</v>
      </c>
      <c r="C88" s="1411"/>
      <c r="D88" s="1411"/>
      <c r="E88" s="1411"/>
      <c r="F88" s="1411"/>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41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411"/>
      <c r="D89" s="1411"/>
      <c r="E89" s="1411"/>
      <c r="F89" s="1411"/>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411" t="s">
        <v>818</v>
      </c>
      <c r="C90" s="1411"/>
      <c r="D90" s="1411"/>
      <c r="E90" s="1411"/>
      <c r="F90" s="1411"/>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21" t="s">
        <v>959</v>
      </c>
      <c r="C91" s="1421"/>
      <c r="D91" s="1421"/>
      <c r="E91" s="1421"/>
      <c r="F91" s="1421"/>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819</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18" t="s">
        <v>821</v>
      </c>
      <c r="B102" s="1418"/>
      <c r="C102" s="1418"/>
      <c r="D102" s="1418"/>
      <c r="E102" s="1418"/>
      <c r="F102" s="1418"/>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19"/>
      <c r="B103" s="1419"/>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20"/>
      <c r="C105" s="1420"/>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20"/>
      <c r="C106" s="1420"/>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822</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15" t="s">
        <v>823</v>
      </c>
      <c r="B109" s="1415"/>
      <c r="C109" s="1415"/>
      <c r="D109" s="1417"/>
      <c r="E109" s="1417"/>
      <c r="F109" s="1417"/>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16"/>
      <c r="B110" s="1416"/>
      <c r="C110" s="1416"/>
      <c r="D110" s="1417"/>
      <c r="E110" s="1417"/>
      <c r="F110" s="1417"/>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24"/>
      <c r="B111" s="1424"/>
      <c r="C111" s="1424"/>
      <c r="D111" s="1417"/>
      <c r="E111" s="1417"/>
      <c r="F111" s="1417"/>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23" t="s">
        <v>824</v>
      </c>
      <c r="B112" s="1423"/>
      <c r="C112" s="1423"/>
      <c r="D112" s="1417"/>
      <c r="E112" s="1417"/>
      <c r="F112" s="1417"/>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23" t="s">
        <v>825</v>
      </c>
      <c r="B113" s="1423"/>
      <c r="C113" s="1423"/>
      <c r="D113" s="1417"/>
      <c r="E113" s="1417"/>
      <c r="F113" s="1417"/>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23" t="s">
        <v>826</v>
      </c>
      <c r="B114" s="1423"/>
      <c r="C114" s="1423"/>
      <c r="D114" s="1417"/>
      <c r="E114" s="1417"/>
      <c r="F114" s="1417"/>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15" t="s">
        <v>827</v>
      </c>
      <c r="B115" s="1415"/>
      <c r="C115" s="1415"/>
      <c r="D115" s="1417"/>
      <c r="E115" s="1417"/>
      <c r="F115" s="1417"/>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16"/>
      <c r="B116" s="1416"/>
      <c r="C116" s="1416"/>
      <c r="D116" s="1417"/>
      <c r="E116" s="1417"/>
      <c r="F116" s="1417"/>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24"/>
      <c r="B117" s="1424"/>
      <c r="C117" s="1424"/>
      <c r="D117" s="1417"/>
      <c r="E117" s="1417"/>
      <c r="F117" s="1417"/>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5" t="e">
        <f>#REF!&amp;H119&amp;I119</f>
        <v>#REF!</v>
      </c>
      <c r="B119" s="1255"/>
      <c r="C119" s="1255"/>
      <c r="D119" s="1255"/>
      <c r="E119" s="1255"/>
      <c r="F119" s="1255"/>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sheetProtection algorithmName="SHA-512" hashValue="UEdUEvdjwbkxxqeZIh0ZAbrYOXGtmZgTmwi+VTxKfLHUKTHfXsq0/aw3E8xYUxmVReLmcGCkIEKv0y9f8TKwUg==" saltValue="6ZLEWBFMViXq6E7FF/F6eg==" spinCount="100000" sheet="1" objects="1" scenarios="1"/>
  <dataConsolidate/>
  <customSheetViews>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2"/>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6"/>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2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2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0"/>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19:F119"/>
    <mergeCell ref="A113:C113"/>
    <mergeCell ref="D113:F113"/>
    <mergeCell ref="A114:C114"/>
    <mergeCell ref="D114:F114"/>
    <mergeCell ref="D111:F111"/>
    <mergeCell ref="A111:C111"/>
    <mergeCell ref="D112:F112"/>
    <mergeCell ref="A112:C112"/>
    <mergeCell ref="D115:F115"/>
    <mergeCell ref="A117:C117"/>
    <mergeCell ref="D117:F117"/>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38</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38</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9" t="str">
        <f>'Bid Form 1st Envelope '!H21</f>
        <v>For Attachment-1, bidder has to fill the following data</v>
      </c>
      <c r="B1" s="1429"/>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828</v>
      </c>
    </row>
    <row r="14" spans="1:4">
      <c r="A14" s="164">
        <v>2</v>
      </c>
      <c r="B14" s="165" t="s">
        <v>829</v>
      </c>
    </row>
    <row r="15" spans="1:4">
      <c r="A15" s="164">
        <v>3</v>
      </c>
      <c r="B15" s="165" t="s">
        <v>830</v>
      </c>
    </row>
    <row r="16" spans="1:4">
      <c r="A16" s="164">
        <v>4</v>
      </c>
      <c r="B16" s="165" t="s">
        <v>831</v>
      </c>
    </row>
    <row r="17" spans="1:2">
      <c r="A17" s="164">
        <v>5</v>
      </c>
      <c r="B17" s="165" t="s">
        <v>832</v>
      </c>
    </row>
    <row r="18" spans="1:2">
      <c r="A18" s="164">
        <v>6</v>
      </c>
      <c r="B18" s="165" t="s">
        <v>833</v>
      </c>
    </row>
    <row r="19" spans="1:2">
      <c r="A19" s="164">
        <v>7</v>
      </c>
      <c r="B19" s="165" t="s">
        <v>834</v>
      </c>
    </row>
    <row r="20" spans="1:2">
      <c r="A20" s="164">
        <v>8</v>
      </c>
      <c r="B20" s="165" t="s">
        <v>835</v>
      </c>
    </row>
    <row r="21" spans="1:2">
      <c r="A21" s="164">
        <v>9</v>
      </c>
      <c r="B21" s="165" t="s">
        <v>836</v>
      </c>
    </row>
    <row r="22" spans="1:2">
      <c r="A22" s="164">
        <v>10</v>
      </c>
      <c r="B22" s="165" t="s">
        <v>837</v>
      </c>
    </row>
    <row r="23" spans="1:2">
      <c r="A23" s="164">
        <v>11</v>
      </c>
      <c r="B23" s="165" t="s">
        <v>838</v>
      </c>
    </row>
    <row r="24" spans="1:2">
      <c r="A24" s="164">
        <v>12</v>
      </c>
      <c r="B24" s="165" t="s">
        <v>839</v>
      </c>
    </row>
    <row r="25" spans="1:2">
      <c r="A25" s="164">
        <v>13</v>
      </c>
      <c r="B25" s="165" t="s">
        <v>840</v>
      </c>
    </row>
    <row r="26" spans="1:2">
      <c r="A26" s="164">
        <v>14</v>
      </c>
      <c r="B26" s="165" t="s">
        <v>841</v>
      </c>
    </row>
    <row r="27" spans="1:2">
      <c r="A27" s="164">
        <v>15</v>
      </c>
      <c r="B27" s="165" t="s">
        <v>842</v>
      </c>
    </row>
    <row r="28" spans="1:2">
      <c r="A28" s="164">
        <v>16</v>
      </c>
      <c r="B28" s="165" t="s">
        <v>843</v>
      </c>
    </row>
    <row r="29" spans="1:2">
      <c r="A29" s="164">
        <v>17</v>
      </c>
      <c r="B29" s="165" t="s">
        <v>844</v>
      </c>
    </row>
    <row r="30" spans="1:2">
      <c r="A30" s="164">
        <v>18</v>
      </c>
      <c r="B30" s="165" t="s">
        <v>845</v>
      </c>
    </row>
    <row r="31" spans="1:2">
      <c r="A31" s="164">
        <v>19</v>
      </c>
      <c r="B31" s="165" t="s">
        <v>846</v>
      </c>
    </row>
    <row r="32" spans="1:2">
      <c r="A32" s="164">
        <v>20</v>
      </c>
      <c r="B32" s="165" t="s">
        <v>847</v>
      </c>
    </row>
    <row r="33" spans="1:2">
      <c r="A33" s="164">
        <v>21</v>
      </c>
      <c r="B33" s="165" t="s">
        <v>848</v>
      </c>
    </row>
    <row r="34" spans="1:2">
      <c r="A34" s="164">
        <v>22</v>
      </c>
      <c r="B34" s="165" t="s">
        <v>849</v>
      </c>
    </row>
    <row r="35" spans="1:2">
      <c r="A35" s="164">
        <v>23</v>
      </c>
      <c r="B35" s="165" t="s">
        <v>850</v>
      </c>
    </row>
    <row r="36" spans="1:2">
      <c r="A36" s="164">
        <v>24</v>
      </c>
      <c r="B36" s="165" t="s">
        <v>851</v>
      </c>
    </row>
    <row r="37" spans="1:2">
      <c r="A37" s="164">
        <v>25</v>
      </c>
      <c r="B37" s="165" t="s">
        <v>852</v>
      </c>
    </row>
    <row r="38" spans="1:2">
      <c r="A38" s="164">
        <v>26</v>
      </c>
      <c r="B38" s="165" t="s">
        <v>853</v>
      </c>
    </row>
    <row r="39" spans="1:2">
      <c r="A39" s="164">
        <v>27</v>
      </c>
      <c r="B39" s="165" t="s">
        <v>854</v>
      </c>
    </row>
    <row r="40" spans="1:2">
      <c r="A40" s="164">
        <v>28</v>
      </c>
      <c r="B40" s="165" t="s">
        <v>855</v>
      </c>
    </row>
    <row r="41" spans="1:2">
      <c r="A41" s="164">
        <v>29</v>
      </c>
      <c r="B41" s="165" t="s">
        <v>856</v>
      </c>
    </row>
    <row r="42" spans="1:2">
      <c r="A42" s="164">
        <v>30</v>
      </c>
      <c r="B42" s="165" t="s">
        <v>857</v>
      </c>
    </row>
    <row r="43" spans="1:2">
      <c r="A43" s="164">
        <v>31</v>
      </c>
      <c r="B43" s="165" t="s">
        <v>858</v>
      </c>
    </row>
    <row r="44" spans="1:2">
      <c r="A44" s="164">
        <v>32</v>
      </c>
      <c r="B44" s="165" t="s">
        <v>859</v>
      </c>
    </row>
    <row r="45" spans="1:2">
      <c r="A45" s="164">
        <v>33</v>
      </c>
      <c r="B45" s="165" t="s">
        <v>860</v>
      </c>
    </row>
    <row r="46" spans="1:2">
      <c r="A46" s="164">
        <v>34</v>
      </c>
      <c r="B46" s="165" t="s">
        <v>861</v>
      </c>
    </row>
    <row r="47" spans="1:2">
      <c r="A47" s="164">
        <v>35</v>
      </c>
      <c r="B47" s="165" t="s">
        <v>862</v>
      </c>
    </row>
    <row r="48" spans="1:2">
      <c r="A48" s="164">
        <v>36</v>
      </c>
      <c r="B48" s="165" t="s">
        <v>863</v>
      </c>
    </row>
    <row r="49" spans="1:2">
      <c r="A49" s="164">
        <v>37</v>
      </c>
      <c r="B49" s="165" t="s">
        <v>864</v>
      </c>
    </row>
    <row r="50" spans="1:2">
      <c r="A50" s="164">
        <v>38</v>
      </c>
      <c r="B50" s="165" t="s">
        <v>865</v>
      </c>
    </row>
    <row r="51" spans="1:2">
      <c r="A51" s="164">
        <v>39</v>
      </c>
      <c r="B51" s="165" t="s">
        <v>866</v>
      </c>
    </row>
    <row r="52" spans="1:2">
      <c r="A52" s="164">
        <v>40</v>
      </c>
      <c r="B52" s="165" t="s">
        <v>867</v>
      </c>
    </row>
    <row r="53" spans="1:2">
      <c r="A53" s="164">
        <v>41</v>
      </c>
      <c r="B53" s="165" t="s">
        <v>868</v>
      </c>
    </row>
    <row r="54" spans="1:2">
      <c r="A54" s="164">
        <v>42</v>
      </c>
      <c r="B54" s="165" t="s">
        <v>869</v>
      </c>
    </row>
    <row r="55" spans="1:2">
      <c r="A55" s="164">
        <v>43</v>
      </c>
      <c r="B55" s="165" t="s">
        <v>870</v>
      </c>
    </row>
    <row r="56" spans="1:2">
      <c r="A56" s="164">
        <v>44</v>
      </c>
      <c r="B56" s="165" t="s">
        <v>871</v>
      </c>
    </row>
    <row r="57" spans="1:2">
      <c r="A57" s="164">
        <v>45</v>
      </c>
      <c r="B57" s="165" t="s">
        <v>872</v>
      </c>
    </row>
    <row r="58" spans="1:2">
      <c r="A58" s="164">
        <v>46</v>
      </c>
      <c r="B58" s="165" t="s">
        <v>873</v>
      </c>
    </row>
    <row r="59" spans="1:2">
      <c r="A59" s="164">
        <v>47</v>
      </c>
      <c r="B59" s="165" t="s">
        <v>874</v>
      </c>
    </row>
    <row r="60" spans="1:2">
      <c r="A60" s="164">
        <v>48</v>
      </c>
      <c r="B60" s="165" t="s">
        <v>875</v>
      </c>
    </row>
    <row r="61" spans="1:2">
      <c r="A61" s="164">
        <v>49</v>
      </c>
      <c r="B61" s="165" t="s">
        <v>876</v>
      </c>
    </row>
    <row r="62" spans="1:2">
      <c r="A62" s="164">
        <v>50</v>
      </c>
      <c r="B62" s="165" t="s">
        <v>877</v>
      </c>
    </row>
    <row r="63" spans="1:2">
      <c r="A63" s="164">
        <v>51</v>
      </c>
      <c r="B63" s="165" t="s">
        <v>878</v>
      </c>
    </row>
    <row r="64" spans="1:2">
      <c r="A64" s="164">
        <v>52</v>
      </c>
      <c r="B64" s="165" t="s">
        <v>879</v>
      </c>
    </row>
    <row r="65" spans="1:2">
      <c r="A65" s="164">
        <v>53</v>
      </c>
      <c r="B65" s="165" t="s">
        <v>880</v>
      </c>
    </row>
    <row r="66" spans="1:2">
      <c r="A66" s="164">
        <v>54</v>
      </c>
      <c r="B66" s="165" t="s">
        <v>881</v>
      </c>
    </row>
    <row r="67" spans="1:2">
      <c r="A67" s="164">
        <v>55</v>
      </c>
      <c r="B67" s="165" t="s">
        <v>882</v>
      </c>
    </row>
    <row r="68" spans="1:2">
      <c r="A68" s="164">
        <v>56</v>
      </c>
      <c r="B68" s="165" t="s">
        <v>883</v>
      </c>
    </row>
    <row r="69" spans="1:2">
      <c r="A69" s="164">
        <v>57</v>
      </c>
      <c r="B69" s="165" t="s">
        <v>884</v>
      </c>
    </row>
    <row r="70" spans="1:2">
      <c r="A70" s="164">
        <v>58</v>
      </c>
      <c r="B70" s="165" t="s">
        <v>885</v>
      </c>
    </row>
    <row r="71" spans="1:2">
      <c r="A71" s="164">
        <v>59</v>
      </c>
      <c r="B71" s="165" t="s">
        <v>886</v>
      </c>
    </row>
    <row r="72" spans="1:2">
      <c r="A72" s="164">
        <v>60</v>
      </c>
      <c r="B72" s="165" t="s">
        <v>887</v>
      </c>
    </row>
    <row r="73" spans="1:2">
      <c r="A73" s="164">
        <v>61</v>
      </c>
      <c r="B73" s="165" t="s">
        <v>888</v>
      </c>
    </row>
    <row r="74" spans="1:2">
      <c r="A74" s="164">
        <v>62</v>
      </c>
      <c r="B74" s="165" t="s">
        <v>889</v>
      </c>
    </row>
    <row r="75" spans="1:2">
      <c r="A75" s="164">
        <v>63</v>
      </c>
      <c r="B75" s="165" t="s">
        <v>890</v>
      </c>
    </row>
    <row r="76" spans="1:2">
      <c r="A76" s="164">
        <v>64</v>
      </c>
      <c r="B76" s="165" t="s">
        <v>891</v>
      </c>
    </row>
    <row r="77" spans="1:2">
      <c r="A77" s="164">
        <v>65</v>
      </c>
      <c r="B77" s="165" t="s">
        <v>892</v>
      </c>
    </row>
    <row r="78" spans="1:2">
      <c r="A78" s="164">
        <v>66</v>
      </c>
      <c r="B78" s="165" t="s">
        <v>893</v>
      </c>
    </row>
    <row r="79" spans="1:2">
      <c r="A79" s="164">
        <v>67</v>
      </c>
      <c r="B79" s="165" t="s">
        <v>894</v>
      </c>
    </row>
    <row r="80" spans="1:2">
      <c r="A80" s="164">
        <v>68</v>
      </c>
      <c r="B80" s="165" t="s">
        <v>895</v>
      </c>
    </row>
    <row r="81" spans="1:2">
      <c r="A81" s="164">
        <v>69</v>
      </c>
      <c r="B81" s="165" t="s">
        <v>896</v>
      </c>
    </row>
    <row r="82" spans="1:2">
      <c r="A82" s="164">
        <v>70</v>
      </c>
      <c r="B82" s="165" t="s">
        <v>897</v>
      </c>
    </row>
    <row r="83" spans="1:2">
      <c r="A83" s="164">
        <v>71</v>
      </c>
      <c r="B83" s="165" t="s">
        <v>898</v>
      </c>
    </row>
    <row r="84" spans="1:2">
      <c r="A84" s="164">
        <v>72</v>
      </c>
      <c r="B84" s="165" t="s">
        <v>899</v>
      </c>
    </row>
    <row r="85" spans="1:2">
      <c r="A85" s="164">
        <v>73</v>
      </c>
      <c r="B85" s="165" t="s">
        <v>900</v>
      </c>
    </row>
    <row r="86" spans="1:2">
      <c r="A86" s="164">
        <v>74</v>
      </c>
      <c r="B86" s="165" t="s">
        <v>901</v>
      </c>
    </row>
    <row r="87" spans="1:2">
      <c r="A87" s="164">
        <v>75</v>
      </c>
      <c r="B87" s="165" t="s">
        <v>902</v>
      </c>
    </row>
    <row r="88" spans="1:2">
      <c r="A88" s="164">
        <v>76</v>
      </c>
      <c r="B88" s="165" t="s">
        <v>903</v>
      </c>
    </row>
    <row r="89" spans="1:2">
      <c r="A89" s="164">
        <v>77</v>
      </c>
      <c r="B89" s="165" t="s">
        <v>904</v>
      </c>
    </row>
    <row r="90" spans="1:2">
      <c r="A90" s="164">
        <v>78</v>
      </c>
      <c r="B90" s="165" t="s">
        <v>905</v>
      </c>
    </row>
    <row r="91" spans="1:2">
      <c r="A91" s="164">
        <v>79</v>
      </c>
      <c r="B91" s="165" t="s">
        <v>906</v>
      </c>
    </row>
    <row r="92" spans="1:2">
      <c r="A92" s="164">
        <v>80</v>
      </c>
      <c r="B92" s="165" t="s">
        <v>907</v>
      </c>
    </row>
    <row r="93" spans="1:2">
      <c r="A93" s="164">
        <v>81</v>
      </c>
      <c r="B93" s="165" t="s">
        <v>908</v>
      </c>
    </row>
    <row r="94" spans="1:2">
      <c r="A94" s="164">
        <v>82</v>
      </c>
      <c r="B94" s="165" t="s">
        <v>909</v>
      </c>
    </row>
    <row r="95" spans="1:2">
      <c r="A95" s="164">
        <v>83</v>
      </c>
      <c r="B95" s="165" t="s">
        <v>910</v>
      </c>
    </row>
    <row r="96" spans="1:2">
      <c r="A96" s="164">
        <v>84</v>
      </c>
      <c r="B96" s="165" t="s">
        <v>911</v>
      </c>
    </row>
    <row r="97" spans="1:2">
      <c r="A97" s="164">
        <v>85</v>
      </c>
      <c r="B97" s="165" t="s">
        <v>912</v>
      </c>
    </row>
    <row r="98" spans="1:2">
      <c r="A98" s="164">
        <v>86</v>
      </c>
      <c r="B98" s="165" t="s">
        <v>913</v>
      </c>
    </row>
    <row r="99" spans="1:2">
      <c r="A99" s="164">
        <v>87</v>
      </c>
      <c r="B99" s="165" t="s">
        <v>914</v>
      </c>
    </row>
    <row r="100" spans="1:2">
      <c r="A100" s="164">
        <v>88</v>
      </c>
      <c r="B100" s="165" t="s">
        <v>915</v>
      </c>
    </row>
    <row r="101" spans="1:2">
      <c r="A101" s="164">
        <v>89</v>
      </c>
      <c r="B101" s="165" t="s">
        <v>916</v>
      </c>
    </row>
    <row r="102" spans="1:2">
      <c r="A102" s="164">
        <v>90</v>
      </c>
      <c r="B102" s="165" t="s">
        <v>917</v>
      </c>
    </row>
    <row r="103" spans="1:2">
      <c r="A103" s="164">
        <v>91</v>
      </c>
      <c r="B103" s="165" t="s">
        <v>918</v>
      </c>
    </row>
    <row r="104" spans="1:2">
      <c r="A104" s="164">
        <v>92</v>
      </c>
      <c r="B104" s="165" t="s">
        <v>919</v>
      </c>
    </row>
    <row r="105" spans="1:2">
      <c r="A105" s="164">
        <v>93</v>
      </c>
      <c r="B105" s="165" t="s">
        <v>920</v>
      </c>
    </row>
    <row r="106" spans="1:2">
      <c r="A106" s="164">
        <v>94</v>
      </c>
      <c r="B106" s="165" t="s">
        <v>921</v>
      </c>
    </row>
    <row r="107" spans="1:2">
      <c r="A107" s="164">
        <v>95</v>
      </c>
      <c r="B107" s="165" t="s">
        <v>922</v>
      </c>
    </row>
    <row r="108" spans="1:2">
      <c r="A108" s="164">
        <v>96</v>
      </c>
      <c r="B108" s="165" t="s">
        <v>923</v>
      </c>
    </row>
    <row r="109" spans="1:2">
      <c r="A109" s="164">
        <v>97</v>
      </c>
      <c r="B109" s="165" t="s">
        <v>924</v>
      </c>
    </row>
    <row r="110" spans="1:2">
      <c r="A110" s="164">
        <v>98</v>
      </c>
      <c r="B110" s="165" t="s">
        <v>925</v>
      </c>
    </row>
    <row r="111" spans="1:2">
      <c r="A111" s="164">
        <v>99</v>
      </c>
      <c r="B111" s="165" t="s">
        <v>926</v>
      </c>
    </row>
    <row r="112" spans="1:2">
      <c r="A112" s="164">
        <v>100</v>
      </c>
      <c r="B112" s="165" t="s">
        <v>927</v>
      </c>
    </row>
  </sheetData>
  <customSheetViews>
    <customSheetView guid="{B9DDBA10-9BB0-4D91-9619-C113F75B2489}" state="hidden">
      <selection activeCell="A4" sqref="A4"/>
      <pageMargins left="0" right="0" top="0" bottom="0" header="0" footer="0"/>
      <pageSetup orientation="portrait" r:id="rId1"/>
      <headerFooter alignWithMargins="0"/>
    </customSheetView>
    <customSheetView guid="{5D67CA2D-8BB3-4F00-894F-4872C1BBE88F}" state="hidden">
      <selection activeCell="A4" sqref="A4"/>
      <pageMargins left="0" right="0" top="0" bottom="0" header="0" footer="0"/>
      <pageSetup orientation="portrait" r:id="rId2"/>
      <headerFooter alignWithMargins="0"/>
    </customSheetView>
    <customSheetView guid="{F0C5A243-1ADF-42BF-85A0-B6506A13618B}" state="hidden">
      <selection activeCell="A4" sqref="A4"/>
      <pageMargins left="0" right="0" top="0" bottom="0" header="0" footer="0"/>
      <pageSetup orientation="portrait" r:id="rId3"/>
      <headerFooter alignWithMargins="0"/>
    </customSheetView>
    <customSheetView guid="{067EF7EF-2552-42C0-8B2F-9338A16B73EB}" state="hidden">
      <selection activeCell="A4" sqref="A4"/>
      <pageMargins left="0" right="0" top="0" bottom="0" header="0" footer="0"/>
      <pageSetup orientation="portrait" r:id="rId4"/>
      <headerFooter alignWithMargins="0"/>
    </customSheetView>
    <customSheetView guid="{F8DC905B-04E9-41D7-B695-0DB8D092215B}" state="hidden">
      <selection activeCell="A4" sqref="A4"/>
      <pageMargins left="0" right="0" top="0" bottom="0" header="0" footer="0"/>
      <pageSetup orientation="portrait" r:id="rId5"/>
      <headerFooter alignWithMargins="0"/>
    </customSheetView>
    <customSheetView guid="{3836A67F-51F8-4B52-B51D-937DC398CD1F}" state="hidden">
      <selection activeCell="A4" sqref="A4"/>
      <pageMargins left="0" right="0" top="0" bottom="0" header="0" footer="0"/>
      <pageSetup orientation="portrait" r:id="rId6"/>
      <headerFooter alignWithMargins="0"/>
    </customSheetView>
    <customSheetView guid="{A8583C01-5E6A-4469-ADCA-440E12AA8084}" state="hidden">
      <selection activeCell="A4" sqref="A4"/>
      <pageMargins left="0" right="0" top="0" bottom="0" header="0" footer="0"/>
      <pageSetup orientation="portrait" r:id="rId7"/>
      <headerFooter alignWithMargins="0"/>
    </customSheetView>
    <customSheetView guid="{05855B4F-D61E-4C97-B759-B2F96767F6F8}" state="hidden">
      <selection activeCell="A4" sqref="A4"/>
      <pageMargins left="0" right="0" top="0" bottom="0" header="0" footer="0"/>
      <pageSetup orientation="portrait" r:id="rId8"/>
      <headerFooter alignWithMargins="0"/>
    </customSheetView>
    <customSheetView guid="{82E8A0F5-0020-4355-95CF-28601763A783}" state="hidden">
      <selection activeCell="A4" sqref="A4"/>
      <pageMargins left="0" right="0" top="0" bottom="0" header="0" footer="0"/>
      <pageSetup orientation="portrait" r:id="rId9"/>
      <headerFooter alignWithMargins="0"/>
    </customSheetView>
    <customSheetView guid="{340562B9-6CEE-4962-8D7D-CA1C6778F52C}" state="hidden">
      <selection activeCell="A4" sqref="A4"/>
      <pageMargins left="0" right="0" top="0" bottom="0" header="0" footer="0"/>
      <pageSetup orientation="portrait" r:id="rId10"/>
      <headerFooter alignWithMargins="0"/>
    </customSheetView>
    <customSheetView guid="{38BECF6E-1A53-4F98-87B9-44F2C5F77E08}" state="hidden">
      <selection activeCell="A4" sqref="A4"/>
      <pageMargins left="0" right="0" top="0" bottom="0" header="0" footer="0"/>
      <pageSetup orientation="portrait" r:id="rId11"/>
      <headerFooter alignWithMargins="0"/>
    </customSheetView>
    <customSheetView guid="{8E3ED18F-7B8F-4A1C-969D-A70DC3B696C3}" state="hidden">
      <selection activeCell="A4" sqref="A4"/>
      <pageMargins left="0" right="0" top="0" bottom="0" header="0" footer="0"/>
      <pageSetup orientation="portrait" r:id="rId12"/>
      <headerFooter alignWithMargins="0"/>
    </customSheetView>
    <customSheetView guid="{477F7E43-D393-45BA-B99B-D838E4629B5D}" state="hidden">
      <selection activeCell="A4" sqref="A4"/>
      <pageMargins left="0" right="0" top="0" bottom="0" header="0" footer="0"/>
      <pageSetup orientation="portrait" r:id="rId13"/>
      <headerFooter alignWithMargins="0"/>
    </customSheetView>
    <customSheetView guid="{240327DD-375F-45D4-BA52-89AFD79FE6A1}"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7A9EA6D6-4DDF-43D9-92E6-C6AFAD14E266}" state="hidden">
      <selection activeCell="A4" sqref="A4"/>
      <pageMargins left="0" right="0" top="0" bottom="0" header="0" footer="0"/>
      <pageSetup orientation="portrait" r:id="rId16"/>
      <headerFooter alignWithMargins="0"/>
    </customSheetView>
    <customSheetView guid="{43BCBF1E-CDCF-4541-8D79-87EDCECBC1FD}" state="hidden">
      <selection activeCell="A4" sqref="A4"/>
      <pageMargins left="0" right="0" top="0" bottom="0" header="0" footer="0"/>
      <pageSetup orientation="portrait" r:id="rId17"/>
      <headerFooter alignWithMargins="0"/>
    </customSheetView>
    <customSheetView guid="{494F6778-23FE-4AAC-B37D-6C7543FC13B9}" state="hidden">
      <selection activeCell="A4" sqref="A4"/>
      <pageMargins left="0" right="0" top="0" bottom="0" header="0" footer="0"/>
      <pageSetup orientation="portrait" r:id="rId18"/>
      <headerFooter alignWithMargins="0"/>
    </customSheetView>
    <customSheetView guid="{F9FE2C60-2849-4C32-B532-2B1A89FFA9CD}"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C5EDD9E3-0801-4479-8600-A80B0FCFDF0B}" state="hidden">
      <selection activeCell="A4" sqref="A4"/>
      <pageMargins left="0" right="0" top="0" bottom="0" header="0" footer="0"/>
      <pageSetup orientation="portrait" r:id="rId21"/>
      <headerFooter alignWithMargins="0"/>
    </customSheetView>
    <customSheetView guid="{15A19D23-A9FD-4FC1-B7B0-F2D16BDFC729}" state="hidden">
      <selection activeCell="A4" sqref="A4"/>
      <pageMargins left="0" right="0" top="0" bottom="0" header="0" footer="0"/>
      <pageSetup orientation="portrait" r:id="rId22"/>
      <headerFooter alignWithMargins="0"/>
    </customSheetView>
    <customSheetView guid="{97C0FC0E-800C-45C9-895E-E91A3F1ADBA4}" state="hidden">
      <selection activeCell="A4" sqref="A4"/>
      <pageMargins left="0" right="0" top="0" bottom="0" header="0" footer="0"/>
      <pageSetup orientation="portrait" r:id="rId23"/>
      <headerFooter alignWithMargins="0"/>
    </customSheetView>
    <customSheetView guid="{CB7992C9-ABA5-4C7D-8C49-1E1D8E8875C7}" state="hidden">
      <selection activeCell="A4" sqref="A4"/>
      <pageMargins left="0" right="0" top="0" bottom="0" header="0" footer="0"/>
      <pageSetup orientation="portrait" r:id="rId24"/>
      <headerFooter alignWithMargins="0"/>
    </customSheetView>
    <customSheetView guid="{E51D3662-FFCE-4FD6-A590-7DDC9E38C41F}" state="hidden">
      <selection activeCell="A4" sqref="A4"/>
      <pageMargins left="0" right="0" top="0" bottom="0" header="0" footer="0"/>
      <pageSetup orientation="portrait" r:id="rId25"/>
      <headerFooter alignWithMargins="0"/>
    </customSheetView>
    <customSheetView guid="{2CF6F19D-227C-4840-A9E1-6C944B0145DB}" state="hidden">
      <selection activeCell="A4" sqref="A4"/>
      <pageMargins left="0" right="0" top="0" bottom="0" header="0" footer="0"/>
      <pageSetup orientation="portrait" r:id="rId26"/>
      <headerFooter alignWithMargins="0"/>
    </customSheetView>
    <customSheetView guid="{CDF7C778-C53B-45C7-952D-968F867FB204}" state="hidden">
      <selection activeCell="A4" sqref="A4"/>
      <pageMargins left="0" right="0" top="0" bottom="0" header="0" footer="0"/>
      <pageSetup orientation="portrait" r:id="rId27"/>
      <headerFooter alignWithMargins="0"/>
    </customSheetView>
    <customSheetView guid="{27CB7082-4FAB-46F1-8968-11E3E4A629B2}" state="hidden">
      <selection activeCell="A4" sqref="A4"/>
      <pageMargins left="0" right="0" top="0" bottom="0" header="0" footer="0"/>
      <pageSetup orientation="portrait" r:id="rId28"/>
      <headerFooter alignWithMargins="0"/>
    </customSheetView>
    <customSheetView guid="{273BBCBD-8F12-4445-A7CA-FDA7C67AE3D5}" state="hidden">
      <selection activeCell="A4" sqref="A4"/>
      <pageMargins left="0" right="0" top="0" bottom="0" header="0" footer="0"/>
      <pageSetup orientation="portrait" r:id="rId29"/>
      <headerFooter alignWithMargins="0"/>
    </customSheetView>
    <customSheetView guid="{5476C51C-4037-4B28-A818-10D7CDF0C66A}" state="hidden">
      <selection activeCell="A4" sqref="A4"/>
      <pageMargins left="0" right="0" top="0" bottom="0" header="0" footer="0"/>
      <pageSetup orientation="portrait" r:id="rId30"/>
      <headerFooter alignWithMargins="0"/>
    </customSheetView>
    <customSheetView guid="{696D4A13-5E44-4B16-B107-EB70ABB06CBE}" state="hidden">
      <selection activeCell="A4" sqref="A4"/>
      <pageMargins left="0" right="0" top="0" bottom="0" header="0" footer="0"/>
      <pageSetup orientation="portrait" r:id="rId31"/>
      <headerFooter alignWithMargins="0"/>
    </customSheetView>
    <customSheetView guid="{869B0F9C-77A4-468D-A350-EA35CAE357D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B9DDBA10-9BB0-4D91-9619-C113F75B248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3836A67F-51F8-4B52-B51D-937DC398CD1F}"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869B0F9C-77A4-468D-A350-EA35CAE357D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Sushant Verma {सुशांत वर्मा}</cp:lastModifiedBy>
  <cp:revision/>
  <dcterms:created xsi:type="dcterms:W3CDTF">2010-09-27T08:09:01Z</dcterms:created>
  <dcterms:modified xsi:type="dcterms:W3CDTF">2026-03-17T09:58:08Z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