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https://powergrid1989-my.sharepoint.com/personal/60003216_powergrid_in/Documents/Group-5 Work/RTM Packages/09 SS-123_Sandeep Mishra/1.0 Pre-bid/4.1 Amendment Clarifications/02 Clarification-2/"/>
    </mc:Choice>
  </mc:AlternateContent>
  <xr:revisionPtr revIDLastSave="78" documentId="8_{1FEB6F18-DC62-4134-9EAD-D7BE16A1DD18}" xr6:coauthVersionLast="47" xr6:coauthVersionMax="47" xr10:uidLastSave="{C1EA484B-14A7-460B-B817-271F42B98DFF}"/>
  <bookViews>
    <workbookView xWindow="-108" yWindow="-108" windowWidth="23256" windowHeight="12576" xr2:uid="{00000000-000D-0000-FFFF-FFFF00000000}"/>
  </bookViews>
  <sheets>
    <sheet name="Clar-II" sheetId="1" r:id="rId1"/>
    <sheet name="35 PR BSPTCL 2018 " sheetId="5" state="hidden" r:id="rId2"/>
    <sheet name="38 PR BSPTCL 2018 " sheetId="7" state="hidden" r:id="rId3"/>
    <sheet name="39 PR BSPTCL 2018 " sheetId="8" state="hidden" r:id="rId4"/>
    <sheet name="40 PR BSPTCL 2018 " sheetId="9" state="hidden" r:id="rId5"/>
    <sheet name="41 PR BSPTCL 2018 " sheetId="10" state="hidden" r:id="rId6"/>
  </sheets>
  <definedNames>
    <definedName name="_xlnm.Print_Area" localSheetId="1">'35 PR BSPTCL 2018 '!$A$1:$F$24</definedName>
    <definedName name="_xlnm.Print_Area" localSheetId="2">'38 PR BSPTCL 2018 '!$A$1:$F$24</definedName>
    <definedName name="_xlnm.Print_Area" localSheetId="3">'39 PR BSPTCL 2018 '!$A$1:$F$24</definedName>
    <definedName name="_xlnm.Print_Area" localSheetId="4">'40 PR BSPTCL 2018 '!$A$1:$F$24</definedName>
    <definedName name="_xlnm.Print_Area" localSheetId="5">'41 PR BSPTCL 2018 '!$A$1:$F$24</definedName>
    <definedName name="_xlnm.Print_Area" localSheetId="0">'Clar-II'!$A$1:$F$123</definedName>
    <definedName name="_xlnm.Print_Titles" localSheetId="1">'35 PR BSPTCL 2018 '!$1:$5</definedName>
    <definedName name="_xlnm.Print_Titles" localSheetId="2">'38 PR BSPTCL 2018 '!$1:$5</definedName>
    <definedName name="_xlnm.Print_Titles" localSheetId="3">'39 PR BSPTCL 2018 '!$1:$5</definedName>
    <definedName name="_xlnm.Print_Titles" localSheetId="4">'40 PR BSPTCL 2018 '!$1:$5</definedName>
    <definedName name="_xlnm.Print_Titles" localSheetId="5">'41 PR BSPTCL 2018 '!$1:$5</definedName>
    <definedName name="_xlnm.Print_Titles" localSheetId="0">'Clar-II'!$2:$2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7" i="10" l="1"/>
  <c r="A8" i="10" s="1"/>
  <c r="A9" i="10" s="1"/>
  <c r="A10" i="10" s="1"/>
  <c r="A11" i="10" s="1"/>
  <c r="A12" i="10" s="1"/>
  <c r="A13" i="10" s="1"/>
  <c r="A14" i="10" s="1"/>
  <c r="A15" i="10" s="1"/>
  <c r="A16" i="10" s="1"/>
  <c r="A17" i="10" s="1"/>
  <c r="A18" i="10" s="1"/>
  <c r="A19" i="10" s="1"/>
  <c r="A20" i="10" s="1"/>
  <c r="A21" i="10" s="1"/>
  <c r="A22" i="10" s="1"/>
  <c r="A23" i="10" s="1"/>
  <c r="A7" i="9"/>
  <c r="A8" i="9" s="1"/>
  <c r="A9" i="9" s="1"/>
  <c r="A10" i="9" s="1"/>
  <c r="A11" i="9" s="1"/>
  <c r="A12" i="9" s="1"/>
  <c r="A13" i="9" s="1"/>
  <c r="A14" i="9" s="1"/>
  <c r="A15" i="9" s="1"/>
  <c r="A16" i="9" s="1"/>
  <c r="A17" i="9" s="1"/>
  <c r="A18" i="9" s="1"/>
  <c r="A19" i="9" s="1"/>
  <c r="A20" i="9" s="1"/>
  <c r="A21" i="9" s="1"/>
  <c r="A22" i="9" s="1"/>
  <c r="A23" i="9" s="1"/>
  <c r="A7" i="8"/>
  <c r="A8" i="8" s="1"/>
  <c r="A9" i="8" s="1"/>
  <c r="A10" i="8" s="1"/>
  <c r="A11" i="8" s="1"/>
  <c r="A12" i="8" s="1"/>
  <c r="A13" i="8" s="1"/>
  <c r="A14" i="8" s="1"/>
  <c r="A15" i="8" s="1"/>
  <c r="A16" i="8" s="1"/>
  <c r="A17" i="8" s="1"/>
  <c r="A18" i="8" s="1"/>
  <c r="A19" i="8" s="1"/>
  <c r="A20" i="8" s="1"/>
  <c r="A21" i="8" s="1"/>
  <c r="A22" i="8" s="1"/>
  <c r="A23" i="8" s="1"/>
  <c r="A7" i="7"/>
  <c r="A8" i="7" s="1"/>
  <c r="A9" i="7" s="1"/>
  <c r="A10" i="7" s="1"/>
  <c r="A11" i="7" s="1"/>
  <c r="A12" i="7" s="1"/>
  <c r="A13" i="7" s="1"/>
  <c r="A14" i="7" s="1"/>
  <c r="A15" i="7" s="1"/>
  <c r="A16" i="7" s="1"/>
  <c r="A17" i="7" s="1"/>
  <c r="A18" i="7" s="1"/>
  <c r="A19" i="7" s="1"/>
  <c r="A20" i="7" s="1"/>
  <c r="A21" i="7" s="1"/>
  <c r="A22" i="7" s="1"/>
  <c r="A23" i="7" s="1"/>
  <c r="A7" i="5"/>
  <c r="A8" i="5" s="1"/>
  <c r="A9" i="5" s="1"/>
  <c r="A10" i="5" s="1"/>
  <c r="A11" i="5" s="1"/>
  <c r="A12" i="5" s="1"/>
  <c r="A13" i="5" s="1"/>
  <c r="A14" i="5" s="1"/>
  <c r="A15" i="5" s="1"/>
  <c r="A16" i="5" s="1"/>
  <c r="A17" i="5" s="1"/>
  <c r="A18" i="5" s="1"/>
  <c r="A19" i="5" s="1"/>
  <c r="A20" i="5" s="1"/>
  <c r="A21" i="5" s="1"/>
  <c r="A22" i="5" s="1"/>
  <c r="A23" i="5" s="1"/>
</calcChain>
</file>

<file path=xl/sharedStrings.xml><?xml version="1.0" encoding="utf-8"?>
<sst xmlns="http://schemas.openxmlformats.org/spreadsheetml/2006/main" count="810" uniqueCount="399">
  <si>
    <t>Project</t>
  </si>
  <si>
    <t>Sl. No.</t>
  </si>
  <si>
    <t>Volume / Section</t>
  </si>
  <si>
    <t>Bidders Query</t>
  </si>
  <si>
    <t>POWERGRID reply</t>
  </si>
  <si>
    <t>B</t>
  </si>
  <si>
    <t>Date:</t>
  </si>
  <si>
    <t xml:space="preserve">Construction of (2x200MVA+3x50 MVA) 220/132/33KV GSS, Thakurganj(District-Kishanganj) with SAS under Turnkey basis.													</t>
  </si>
  <si>
    <t>Client</t>
  </si>
  <si>
    <t xml:space="preserve"> </t>
  </si>
  <si>
    <t xml:space="preserve">Bihar State Power Transmission Company Limited. </t>
  </si>
  <si>
    <t>Contractor</t>
  </si>
  <si>
    <t>Bajaj Electricals Limited.</t>
  </si>
  <si>
    <t>S.No.</t>
  </si>
  <si>
    <t>Tender document reference</t>
  </si>
  <si>
    <t>Clause no. &amp; page no.</t>
  </si>
  <si>
    <t>Clarification by Contratcor</t>
  </si>
  <si>
    <t>Response by client</t>
  </si>
  <si>
    <t>Remarks</t>
  </si>
  <si>
    <t>General Plot plan</t>
  </si>
  <si>
    <t>Kindly request to provide the general plot plan of the substation area ( length &amp;  breadth).</t>
  </si>
  <si>
    <t>Soil Investigation report</t>
  </si>
  <si>
    <t>Please provide the soil investigation report if avialable for proposed substation area inorder to quantiy the foundation works
  or 
Kindly provide safe bearing capacity to be considered at 1.5m below existing ground level.</t>
  </si>
  <si>
    <t>Contour map</t>
  </si>
  <si>
    <t>Kindly request to provide the contour map for the proposed substation area if available.</t>
  </si>
  <si>
    <t>Location of site</t>
  </si>
  <si>
    <t>As geotechnical investigation &amp; foundation design is included our scope of work, we would like to do following in proposed substation plot inorder to estimate foundation quantity.
1. Preliminary topographical survey 
2. Bore log 
In this regards, kindly request to provide the plot location of the proposed substation.</t>
  </si>
  <si>
    <t>Changes in site location</t>
  </si>
  <si>
    <t>We undestand that in case of changes in site location during detailed engineering due to that if we have any impact in foundation type and sizes will be paid as additional to the contarctor, please confirm.</t>
  </si>
  <si>
    <t>Price schedule -civil works, FFPH building with rest room</t>
  </si>
  <si>
    <t>sl no. 5-b</t>
  </si>
  <si>
    <t>Kindly request to provide the area of rooms required to be placed at first floor of pump house building.</t>
  </si>
  <si>
    <t>Price schedule -civil works, landscaping</t>
  </si>
  <si>
    <t>sl no. 20</t>
  </si>
  <si>
    <t>Kindly request to provide the area required for landscaping and provide the type of landscaping required.</t>
  </si>
  <si>
    <t>Vol-2D, Civil works, High flood level.</t>
  </si>
  <si>
    <t>sl no. 25, Page no.12</t>
  </si>
  <si>
    <t>In order to finalize the finished ground level of proposed substation, kindly request to provide the highest flood level for proposed substation.</t>
  </si>
  <si>
    <t>Vol-2D, Civil works, retaining wall/Stone pitching.</t>
  </si>
  <si>
    <t>sl no. 24-b, Page no.12.</t>
  </si>
  <si>
    <t>As per mentioned clause, we understand that retaining wall is not required incase of filling less than 2m, whereas for filling up to 2m will required stone pitching slope protection , which will also paid as extra to the contarctor , please confirm.</t>
  </si>
  <si>
    <t>Vol-2D, Civil works, retaining wall.</t>
  </si>
  <si>
    <t>As per mentioned clause, we understand that retaining wall is not required incase of filling less than 2m, whereas for filling above 2m will required same and paid as extra  to the contractor as per bihar PWD schdule of rates, please confirm.</t>
  </si>
  <si>
    <t>Retaining wall and stone pitching</t>
  </si>
  <si>
    <t>In case the above clarification sl no.9 &amp; 10 will not paid additional to contartor, we kindly request to include the item for stone pitching &amp; retaining wall for different heights ( 2m, 2.5, 3m , 3.5m etc.) in price schdule.</t>
  </si>
  <si>
    <t>Vol-2D, Civil works, Tower and equipment support structure - Galvanization thickness.</t>
  </si>
  <si>
    <t>sl no. 15-b, Page no.5.</t>
  </si>
  <si>
    <t>Kindly request to provide the minimum galvanization thickness for structural steel members.</t>
  </si>
  <si>
    <t>Vol-2D, Civil works, Tower structure - standard drawing.</t>
  </si>
  <si>
    <t>Standard drawings for substation gantry and towers are not avialable in BSPTCL website, kindly request to provide 220kV, 132kV &amp; 33kV tower and gantry GA drawings.</t>
  </si>
  <si>
    <t>Price schedule -civil works, Boundary wall.</t>
  </si>
  <si>
    <t>sl no. 21</t>
  </si>
  <si>
    <t>Kindly request to rovide BSPTCL standard boundary wall , since same is not available on BSPTCL website.</t>
  </si>
  <si>
    <t>Price schedule -civil works, dormatory building.</t>
  </si>
  <si>
    <t>sl no. 18</t>
  </si>
  <si>
    <t xml:space="preserve"> Kindly request to provide the standard drawing for dormatory building.
OR
Kindly provide the area required and type of structure to be considered for dormatory building.</t>
  </si>
  <si>
    <t>Firewall</t>
  </si>
  <si>
    <t>Please clarify firewall will be paid under which item in price the schdule.</t>
  </si>
  <si>
    <t>Kindly request to provide the BSPTCL standard drawings for firewall if any.</t>
  </si>
  <si>
    <t>Price schdule-Erection, Structural steel for lighting cum lighttning mast.</t>
  </si>
  <si>
    <t>Sl no. R-2
page no.10
&amp; 
Sl no. O-1
page no.10</t>
  </si>
  <si>
    <t>We understand that structure steel required for lighting cum lightning mast will be paid under Sl no. O-1, page no.10 of erection price schdule, no need to consider additional structural steel quantity for same, please confirm.</t>
  </si>
  <si>
    <t>Construction of (2x200MVA+3x50 MVA) 220/132/33KV GSS, Karmnasha</t>
  </si>
  <si>
    <t>Construction of (2x160MVA+3x50 MVA) 220/132/33KV GSS, Garaul</t>
  </si>
  <si>
    <t>Construction of (2x200MVA+3x50 MVA) 220/132/33KV GSS, Raxaul</t>
  </si>
  <si>
    <t>Construction of (2x160MVA+3x50 MVA) 220/132/33KV GSS, Asthawan.</t>
  </si>
  <si>
    <t>Clause No.</t>
  </si>
  <si>
    <t>Description</t>
  </si>
  <si>
    <t>Price Schedule/ BPS/2nd envelope</t>
  </si>
  <si>
    <t>Mandatory spares of Transformer under Rajarhat SS</t>
  </si>
  <si>
    <t xml:space="preserve">Kindly confirm the rating &amp; make of the transformer. </t>
  </si>
  <si>
    <t xml:space="preserve">Control &amp; Protection System (CRP &amp; SAS) Queries </t>
  </si>
  <si>
    <t>Extn. of 400/220kV Rajarghat GIS</t>
  </si>
  <si>
    <t>2.2.1, C, iii</t>
  </si>
  <si>
    <t xml:space="preserve">400KV Busbar Protection,  The 
Peripheral units for integration of above ICT-3 bays are available &amp; shall be provided (without 
any cost implication), for integration under present scope.  </t>
  </si>
  <si>
    <t>We uderstand that 400kV Tie bay is in present scope, accordingly complete diameters needs to be integrated in existing Busbar Protection. However, as per section project PU for ICT-3 bay is available at site, however, please let us know the PU availablity of 400kV Future line bay as well.</t>
  </si>
  <si>
    <t>220KV Busbar Protection extention</t>
  </si>
  <si>
    <t>Please confirm the availablity of Peripheral Unit at site for 220kV Side of 400/220kV Transformer.</t>
  </si>
  <si>
    <t>400KV Busbar Protection extention</t>
  </si>
  <si>
    <t>We understand that no additional communication module is required to integarte present scope bays. We understand existing central unit is capable to cater present scope bays.Please confirm.</t>
  </si>
  <si>
    <t>We understand that no additional communication module is required to integarte present scope bays. We understand existing central unit is capable to cater present scope bays. Please confirm.</t>
  </si>
  <si>
    <t xml:space="preserve">Extension of 400/220kV Magarwada (POWERGRID) GIS S/s </t>
  </si>
  <si>
    <t>2.2.2, C, iii</t>
  </si>
  <si>
    <t>We understand that no additional communication port/ I/O module is required to integarte present scope bays. We understand existing central unit is capable to cater present scope bays. Our scope is limited to integration of present scope bays in existing system, please confirm.</t>
  </si>
  <si>
    <t>Section Project_SS-123</t>
  </si>
  <si>
    <t xml:space="preserve">General
 Extension of 400/220kV 
Rajarhat (POWERGRID) GIS S/s 
Extension of 400/220kV Magarwada (POWERGRID) GIS S/s 
</t>
  </si>
  <si>
    <t>SAS Integration at SLDC</t>
  </si>
  <si>
    <t>SLDC integration or any kind of hardware supply at existing SAS or at SLDC end is not in bidder's scope. Please confirm</t>
  </si>
  <si>
    <t xml:space="preserve">Any up-gradation of hardware and software for above integration shall be in the scope of contractor including license fee (if any). 
 </t>
  </si>
  <si>
    <t>We understand our scope is limited to integration with existing system and any hardawre/software are not required for existing system upgradation. We understand existing system is capable enough to cater present bays without any Hardware &amp; Software upgradation. Kindly confirm.</t>
  </si>
  <si>
    <t>General</t>
  </si>
  <si>
    <t>We understand all the substations are of "GIS" type. Please confirm.</t>
  </si>
  <si>
    <t>Annexure-III_Specific Requirement_Rev 08 with Annexures</t>
  </si>
  <si>
    <t xml:space="preserve">R.2
Pg. No. 28/91
</t>
  </si>
  <si>
    <t xml:space="preserve">The Substation Automation System shall have communication ports on each 
gateway (two gateways per station) as follows: 
(a) Three ports for Remote Control Centres on Secure IEC60870-5-104 protocol. 
(b) Two port on IEC 60870-5-104 for Regional System Coordination Centre (RSCC) </t>
  </si>
  <si>
    <t>For  Extension of 400/220kV Rajarhat (POWERGRID) GIS S/s &amp; Extension of 400/220kV Magarwada (POWERGRID) GIS S/s, we understand our scope is limited to integration of present bays to exisiting SAS, hence supply of Gateways are not in our scope of supply. Kindly confirm.</t>
  </si>
  <si>
    <t xml:space="preserve">R.3
Pg. No. 28/91
</t>
  </si>
  <si>
    <t xml:space="preserve">The bidder shall also provide 2 Nos. managed Ethernet switches with at least 16 copper RJ45 ports on each switch to form managed “Redundant System LAN” for connecting different NTAMC sub-systems devices (SCADA Gateways, VMS, VOIP etc.) as per revised system architecture (attached as Annexure S5). The specification of the switches is enclosed at Annexure-S6. </t>
  </si>
  <si>
    <t>For Extension of 400/220kV Rajarhat (POWERGRID) GIS S/s &amp;
Extension of 400/220kV Magarwada (POWERGRID) GIS S/s, we understand our scope is limited to integration of present bays to exisiting SAS, hence supply of Ethernet Switches for NTMAC Sub-systems conncetion are not in our scope of supply. Kindly confirm.</t>
  </si>
  <si>
    <t xml:space="preserve">R.4
Pg. No. 28/91
</t>
  </si>
  <si>
    <t xml:space="preserve">Contractor shall provide 2 nos. Next Generation Firewalls (NGFW); one No. Main &amp; one No. Standby having electrical ethernet interfaces/ports and placed between FOTE &amp; SAS gateways, NTAMC switch etc. at the substation. All ethernet based applications (e.g. PMU, AMR, VOIP, SAS/SCADA etc.) shall be terminated in the firewall ports directly. Each port of firewall shall work as a separate zone. Firewall shall be hardware based with functionality of Block/Allow/drop and IPSec VPN 
(network encryption). Minimum 16 Nos. of ports/interfaces shall be provided in each firewall (i.e. Main &amp; Standby) Contractor can use either single firewall or multiple firewalls to meet this interfaces requirement, each for main as well as standby firewall. Minimum throughput of firewall shall be 300 Mbps. The Firewall shall be managed/ configured as standalone at present and shall also have compatibility to manage/configure through Centralized Management Console (CMC) remotely in future. OEM Support on 24x7 basis for 7 years shall be provided for all the functions &amp; features of the Firewall. Firewall shall be tested and certified for ISO15408 Common Criteria for least EAL4+. Further, the OEM must certify that it conforms to Secure Product Development Life Cycle requirements as per IEC62443-4-1. The firewall shall generate reports for NERC-CIP Compliance. The specifications for the firewalls are attached at Annexure-S7. </t>
  </si>
  <si>
    <t>For  Extension of 400/220kV Rajarhat (POWERGRID) GIS S/s &amp;
Extension of 400/220kV Magarwada (POWERGRID) GIS S/s, we understand our scope is limited to integration of present bays to exisiting SAS, hence supply of NGFW are not in our scope of supply. Kindly confirm.</t>
  </si>
  <si>
    <t>R.9
Pg 29/91</t>
  </si>
  <si>
    <t xml:space="preserve">LIST OF EQUIPMENTS 
v) Two nos. Disturbance Recorder/Engineering Work Station where atleast one workstation shall have Linux based operating system. </t>
  </si>
  <si>
    <t>For  Extension of 400/220kV Rajarhat (POWERGRID) GIS S/s &amp;
Extension of 400/220kV Magarwada (POWERGRID) GIS S/s SS, we understand our scope is limited to integration of present bays to exisiting SAS, hence supply of DR(s) are not in our scope of supply. Kindly confirm.</t>
  </si>
  <si>
    <t>D</t>
  </si>
  <si>
    <t xml:space="preserve">400/220kV GIS Queries </t>
  </si>
  <si>
    <t>Tender Specification for GIS</t>
  </si>
  <si>
    <t xml:space="preserve">The equipment offered shall be protected against all types of voltage surges and any equipment necessary to satisfy this requirement shall deemed to be included.  </t>
  </si>
  <si>
    <t>We understand that surge arrestors are required to cater the requirement and are of AIS type.</t>
  </si>
  <si>
    <t>-do-</t>
  </si>
  <si>
    <t xml:space="preserve">5.8.
</t>
  </si>
  <si>
    <t xml:space="preserve">The material and thickness of the enclosures shall be such as to withstand an internal flash over without burns through for a period of 300 ms at rated short time withstand current. The material shall be such that it has no effect of environment as well as from the by-products of SF6 breakdown under arcing condition. This shall be validated with Type Test. </t>
  </si>
  <si>
    <t>The Value shall be in line with the requirement of IEC 62271-203. Request a concurrence on the same.</t>
  </si>
  <si>
    <t>5.21.</t>
  </si>
  <si>
    <t xml:space="preserve">The  GIS  shall  be  designed,  so  as  to  take  care  of  the  VFT  over  voltages  generated  as  a result of pre-strikes and re-strikes during isolator operation. Maximum VFT over voltages peak  shall  not  be  higher  than  rated  lightning  impulse  withstand  voltage  (LIWV)  of  the equipment.  Necessary  measures  shall  be  under  taken  by  GIS  manufacture  to  restrict maximum VFT over voltages lower than the LIWV. Manufacturer shall submit the study report of VFTO generated for GIS installation. </t>
  </si>
  <si>
    <t>For an 220 kV GIS system, we do not envisage VFTO studies. Hence, the same shall be excluded from GIS OEM scope of supply.</t>
  </si>
  <si>
    <t xml:space="preserve">5.27
</t>
  </si>
  <si>
    <t>We do not envisage this requirement. Walkways if required and portable ladder shall be provided.</t>
  </si>
  <si>
    <t xml:space="preserve">ii) Any other alarm necessary to indicate deterioration of the gas insulating system. </t>
  </si>
  <si>
    <t>Not Applicable for the offered GIS</t>
  </si>
  <si>
    <t xml:space="preserve">5.41. Gas Insulated Bus (GIB) layout : </t>
  </si>
  <si>
    <t xml:space="preserve">The horizontal clearance between GIB and GIS building /any other building wall shall be preferably three (3) meters. </t>
  </si>
  <si>
    <t>The space/area utilization for such a configuration is very high and request customer to accept the standard spacing's between circuits considering the fact that the Bus-ducts are passive and requires almost no maintenance. Request PGCIL to accept the same.</t>
  </si>
  <si>
    <t xml:space="preserve">5.39.3
</t>
  </si>
  <si>
    <t>The  enclosure  of  the  GIS  may  be  grounded  at  several  points  so  that  there  shall  be grounded  cage  around  all  the  live  parts.  A  minimum  of  two  nos.  of  grounding 
connections  should  be  provided  for  each  of  circuit  breaker,  cable  terminals,  surge arrestors,  earth  switches  and  at  each  end  of  the  bus  bars.  The  grounding  continuity between  each  enclosure  shall  be  effectively  interconnected  externally  with  Copper /Aluminum  bonds  of  suitable  size  to  bridge  the  flanges.</t>
  </si>
  <si>
    <t>The GIS design is such, the proper bonding is ensured by direct metal to metal flange connections and 2 nos. earthing provisions given for grounding.</t>
  </si>
  <si>
    <t>6.6.7</t>
  </si>
  <si>
    <t xml:space="preserve">Provisions shall be made for attaching an operational analyzer to record travel, speed and making measurement of operating timings etc. after installation at site. The contractor shall supply three set of transducer for each substation covered under the scope.  
</t>
  </si>
  <si>
    <t xml:space="preserve">6.6.8.
</t>
  </si>
  <si>
    <t xml:space="preserve">Auxiliary switches are of standard design/size suitably designed for the available space. Hence the required additional 8 NO (Normally open) and 8 NC (normally closed) contacts shall be provided to customer through contact multiplication relays at LCC. </t>
  </si>
  <si>
    <t xml:space="preserve">6.7.2. Control
</t>
  </si>
  <si>
    <t xml:space="preserve">The breaker shall normally be operated by remote electrical  control. Electrical tripping shall be performed by shunt trip coils. However, provisions shall be made for local electrical control. For this purpose a local/remote selector switch and close and trip control switch/push buttons shall be provided in the breaker control cabinet.  </t>
  </si>
  <si>
    <t>As per our standard practice the Local/Remote switches will be provided in the Local Control Cubicle (LCC).</t>
  </si>
  <si>
    <t xml:space="preserve">7.2.5
</t>
  </si>
  <si>
    <t xml:space="preserve">For motor-operated disconnect switches, the control should be electrically and/or mechanically uncoupled from the drive shaft when the switch is operated manually to prevent coincident power operation of the switch and the drive mechanism(s). </t>
  </si>
  <si>
    <t>Only electrical inter-locks possible between DS &amp; ES. We do not envisage providing any mechanical interlocks. Request customer to kindly accept the same.</t>
  </si>
  <si>
    <t>7.2.10</t>
  </si>
  <si>
    <t>Each disconnector shall be supplied with auxiliary switch having additional 8 NO (NormallyOpen) and 8 NC (Normally Closed) contacts for future use over and above those requiredfor switchgear interlocking and automation purposes. These spare NO and NC contacts shall be wired up to the local control cabinet.</t>
  </si>
  <si>
    <t>7.2.13</t>
  </si>
  <si>
    <t xml:space="preserve">The disconnectors and safety grounding switches shall have a mechanical and electrical inter-locks to prevent closing of the grounding switches when isolator switches are in the closed position and to prevent closing of the disconnectors when the grounding switch is in the closed position. Integrally mounted lock when provided shall be equipped with a unique key for such three phase group.  Master key is not permitted. </t>
  </si>
  <si>
    <t>The disconnectors and the safety grounding switches are separate modules in GIS design and shall have only electrical inter-locks between them. However the required padlocking facility shall be provided for the manual interlocking for additional protection.</t>
  </si>
  <si>
    <t xml:space="preserve">Each  safety  grounding  switch  shall  be  electrically  interlocked  with  its  associated disconnectors and circuit breaker such that it can only be closed if both the circuit breaker and  disconnectors  are  in  open  position.    Safety  grounding  switch  shall  also  be mechanically key interlocked with its associated disconnectors. </t>
  </si>
  <si>
    <t xml:space="preserve">Each ground switch shall be fitted with auxiliary switches having 4 NO (Normally Open) and 4 NC (Normally Closed) contacts for use by others over and above those required for local interlocking and position indication purposes. </t>
  </si>
  <si>
    <t xml:space="preserve">Auxiliary switches are of standard design/size suitably designed for the available space. Hence the required additional 4 NO (Normally open) and 4 NC (normally closed) contacts shall be provided to customer through contact multiplication relays at LCC. </t>
  </si>
  <si>
    <t xml:space="preserve">11.3.2
</t>
  </si>
  <si>
    <t xml:space="preserve">Surge arrestor shall be disconnect-link type and be attached to the gas-insulated system in such a manner that they can be readily disconnected from the system while the system is being dielectrically tested. </t>
  </si>
  <si>
    <t xml:space="preserve">Noted. However gas works shall be required to do the same. Also we do not foresee any requirement of GIS LA. </t>
  </si>
  <si>
    <t>15.2.1</t>
  </si>
  <si>
    <t>It shall comprise structural frames completely enclosed with specially selected smooth finished, cold rolled sheet steel of thickness not less than 3 mm for weight bearing members of the panels such as base frame, front sheet and door frames, and 2.0mm 
for sides, door, top and bottom portions.</t>
  </si>
  <si>
    <t>As per the standard pratice, for the weight bearing members a sheet thickness of 2.5 mm is more than sufficient and as a GIS manufacturer we recommeded the same and for non weight bearing members the same is 2 mm thick. We request customer to kindly confirm the same.</t>
  </si>
  <si>
    <t>All transport packages containing critical units viz Circuit breakers and Voltage transformers shall be provided with sufficient number of impact recorders (on returnable basis) during transportation to measure the magnitude and duration of the  impact in all three directions.</t>
  </si>
  <si>
    <t>VTs being an critical equipment only impact recorders shall be provided for VTs. We request customer to kindly accept the same.</t>
  </si>
  <si>
    <t xml:space="preserve">TESTING &amp; MAINTENACE EQUIPMENT
 SF6 Gas leakage detector.
Gas filling and evacuating plant : (Gas Processing unit)  
SF6 gas analyzer:
Portable Partial Discharge(PD) monitoring system (Shall generally applicable for 
220kV&amp;132 kV) 
Online Partial Discharge Monitoring System (Applicable for 765kV&amp; 400 kV GIS)
 </t>
  </si>
  <si>
    <t>If any, shall be quoted as per BPS/Price Schedule. Kindly confirm.</t>
  </si>
  <si>
    <t>Annexure A, Sheet 2 of 2</t>
  </si>
  <si>
    <t>Our type tested 245KV GIS has passive busbar design. We meet the requirement of service continuity, maintenance &amp; repair without provision of any barrier in busbar. All the requirement of repair &amp; maintenance as per specifications are met with passive non-segregated busbar design. This design is accepted by various utilities in India and Abroad. This type of passive non-segregated busbar design is working satisfactorily at site without any issues hence we request an acceptance of this design.</t>
  </si>
  <si>
    <t>Annexure A, Sheet 1 of 2</t>
  </si>
  <si>
    <t>Our type tested 400KV GIS has passive busbar design. We meet the requirement of service continuity, maintenance &amp; repair without provision of any barrier in busbar. All the requirement of repair &amp; maintenance as per specifications are met with passive non-segregated busbar design. This design is accepted by various utilities in India and Abroad. This type of passive non-segregated busbar design is working satisfactorily at site without any issues hence we request an acceptance of this design.</t>
  </si>
  <si>
    <t>Annexure S11</t>
  </si>
  <si>
    <t>Requirement of PIR CBs</t>
  </si>
  <si>
    <t>Based on BOQ &amp; Section project we understood that PIR CBs are not required for for 400 kV GIS. Kindly confirm.</t>
  </si>
  <si>
    <t>Length of Transmission Line</t>
  </si>
  <si>
    <t>Please provide length of all transmission lines associated with 220KV &amp; 400KV GIS</t>
  </si>
  <si>
    <t>LCC</t>
  </si>
  <si>
    <t>We understand that only soft logic interlock is to be provided in LCC. No hard wired interlock is envisaged. Kindly confirm the same.</t>
  </si>
  <si>
    <t>Section Project</t>
  </si>
  <si>
    <t xml:space="preserve">We will follow tender BOQ for commercial offer. In case of change in quantity or addition of any line item shall be subjected to price implication. Kindly confirm. </t>
  </si>
  <si>
    <t>Magarwada 
220kV &amp; 400kV GIS Extension</t>
  </si>
  <si>
    <t xml:space="preserve">General Scope </t>
  </si>
  <si>
    <t>Magarwada and Rajarhat 
220kV &amp; 400kV GIS Extension</t>
  </si>
  <si>
    <t>Scope regarding shutdown activities</t>
  </si>
  <si>
    <t>Magarwada 
220kV GIS Extension</t>
  </si>
  <si>
    <t>Existing GIS pressure on extension  module enclosure is 5.0 bar.</t>
  </si>
  <si>
    <t>Design pressure of Bidder's 220kV GIS is 6.1 bar. Hence to integrate it with existing GIS, request to allow us to fill 6.1 bar SF6 gas in existing GIS end module.</t>
  </si>
  <si>
    <t>Time required to deliver GIS at site</t>
  </si>
  <si>
    <t>Magarwada 220kV Extension is a non-standard requirement, hence we need much longer time (of around one year) to reasarch and develop the adaptor module. Kindly accept the timeline enabling us to proceed with development activities. However, other components can be delivered at standard leadtime of manufacturer.</t>
  </si>
  <si>
    <t>Magarwada 400kV GIS Extension</t>
  </si>
  <si>
    <t>CT  parameters</t>
  </si>
  <si>
    <t>Kindly note, we are considering CT parameters given in Table 3A of Document No.: C/ENGG/SPEC/GIS (Rev.05A) for the given ratio in tender SLD.</t>
  </si>
  <si>
    <t>Rajarhat 220kV GIS Extension</t>
  </si>
  <si>
    <t>Kindly note we are following existing GIS CT parameters for extension GIS. Request your concurrence on the same.</t>
  </si>
  <si>
    <t>Rajarhat 400kV GIS Extension</t>
  </si>
  <si>
    <t xml:space="preserve">Civil Works Queries </t>
  </si>
  <si>
    <t>General Scope and site execution related.</t>
  </si>
  <si>
    <t>Soil investigation report</t>
  </si>
  <si>
    <t>1) We request M/s.PGCIL to provide to us the preliminary soil investigation report to ascertain the soil strata for Magarwada SWYRD.
2) We request M/s. PGCIL that previous soil report is applibable for Rajarhat project site. Kindly confirm.</t>
  </si>
  <si>
    <t>1) We request you to provide us the details for the contour survey along contour map and required FGL for  the proposed SWYRD of Magarwada to assess the foundations design &amp; land development
2) We request M/s. PGCIL that same contour will be followed at Rajarhat project site. . Kindly confirm</t>
  </si>
  <si>
    <t>Formation Ground Level</t>
  </si>
  <si>
    <t>Approach road</t>
  </si>
  <si>
    <t>We assume that approach road for the proposed sites will be made ready by M/s.PGCIL while handing-over the sites, to start construction/execution works. Kindly confirm</t>
  </si>
  <si>
    <t>Site</t>
  </si>
  <si>
    <t>Dismentling of Plain cement concrete</t>
  </si>
  <si>
    <t>Request M/s. PGCIL that the dismentling of plain cement concrete is not included in the price schedule we assume it can be measured in RCC items if its applicable.</t>
  </si>
  <si>
    <t>Site office,stores, fabrication yard etc …</t>
  </si>
  <si>
    <t>Request M/s. PGCIL to permit for having site office / stores /fabrication yard within PGCIL proposed sites for smooth and timely execution of the contract.</t>
  </si>
  <si>
    <t>Construction power and water</t>
  </si>
  <si>
    <t>We assume that construction power and water will be provided at one point within the proposed SWYRD at free of cost. Kindly confirm</t>
  </si>
  <si>
    <t>Drainage out fall point</t>
  </si>
  <si>
    <t xml:space="preserve">We understand hindrance free land shall be provided for Storm water drainage &amp; inverted level for connecting the SWYRD drainage to the outfall points.  Kindly confirm. </t>
  </si>
  <si>
    <t xml:space="preserve">Wind load </t>
  </si>
  <si>
    <t>Request M/s   PGCIL to confirm about the wind load calculation shall be done as per IS-875 Part-3-2015.</t>
  </si>
  <si>
    <t>Seiemic load calculation</t>
  </si>
  <si>
    <t>Request M/s. PGCIl to confirm that the seimic load calulation shall be done as per the IS-1893 Part-1-2016.</t>
  </si>
  <si>
    <t>Dismentling of rain water, water line and firefighting pipe line</t>
  </si>
  <si>
    <t>Request M/s. PGCIL about the dismentling and replacement of  the firefighting pipes line and waterline which are fouling  for the future expansion of GIS and SWYRD.</t>
  </si>
  <si>
    <t>Disposal of excavated materials within existing site premises</t>
  </si>
  <si>
    <t>Request M/s.PGCIL to confirm the excavated materials can be disposed in the existing site premises. Kindly confirm.</t>
  </si>
  <si>
    <t>Existing UG utilities</t>
  </si>
  <si>
    <t>Request M/s. PGCIL to confirm that there  is no any burried cables, earthmat or any other cables is lying in the proposed area.</t>
  </si>
  <si>
    <t>Extension of 220 KV GIS building</t>
  </si>
  <si>
    <t>As per our site visit at Magarwada GIS Subation we understand that future columns are already there need to be used for the extension of GIS building. Kindly confirm.</t>
  </si>
  <si>
    <t>Drawings</t>
  </si>
  <si>
    <t xml:space="preserve">Request M/s.PGCIL to provide us the standard foundation drawings for construction of foundations and future columns for the extension of GIS building at GIS Magarwada site. </t>
  </si>
  <si>
    <t>General - Construction material field testing</t>
  </si>
  <si>
    <t>Request M/s.PGCIL to provide the details of approved test labs for Mgarwada Site.</t>
  </si>
  <si>
    <t>Hinderance Register</t>
  </si>
  <si>
    <t>Hinderance register shall be maintained by us at site which shall include the delays due to force majures, rain fall, natural calamities, local issues etc.  and extension/compensation shall be provided to us for the same.</t>
  </si>
  <si>
    <t>Excavation in all kind of soil including  rock  for all leads and lifts, backfilling, disposal of surplus earth within a lead up to2Km as per technical specification. The surplus earth shall be roughly graded .</t>
  </si>
  <si>
    <t>We assume that if hard rock/soft rock is encountered during execution, same shall be commercially dealt separately before commencement of the work. Please confirm our understanding.</t>
  </si>
  <si>
    <t>Kindly clarify the minimum cement content for M30 grade mix.</t>
  </si>
  <si>
    <t>1) Soil investigation report for Magarwada S/S shall be provided to the successful bidder during detailed engineering.
2) Soil investigation report for Rajarhat S/S shall be provided to the successful bidder during detailed engineering.</t>
  </si>
  <si>
    <t>1)FGL shall be finanized during detailed Engineering for Magarwada S/S.
2)1)FGL shall be finanized during detailed Engineering for Rajarhat S/S.</t>
  </si>
  <si>
    <t>FGL shall be finanized during detailed Engineering.</t>
  </si>
  <si>
    <t>Confirmed</t>
  </si>
  <si>
    <t>Bidder to quoted as per the respective line item of BPS</t>
  </si>
  <si>
    <t>1) We assume that necessary construction permission along with required gate passess will be provided to us for our staff, labour, vehicles and for working at night. Kindly confirm.                                                                    
2) We assume that the necessary land will be provided  by M/s. PGCIL for setting up labour camp beside the proposed SWYRD.                        
3) Necessary shutdown will be provided as and when required during the construction period by M/s PGCIL.</t>
  </si>
  <si>
    <t>In addition to AIS type Surge Arrestors specified in BPS, if Bidder may require to provide additional AIS or GIS type LA to meet the requirement stipulated in the referred clause and clause no. 11.2 of Section-GIS (Rev-05A), the cost of the same shall be built up by bidder under GIS equipment itself.</t>
  </si>
  <si>
    <t xml:space="preserve">In addition to above suitable portable scissor lift shall be provided for access of distant  portion of GIS installation.  </t>
  </si>
  <si>
    <t>Bidder to quote as per BPS &amp; provisons of bidding documents.</t>
  </si>
  <si>
    <t>Bidder to comply the requirement as per the provisions of bidding documents.</t>
  </si>
  <si>
    <t xml:space="preserve">Each high speed ground switch shall be fitted with auxiliary switches having 4 NO (Normally Open) and 4 NC (Normally Closed) contacts for use by others, over and above these required for local interlocking and position indication. </t>
  </si>
  <si>
    <t xml:space="preserve">Acceptable in case other requirements of Technical Specifications are fulfilled for offered design of GIS. </t>
  </si>
  <si>
    <t xml:space="preserve">Circuit Breaker shall be supplied with auxiliary switch having additional 8 NO( normally open) and 8 NC ( normally closed) contacts for future use over and above those required for  switchgear  interlocking  and  other  control  and  protection  function.  These  spare  NO and NC contacts shall be wired upto the local control cubicle. </t>
  </si>
  <si>
    <t>Inspection windows (View Ports) shall be provided for Disconnect Switch and both type of earth switches i.e. Maintenance and fast operating.</t>
  </si>
  <si>
    <t xml:space="preserve">SCHEDULE OF QUANTITIES 
No cost compensation shall be considered on account of “Set/LOT/LS” items in any case if number of bays specified in section project remains unchanged.  </t>
  </si>
  <si>
    <t xml:space="preserve">Bidder should include all such items in the bid proposal sheets, which are not specifically mentioned but are essential for the execution of the contract. Item which explicitly may not appear in various schedules and required for successful commissioning of substation shall be included in the bid price and shall be provided at no extra cost to Employer. </t>
  </si>
  <si>
    <t>Price_Schedule</t>
  </si>
  <si>
    <t>Sch-1
S.No. 15-23</t>
  </si>
  <si>
    <t>CRP &amp; SAS</t>
  </si>
  <si>
    <t>Request you to share us existing SAS architecture drawings of both sites for the integration designing purpose. 
Also, Request you to confirm whether DI/DO are avilable to accommodate present extension scope at both sites.</t>
  </si>
  <si>
    <t>Sch-1
S.No. 32</t>
  </si>
  <si>
    <t>Fire Protection - HVWS</t>
  </si>
  <si>
    <t>Request you to share us the existing avilable pressure, pipe sizing &amp; tapping point location to extend the HVWS for 500MVA auto trnsformer.</t>
  </si>
  <si>
    <t>We understand that EPC Contractor don't have to supply DV system &amp; don't have to construct the separate DV room for HVWS. Only extension of existing piping is required. Please confirm our understanding.</t>
  </si>
  <si>
    <t>Sch-1
S.No. 50-57</t>
  </si>
  <si>
    <t xml:space="preserve"> 400kV, 500MVA, 3Ph, ICT Spares</t>
  </si>
  <si>
    <t>Autotransformer and related accessories are being supplied by PGCIL. Hence we understand that spares of Autotransformer is in PGCIL scope only. Please confirm our understanding &amp; exclude Transformer spares from EPC scope.</t>
  </si>
  <si>
    <t>Sch-1
S.No. 49</t>
  </si>
  <si>
    <t>VMS</t>
  </si>
  <si>
    <t xml:space="preserve">Request you to share us the Architecture drawings of existing VMS system for hardware &amp; software integration purpose. </t>
  </si>
  <si>
    <t>1_Section Project_Rev-00_SS123</t>
  </si>
  <si>
    <t xml:space="preserve">2.2.1-C-III </t>
  </si>
  <si>
    <t>Extension of 400/220kV Rajarhat (POWERGRID) GIS Substation - Control &amp; protection</t>
  </si>
  <si>
    <t>1. We understand that Peripheral unit shall be issued as loose supply to bidder who has to perform installation&amp; integration for 400kV ICT bays, PGCIL shall not supply PU for Future 400kV line and 220kV side. Please confirm.
2. We understand that the 400kV &amp; 200kV Busbar Central unit have spare ports to connect the new peripheral  unit. Please confirm.</t>
  </si>
  <si>
    <t>We understand that Future line  bay protection panel &amp; 220kV side Protection panel is not included in the  present scope as per BPS. Please confirm.</t>
  </si>
  <si>
    <t>Please confirm that adequate  space is available in the existing control room to locate the present scope 3 Nos of CBR panel &amp; 1 No of Protection panel.</t>
  </si>
  <si>
    <t xml:space="preserve">2.2.1-C-IV  </t>
  </si>
  <si>
    <t>Extension of 400/220kV Rajarhat (POWERGRID) GIS Substation - Augmentation of Substation Automation System</t>
  </si>
  <si>
    <t>Please confirm that existing SAS &amp; Gateway capable to carry the tags for the bays ( 400kV main bays -1 Nos, 400kV Te Bay -1 nos, 220kV Bay - 01) and ODS &amp; 1 No RTCC. And also Existing station bus equipments (i.e LIU, ethernet switch) is suitable and having enough spare ports  to carry the new bay relays.
Please share the existing Architeture for both 400kV and 220kV.</t>
  </si>
  <si>
    <t>9.7/4.2</t>
  </si>
  <si>
    <t>Kindly confirm the Minimum Creepage distance for Outdoor will be 25mm/kV, as it is not a coastal area.</t>
  </si>
  <si>
    <t>BPS</t>
  </si>
  <si>
    <t>There is no line item for Lightning mast, we understand that it is already available and suitable for proposed scope of work. Please confirm.</t>
  </si>
  <si>
    <t>Kindly confirm that there is spare capacity available in Existing Battery Bank for the prescent scope. Required AH for current scope will be provided during detailed engineering.</t>
  </si>
  <si>
    <t>AHU/ Ventilation System</t>
  </si>
  <si>
    <t>We understand that Ventilation system is not required in 400kV &amp; 220kV GIS both. As requirement of the same is not mentioned in Section Project &amp; Price schedule. Kindly confirm our understanding.</t>
  </si>
  <si>
    <t>Space in existing cable trench</t>
  </si>
  <si>
    <t xml:space="preserve">Kindly confirm whether space is available in existing cable trench for proposed scope of work. </t>
  </si>
  <si>
    <t>CT Rating/ data</t>
  </si>
  <si>
    <t>Missing Details</t>
  </si>
  <si>
    <t>We would like to inform you that, we have not recived the C.T. data for 400 &amp; 200kV Rajarhat substaion. 
Kindly provide the same.</t>
  </si>
  <si>
    <t>Special tools</t>
  </si>
  <si>
    <t>Not provided</t>
  </si>
  <si>
    <t>we would like to inform you that, in the present scope , No special tools are mentioend in BOQ. Hence we understand that same is not required for any substation.
Kindly Confirm the same.</t>
  </si>
  <si>
    <t xml:space="preserve">As Rajarhat is extension substations, we require section drawings in Auto-CAD format of existing GIS for making the Interface module. 
Also provide the details mentioned below,
 1. Existing GIS End Cover Details
 2. Existing S/S. Foundation and Cable Trench Details
 3. Existing GIS Earthmat and S/s. Earthmat Layout
 4. Existing GIS Building Layout with Column Details
 5. Existing S/S. LCC Drawing
 6. Existing S/S. Capacitance Data
 7. Existing S/S. Insulation Coordination Data &amp; VFTO study data
 8. Separate End cover is provided in existing GIS,End Cover shall be a separate Module without any active part of the same.
Kindly provide the same. </t>
  </si>
  <si>
    <t>OEM Supervision and supports</t>
  </si>
  <si>
    <t xml:space="preserve">We would like to inform you that, O-Rings and hardware require for extention will be in PGCIL scope.
During execution, we need to open the main bus end cover in existing GIS. At that time, PGCIL has to arrange OEM supervision with handling of existing GIS gas works, if any. All the relevant works and material shall be arranged by PGCIL only. </t>
  </si>
  <si>
    <t>Shutdown requirement</t>
  </si>
  <si>
    <t xml:space="preserve">We would like to inform you that, the Rajarhat &amp; Magarwada both S/S are an extension substation. During the installation and commissioning, the adjacent existing feeder should have to take a shutdown along with one bus bar.
Kindly consider the same. </t>
  </si>
  <si>
    <t>We would like to inform you that, we have considered GIB routing inside the hall is on the basis of PGCIL input, If during the project stage GIB inside the hall length changes, extra cost will require for it.
Kindly accept the same.</t>
  </si>
  <si>
    <t>3.0 GIS Rev-5A</t>
  </si>
  <si>
    <t>Cl. No. 5.41-9
Pg. No. 22/105</t>
  </si>
  <si>
    <t>GIS manufacturer as per their design shall preferably use maximum three standard
straight horizontal outdoor bus duct lengths for entire GIS installation to optimize
the spare requirement.</t>
  </si>
  <si>
    <t>We would like to inform you that, the GIB layout is governed by many factors such as site condition, Gas to Air Bushing location, GIS OEM design, clearances etc. Hence keeping the GIB types to three is not possible. We shall use least number of types as possible for GIB layout.
we cannot apply using of  maximum three standard straight horizontal outdoor bus duct lengths, but we will try to reduce and optimize the GIB type during the detail engineering stage
Kindly confirm the same.</t>
  </si>
  <si>
    <t xml:space="preserve">BUS V.T. </t>
  </si>
  <si>
    <t>as we understand  the Rajarhat substations is extention substation, we understand that bus VT is already available. Hence, bidder don't need to consider the same.
Kindly confirm.</t>
  </si>
  <si>
    <t xml:space="preserve"> 2_GTR Rev 15</t>
  </si>
  <si>
    <t>clause 12.2 Pg. 21</t>
  </si>
  <si>
    <t>Zinc coating shall be 900 gm/sq.m for coastal area.</t>
  </si>
  <si>
    <t>We would like to inform you that zinc coating is not required. Because our GIS enclosure is aluminum &amp; painted and steel structure is hot-dip galvanized, it is enough to withstand environmental condition. Additionally our GIS is indoor type. So no need of Zinc coating.
Kindly accept the same.</t>
  </si>
  <si>
    <t>clause 18.2 Pg. 27</t>
  </si>
  <si>
    <t>For LCC, Marshalling box the steel shall be (SS316 for coastal area).</t>
  </si>
  <si>
    <t>The equipment is installed in the indoor side and the equipment is not exposed to harsh outdoor conditions. Hence, we would like to inform you that  stainless steel GIS LCC and marshaling box is not required.
Kindly accept the same.</t>
  </si>
  <si>
    <t xml:space="preserve">Extn. of 400/220kV Magarwada GIS </t>
  </si>
  <si>
    <t>Sch-1
S.No. 12-16</t>
  </si>
  <si>
    <t>Sch-1
S.No. 38 &amp; 41</t>
  </si>
  <si>
    <t>Request you to share us the existing avilable pressure, pipe sizing &amp; tapping point location to extend the HVWS for 500MVA auto trnsformer &amp; 220kV GIS hall.</t>
  </si>
  <si>
    <t>2.2.2-C-III</t>
  </si>
  <si>
    <t>2.2.2 Extension of 400/220kV Magarwada (POWERGRID) GIS Substation</t>
  </si>
  <si>
    <t>We understand that Bidder is not required to supply any hardware to implement Bubar agumentation for both 400kV &amp; 220kV except wires &amp;cable. Please confirm</t>
  </si>
  <si>
    <t>2.2.2-C-IV</t>
  </si>
  <si>
    <t>2.2.2 Extension of 400/220kV Magarwada (POWERGRID) GIS Substation - Augmentation of Substation Automation System</t>
  </si>
  <si>
    <t>Please confirm that existing SAS &amp; Gateway capable to carry the tags for the bays ( 400kV -1 Nos, 220kV Bay -01) and ODS &amp; 3 Nos RTCC. And also Existing station bus equipments (i.e LIU, ethernet switch)is  suitable and having enough spare ports to carry the new bay relays.
Please share the existing Architeture for both 400kV and 220kV.</t>
  </si>
  <si>
    <t>Please confirm that adequate  space is available in the existing control room to locate the present scope 2 Nos of CBR panel &amp; 1 No of Protection panel.</t>
  </si>
  <si>
    <t>We undrstand that Magarwada is situated in coastal area, kindly confirm that RTV coating is required for insulators &amp; The minimum weight of the zinc coating shall be 900 gm/sq.m for coastal area please confirm.</t>
  </si>
  <si>
    <t>Kindly confirm the Minimum Creepage distance for Outdoor will be 31mm/kV</t>
  </si>
  <si>
    <t>Sch-1
S.No. 19</t>
  </si>
  <si>
    <t>Ventilation System for 220kV GIS</t>
  </si>
  <si>
    <t>Please confirm whether existing is Air Handling Unit or Air conditioned system. Please share existing Ventilation system layout for our understanding purpose.</t>
  </si>
  <si>
    <t xml:space="preserve">We would like to inform you that, We require following details of substations,
Magarwada S/S- i) 220kV GIS (Xian make)- We require Main bus hight from FFL. 
Along with this we require Gas SLD of Magarwada 400 &amp; 220 kV substations to check whether the existing GIS is having extension module or not. If Existing GIS is without an extension module then the possibility of taking complete shut-down of substation, depending on the bus bar copartments.
Kindly provide the same. </t>
  </si>
  <si>
    <t xml:space="preserve">We would like to inform you that,  as  Rajarhat &amp; Magarwada are extension substations, we require section drawings in Auto-CAD format of existing GIS for making the Interface module. 
Also provide the details mentioned below,
 1. Existing GIS End Cover Details
 2. Existing S/S. Foundation and Cable Trench Details
 3. Existing GIS Earthmat and S/s. Earthmat Layout
 4. Existing GIS Building Layout with Column Details
 5. Existing S/S. LCC Drawing
 6. Existing S/S. Capacitance Data
 7. Existing S/S. Insulation Coordination Data &amp; VFTO study data
 8. Separate End cover is provided in existing GIS,End Cover shall be a separate Module without any active part of the same.
Kindly provide the same. </t>
  </si>
  <si>
    <t>as we understand  the Magarwada substations are extention substation, we understand that bus VT is already available. Hence, bidder don't need to consider the same.
Kindly confirm.</t>
  </si>
  <si>
    <t>Bidder to quote as per BPS</t>
  </si>
  <si>
    <t xml:space="preserve">1. Peripheral Units for ICT-3 bay and future line bay  are available. However necessary mounting, wiring &amp; integration with existing 400kV Bus Bar Central unit is envisaged under present scope of work. The necessary cutout &amp; wiring etc. shall be provided in 400kV CB relay panels of ICT-3 &amp; Future line bay being supplied under present scope.  
2. The communication module are available in Existing 400kV &amp; 220kV Bus Bar Central Units for intergartion of Perripheral units of 400kV  &amp; 220kV side of ICT-3.   However necessary wiring, intergartion of aforesaid Peripheral units with Existing 400kV &amp; 220kV Bus Bar scheme is envisaged under present scope. </t>
  </si>
  <si>
    <t>Bidder to quote  as per BPS .</t>
  </si>
  <si>
    <t xml:space="preserve">Confirmed. </t>
  </si>
  <si>
    <t xml:space="preserve">Scope is ample clear in bidding document. Bidder to quote  as per bidding documents. Regarding Existing SAS architecture please refer reply at S.No 01 above. </t>
  </si>
  <si>
    <t xml:space="preserve">Confirmed for present scope of work. </t>
  </si>
  <si>
    <t>Please refer clause no 1.5 of section projects, the bidders are advised to visit the substation sites and acquaint themselves with the topography, infrastructure and also the design philosophy.</t>
  </si>
  <si>
    <t xml:space="preserve">Bidder to consider the CT parameters as per technical specification for the present scope of work. </t>
  </si>
  <si>
    <t>Refer Clause-14.2 of GTR(Rev15). 
Supply of SPECIAL TOOLS AND TACKLES(If applicable) covering items which are specifically required for the equipment offered and are proprietary in nature is envisaged in present scope.</t>
  </si>
  <si>
    <t xml:space="preserve">Layouts- GIS, Earthmat &amp; cable trench already provided alongwith tender documents. Balance drawings/details shall be provided to sucessful bidder during detailed Engineering in case of award. </t>
  </si>
  <si>
    <t xml:space="preserve">Peripheral Units for ICT-3 bay and future line bay  are available. However necessary mounting, wiring &amp; integration with existing 400kV Bus Bar Central unit is envisaged under present scope of work. The necessary cutout &amp; wiring etc. shall be provided in 400kV CB relay panels of ICT-3 &amp; Future line bay being supplied under present scope. </t>
  </si>
  <si>
    <t xml:space="preserve">Peripheral Unit for ICT-3 bay is available. However necessary mounting, wiring &amp; integration with existing 220kV Bus Bar Central unit is envisaged under present scope of work. The necessary cutout &amp; wiring etc. shall be provided in 220kV CB relay panels of ICT-3 bay being supplied under present scope. </t>
  </si>
  <si>
    <t xml:space="preserve">The communication module are available in Existing 400kV Bus Bar Central Units for intergartion of Perripheral units of 400kV  ICT-3 and future line bays. However necessary wiring, intergartion of aforesaid Peripheral units with Existing 400kV Bus Bar scheme is envisaged under present scope. </t>
  </si>
  <si>
    <t xml:space="preserve">The communication module are available in Existing 220kV Bus Bar Central Unit for intergartion of Perripheral unit of 220kV  ICT-3 bay. However necessary wiring, intergartion of aforesaid Peripheral unit with Existing 220kV Bus Bar scheme is envisaged under present scope. </t>
  </si>
  <si>
    <t>Refered clause at sl. No. R.2 of Annexure-III_Specific Requirement_Rev 08 of TS is applicable for New Substation Automation System. Bidder to quote accordingly.</t>
  </si>
  <si>
    <t>Refered clause at sl. No. R.3 of Annexure-III_Specific Requirement_Rev 08 of TS is applicable for New Substation Automation System. Bidder to quote accordingly.</t>
  </si>
  <si>
    <t>Refered clause at sl. No. R.4 of Annexure-III_Specific Requirement_Rev 08 of TS is applicable for New Substation Automation System. Bidder to quote accordingly.</t>
  </si>
  <si>
    <t>Refered clause at sl. No. R.9 of Annexure-III_Specific Requirement_Rev 08 of TS is applicable for New Substation Automation System. Bidder to quote accordingly.</t>
  </si>
  <si>
    <t xml:space="preserve">Extn. of 400/220kV Rajarhat GIS </t>
  </si>
  <si>
    <t>GIS manufacturer as per their design shall preferably use maximum three standard straight horizontal outdoor bus duct lengths for entire GIS installation to optimize
the spare requirement.</t>
  </si>
  <si>
    <t>The requirement of scope associated with Augmentation of existing SAS as per clause no. 2.2.1 C. iv &amp; 2.2.2 C. iv of section project are ample clear.Bidder to quote accordingly.</t>
  </si>
  <si>
    <t>For SAS scope, bidder to refer clause no.: clause no. 2.2.1 C. iv &amp; 2.2.2 C. iv of section project. Bidder to quote accordingly.</t>
  </si>
  <si>
    <t>The requirement of scope associated with Control, Relay &amp; protection system as per clause no. 2.2.2 C.iii of Section project is ample clear.Bidder to quote accordingly.</t>
  </si>
  <si>
    <t>The requirement of Control, Relay &amp; protection system scope as per clause no. 2.2.2 C.iii of Section project is ample clear. Bidder to quote accordingly.</t>
  </si>
  <si>
    <t>Bidder to comply the requirement as per the provisons of bidding documents.</t>
  </si>
  <si>
    <t>Clause no. 18.2 of Section GTR, Rev-15 of TS is applicable for Outdoor application.</t>
  </si>
  <si>
    <t>Requirement of bidding document is ample clear. Bidder to quote as per BPS &amp; provisons of bidding documents.</t>
  </si>
  <si>
    <t xml:space="preserve">In line with cl. No. 5.21 of Section-GIS (Rev-05A) of Technical Specification, GIS manufacturer shall submit the study report of VFTO generated for GIS installation for 400 kV and above. Bidder to go through the complete referred clause for more clarity. </t>
  </si>
  <si>
    <t>we would like to inform you that, in the present scope , No special tools are mentioned in BOQ. Hence we understand that same is not required for any substation.
Kindly Confirm the same.</t>
  </si>
  <si>
    <t>Inspection windows shall be provided for Disconnector enclosures. Provision of Observation windows for Earth switches is not envisaged as such.</t>
  </si>
  <si>
    <t>Bidder is advised to visit the site as per Cl. No. 1.5 of the section project. Further, requirement of new trench for the present scope of work shall be dealt w.r.t provision of bidding document.</t>
  </si>
  <si>
    <t>Capacity of existing battery bank is sufficient to cater AH load for present scope GIS bays.</t>
  </si>
  <si>
    <t>Minimum Creepage distance for Outdoor equipments shall be 31mm/kV considering coastal area requirement at Magarwada S/s.</t>
  </si>
  <si>
    <t>As Magarwada is situated near coastal area and all Coastal area requirement as specified in the Technical specification shall be applicable for Magarwada S/s, Bidder to quote accordingly.</t>
  </si>
  <si>
    <t>CRP panels under persent scope shall be placed in the existing relay panel room and adequate space is also available in respective 400/220kV existing relay panel room.  Further, bidder is advised to visit the site as per Cl. No. 1.5 of the section project.</t>
  </si>
  <si>
    <t>The requirement of bidding document is ample clear. Bidder to quote as per BPS and provisions of bidding document.</t>
  </si>
  <si>
    <t>As per clause no 1.5 of section projects, bidders are advised to visit the substation sites and acquaint themselves with the topography, infrastructure and also the design philosophy.</t>
  </si>
  <si>
    <t>Bidder may quote as per the provision of bidding document.</t>
  </si>
  <si>
    <t>Bidder may quote as per tender document &amp; provisions of bidding document.</t>
  </si>
  <si>
    <t>Bidder to quote as per the technical requirement &amp; other provisons mentioned in bidding document.</t>
  </si>
  <si>
    <t>The existing drawing of End piece interface module is attached with the Tender drawings. Bidder to quote as per the technical requirement &amp; other provisons mentioned in bidding document. Further, as per clause no 1.5 of section projects, bidders are advised to visit the substation sites and acquaint themselves with the topography, infrastructure and also the design philosophy.</t>
  </si>
  <si>
    <t>Request M/s. PGCIL that what shall be FGL for the proposed SWYRD.Kindly confirm.</t>
  </si>
  <si>
    <t>Bidder to comply the requirement as per the provisions of bidding documents.Bidder to quote accordingly.</t>
  </si>
  <si>
    <t xml:space="preserve">Scope is ample clear in bidding document. Bidder to quote as per bidding documents. Regarding Existing SAS architecture please refer reply at S.No 01 above. </t>
  </si>
  <si>
    <t>Ventilation System for the extended portion of 220kV GIS Hall shall be provided as per requiremnet of bidding documents.Bidder to quote accordingly.</t>
  </si>
  <si>
    <t>Rating of bushings already specified in respective BPS line item. Bidder to quote accordingly as per BPS.</t>
  </si>
  <si>
    <t>Both Rajarhat &amp; Magarwada are GIS Substation.</t>
  </si>
  <si>
    <t>Requirement of Technical Specification shall prevail. Bidder to quote accordingly.</t>
  </si>
  <si>
    <t>The supply of transducers is excluded GIS OEM GIS  Scope of supply.</t>
  </si>
  <si>
    <t>Bidder to quote as per BPS &amp; provisions of bidding documents.</t>
  </si>
  <si>
    <t>Bidder to quote as per the provisions of bidding document. Existing SAS architecture drawings shall be provide to sucessful bidder during detailed Engineering.</t>
  </si>
  <si>
    <t>Fire protection system including DV system for Owner supplied 400/220kV Transformer is under present scope of work. Further, Please refer clause no 20.25 of Section Civil works.</t>
  </si>
  <si>
    <t>Bidder to quote as per the provisions of bidding document. Existing VMS architecture drawings shall be provide to sucessful bidder during detailed Engineering stage.</t>
  </si>
  <si>
    <t>Bidder to quote as per the provisions of bidding document. Existing SAS architecture drawings shall be provide to sucessful bidder during detailed Engineering stage.</t>
  </si>
  <si>
    <t>Requirement of bidding document is ample clear. Bidder to quote accordingly.</t>
  </si>
  <si>
    <t>Bidder to quote as per BPS &amp; provisions of bidding document.</t>
  </si>
  <si>
    <t>Please refer clause 4.2 of Section Project regarding costal area consideration. Bidder to quote accordingly.</t>
  </si>
  <si>
    <t>Existing FF piping layout is provided as part of Tender drawing. Regarding tapping point location, in line with clause no 1.5 of section projects, bidder is advised to visit the substation sites and acquaint themselves with the topography, infrastructure and also the design philosophy.</t>
  </si>
  <si>
    <t>The existing GIS available drawing of Magarwada Substation has been provided as part of Tender drawing of bidding document. Further, bidder is advised to visit the site as per Cl. No. 1.5 of the section project for requirement of additional details and acquaint themselves with the topography, infrastructur &amp; design philosophy</t>
  </si>
  <si>
    <t>The required existing available drawings shall be shared to successful bidder during detailed engineering stage. Further, bidder is advised to visit the site as per Cl. No. 1.5 of the section project and acquaint themselves with the topography, infrastructure &amp; also the design philosophy.</t>
  </si>
  <si>
    <t>For extension of GIS, the supervisor, handling of existing GIS manufacturer and all tools and tackles as well as Hardwares/consumables/gaskets, etc. as required, are to be arranged by the bidder/contractor under present scope and the cost of the same is to be built up by bidder under GIS equipment.</t>
  </si>
  <si>
    <t>Bidder to comply the requirement as per the provisions of bidding documents and quote accordingly.</t>
  </si>
  <si>
    <t>The requirement of Hot dip Galvanising as defined in clause no. 12.2 of Section GTR, Rev-15 of TS shall prevail for Magarwada S/s. Bidder to quote accordingly.</t>
  </si>
  <si>
    <t>Noted. However, this shall be finalized during detail engineering.</t>
  </si>
  <si>
    <t>Local/Remote switches will be provided in the Local Control Cubicle (LCC) shall also be acceptable.</t>
  </si>
  <si>
    <t>This shall be regulated in line with associated clause for Change in the Facilities in GCC &amp; SCC of the bidding doicuments.</t>
  </si>
  <si>
    <t>Shutdown for the construction work shall be arranged by the employer in coordination with appropriate regulatory authority.
Bidder to comply all other requirement as per the provisions of bidding documents.</t>
  </si>
  <si>
    <t>Construction of Approach road ouside boundary wall of the individual substation  is not envisaged under present scope.
However, bidders are also to refer clause 8.3.19 of Section - GTR &amp; quote accordingly.</t>
  </si>
  <si>
    <t>1) Permission along with required gate passess for Contractors staff, labour, vehicles &amp; working at  all reasonamble time shall be arranged by Employer                                                                    
2)  Land if available within Substation premises will be provided. However,  setting up labour camp along with provision of land shall be in the scope of the contractor.                        
3)Shutdown for the construction work shall be arranged by the employer in coordination with appropriate regulatory authority.</t>
  </si>
  <si>
    <t>Please refer to clause 14.3.1 of SECTION-GTR</t>
  </si>
  <si>
    <t>Land if available within Substation premises will be provided. However,  setting up site office / stores /fabrication yard  along with provision of land shall be in the scope of the contractor.</t>
  </si>
  <si>
    <t>Reasonably hindrance-free land shall be provided for Storm water drainage &amp; inverted level for connecting the SWYRD drainage to the outfall points.</t>
  </si>
  <si>
    <t>The ncessary dismantling &amp; modification of existing hydrant system and waterline required for present scope of work are in scope of the contractor. Bidder to quote accordingly.
Further, as per clause no 1.5 of section projects, bidders are advised to visit the substation sites and acquaint themselves with the topography, infrastructure and also the design philosophy.</t>
  </si>
  <si>
    <t>Bidder to quote as per the provisions of bidding document. Existing FF piping layout shall be provided to sucessful bidder during detailed Engineering stage. 
Regarding tapping point location, In line with clause no 1.5 of section projects, the bidders are advised to visit the substation sites and acquaint themselves with the topography, infrastructure and also the design philosophy.</t>
  </si>
  <si>
    <t>Under subject package, only ICT augmentation work is envisaged. Further during detailed engineering if line length is required, the same shall be provided to successful bidder in care of award.</t>
  </si>
  <si>
    <t>Providing and laying of Reinforced Cement Concrete M30 mix including pre cast, shuttering, Grouting of pockets &amp; underpinning butexcluding steel reinforcement</t>
  </si>
  <si>
    <t>1. At least 8hr of shutdown is required for the measurement activities for Busbar -1. (Positioning measurements, conductor measurements etc.)
2. At least 8hrs of shutdown is required for the measurement activities for Busbar -2. (Client has to confirm about the identical design of both busbars). If the design is identical then we will take measurements for one busbar only.
3. The busbar should be shut down during the measurements and the adjacent compartment should be under atmospheric pressure.
4. The busbar has to be earthed and ensured proper earthing.
5. Existing GIS maker's technical personnel should be available at the site for opening the end modules.
6. DILO and gas cylinders are required at the site to be arranged by the client. Please confirm the model number and capacity of DILO.
7. We will carry tools &amp; tackles required during our site visit for measurement purposes only.
8. After opening the end module filter bags, o-rings, Vaseline, greases, and any other consumables required are not in Contractor scope.</t>
  </si>
  <si>
    <t xml:space="preserve">We would like to inform you that, We require following details of substations,
Rajarhat S/S- i) 400kV GIS (Contractor make)- We  require Busbar to FFL distance also Wall to Busbar distance.
                   ii)  400kV GIS &amp; 220kV (Contractor make) - Existing GIS extention module dimentions.
Along with this we require Gas SLD of Rajarhat 400 &amp; 220 kV substations to check whether the existing GIS is having extension module or not. If Existing GIS is without an extension module then the possibility of taking complete shut-down of substation, depending on the bus bar copartments.
Kindly provide the same. </t>
  </si>
  <si>
    <t xml:space="preserve">In line with clause no 1.5 of section projects, the bidders are advised to visit the substation sites and acquaint themselves with the topography, infrastructure and also the design philosophy.
GAS SLD of Existing GIS (Contractor make) shall be provided to sucessful bidder during detailed Engineering in case of award. </t>
  </si>
  <si>
    <t>All required special tools and tackles for ETC of GIS shall be brought by Contractor on returnable basis. . 
1. Kindly Note that as the existing GIS which is governed by Warranty, the warranty provisions of existing GIS shall be taken care of by the PGCIL and not by Contractor.
2. The technical details of the Existing GIS, its end flange and other details will be arranged by  PGCIL without any price/time implication to Contractor, necessary technical support shall be provided by Contractor. 
3. The necessary site deputation of existing GIS personnel for Gas removal/interfacing etc. must be arranged by PGCIL and Contractor will not bear any charges on account of the same. 
4. Any material/consumables/Tools/Spares required for the existing GIS during the extension activity must be arranged by PGCIL and provided to Contractor on Free of cost basis.
5. Necessary coordination and discussion with existing GIS OEM shall be arranged by PGCIL. Any delay on account of the same for getting the technical data/Materials will not be attributable to Contractor.  
6. Also the cable for inter connection between existing GIS with Contractor GIS shall be in PGCIL scope.</t>
  </si>
  <si>
    <t>In this extension, there may be a requirement to design new housing, and the input release is expected to take approximately one year.
We request to provide the following details so that we can submit a techno-commercial offer for extension adaptor of other make GIS:
1.	All missing details for the end module of the existing GIS shall be required.
1.1 Design pressure of exiting GIS housing.
1.2 Pressure withstand capability of existing GIS manufacturers.
1.3 Density monitor details ( model, make ) Rupture disc details (model, make &amp; its operating pressure)
1.4 Female conductors of existing GIS shall be available for future extension.
1.5 Female conductor dimension details (plug-in details)
1.6 O-ring groove details – Not clear
1.7 supply of Future GIS conductor is in customer scope as per drawing G12263-BUS-A01
Any further details required during design &amp; development activity should be supported by the customer side. (See attached drawings)
2. During extension. The rated filling pressure in the existing GIS manufacturer's compartment shall be  6.1 bar (relative) which is equivalent to our Contractor 8DN9-2 GIS.</t>
  </si>
  <si>
    <t>A</t>
  </si>
  <si>
    <t>C</t>
  </si>
  <si>
    <t>E</t>
  </si>
  <si>
    <t xml:space="preserve">Clarification No.-II dated 07/03/2024 to the Bidding Document for 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 
[Specification No.: CC/NT/W-GIS/DOM/A04/24/01196]
</t>
  </si>
  <si>
    <t>The Employer and the Contractor shall discharge their respective responsibilities in line with the provisions of the Bidding Documents.
Accordingly, to facilitate the same, the suitable mechanism /way to record and acknowledge the hindrances encountered shall be put in place.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</si>
</sst>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yy;@"/>
  </numFmts>
  <fonts count="12" x14ac:knownFonts="1">
    <font>
      <sz val="11"/>
      <color theme="1"/>
      <name val="Calibri"/>
      <family val="2"/>
      <scheme val="minor"/>
    </font>
    <font>
      <b/>
      <sz val="11"/>
      <color theme="1"/>
      <name val="Calibri"/>
      <family val="2"/>
      <scheme val="minor"/>
    </font>
    <font>
      <b/>
      <sz val="12"/>
      <color theme="1"/>
      <name val="Calibri"/>
      <family val="2"/>
      <scheme val="minor"/>
    </font>
    <font>
      <sz val="10"/>
      <name val="Arial"/>
      <family val="2"/>
    </font>
    <font>
      <b/>
      <sz val="14"/>
      <name val="Times New Roman"/>
      <family val="1"/>
    </font>
    <font>
      <b/>
      <sz val="12"/>
      <color theme="1"/>
      <name val="Aptos Narrow"/>
      <family val="2"/>
    </font>
    <font>
      <sz val="11"/>
      <color theme="1"/>
      <name val="Aptos Narrow"/>
      <family val="2"/>
    </font>
    <font>
      <b/>
      <sz val="11"/>
      <color indexed="8"/>
      <name val="Aptos Narrow"/>
      <family val="2"/>
    </font>
    <font>
      <b/>
      <sz val="11"/>
      <color theme="1"/>
      <name val="Aptos Narrow"/>
      <family val="2"/>
    </font>
    <font>
      <sz val="12"/>
      <color theme="1"/>
      <name val="Aptos Narrow"/>
      <family val="2"/>
    </font>
    <font>
      <sz val="12"/>
      <color rgb="FF000000"/>
      <name val="Aptos Narrow"/>
      <family val="2"/>
    </font>
    <font>
      <sz val="12"/>
      <name val="Aptos Narrow"/>
      <family val="2"/>
    </font>
  </fonts>
  <fills count="6">
    <fill>
      <patternFill patternType="none"/>
    </fill>
    <fill>
      <patternFill patternType="gray125"/>
    </fill>
    <fill>
      <patternFill patternType="solid">
        <fgColor theme="7" tint="0.79998168889431442"/>
        <bgColor indexed="64"/>
      </patternFill>
    </fill>
    <fill>
      <patternFill patternType="solid">
        <fgColor rgb="FFFCFDCF"/>
        <bgColor indexed="64"/>
      </patternFill>
    </fill>
    <fill>
      <patternFill patternType="solid">
        <fgColor theme="0"/>
        <bgColor indexed="64"/>
      </patternFill>
    </fill>
    <fill>
      <patternFill patternType="solid">
        <fgColor theme="8"/>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xf numFmtId="0" fontId="3" fillId="0" borderId="0" applyNumberFormat="0" applyFont="0" applyFill="0" applyBorder="0" applyAlignment="0" applyProtection="0">
      <alignment vertical="top"/>
    </xf>
  </cellStyleXfs>
  <cellXfs count="53">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0" xfId="0" applyFont="1" applyAlignment="1">
      <alignment horizontal="right"/>
    </xf>
    <xf numFmtId="164" fontId="1" fillId="0" borderId="0" xfId="0" applyNumberFormat="1" applyFont="1" applyAlignment="1">
      <alignment horizontal="center"/>
    </xf>
    <xf numFmtId="0" fontId="0" fillId="0" borderId="1" xfId="0" applyBorder="1" applyAlignment="1">
      <alignment vertical="center" wrapText="1"/>
    </xf>
    <xf numFmtId="0" fontId="0" fillId="0" borderId="1" xfId="0" applyBorder="1" applyAlignment="1">
      <alignment horizontal="left" vertical="center" wrapText="1"/>
    </xf>
    <xf numFmtId="0" fontId="1" fillId="0" borderId="3" xfId="0" applyFont="1" applyBorder="1" applyAlignment="1">
      <alignment vertical="center" wrapText="1"/>
    </xf>
    <xf numFmtId="0" fontId="2" fillId="0" borderId="1" xfId="0" applyFont="1" applyBorder="1" applyAlignment="1">
      <alignment horizontal="left" vertical="center"/>
    </xf>
    <xf numFmtId="0" fontId="2" fillId="0" borderId="3" xfId="0" applyFont="1" applyBorder="1" applyAlignment="1">
      <alignment vertical="center" wrapText="1"/>
    </xf>
    <xf numFmtId="0" fontId="4" fillId="2" borderId="1" xfId="0" applyFont="1" applyFill="1" applyBorder="1" applyAlignment="1">
      <alignment vertical="center" wrapText="1"/>
    </xf>
    <xf numFmtId="0" fontId="6" fillId="0" borderId="0" xfId="0" applyFont="1" applyAlignment="1">
      <alignment horizontal="center" vertical="top" wrapText="1"/>
    </xf>
    <xf numFmtId="0" fontId="5" fillId="3" borderId="1" xfId="0" applyFont="1" applyFill="1" applyBorder="1" applyAlignment="1">
      <alignment horizontal="center" vertical="top" wrapText="1"/>
    </xf>
    <xf numFmtId="0" fontId="5" fillId="3" borderId="1" xfId="0" applyFont="1" applyFill="1" applyBorder="1" applyAlignment="1">
      <alignment horizontal="left" vertical="top" wrapText="1"/>
    </xf>
    <xf numFmtId="0" fontId="5" fillId="3" borderId="1" xfId="0" applyFont="1" applyFill="1" applyBorder="1" applyAlignment="1">
      <alignment horizontal="justify" vertical="top" wrapText="1"/>
    </xf>
    <xf numFmtId="0" fontId="8" fillId="0" borderId="0" xfId="0" applyFont="1" applyAlignment="1">
      <alignment horizontal="center" vertical="top" wrapText="1"/>
    </xf>
    <xf numFmtId="0" fontId="5" fillId="5" borderId="1" xfId="0" applyFont="1" applyFill="1" applyBorder="1" applyAlignment="1">
      <alignment horizontal="center" vertical="top" wrapText="1"/>
    </xf>
    <xf numFmtId="0" fontId="5" fillId="5" borderId="1" xfId="0" applyFont="1" applyFill="1" applyBorder="1" applyAlignment="1">
      <alignment horizontal="left" vertical="top" wrapText="1"/>
    </xf>
    <xf numFmtId="0" fontId="5" fillId="5" borderId="1" xfId="0" applyFont="1" applyFill="1" applyBorder="1" applyAlignment="1">
      <alignment horizontal="justify" vertical="top" wrapText="1"/>
    </xf>
    <xf numFmtId="0" fontId="5" fillId="5" borderId="0" xfId="0" applyFont="1" applyFill="1" applyAlignment="1">
      <alignment horizontal="center" vertical="top" wrapText="1"/>
    </xf>
    <xf numFmtId="0" fontId="5" fillId="0" borderId="0" xfId="0" applyFont="1" applyAlignment="1">
      <alignment horizontal="center" vertical="top" wrapText="1"/>
    </xf>
    <xf numFmtId="0" fontId="9" fillId="0" borderId="1" xfId="0" applyFont="1" applyBorder="1" applyAlignment="1">
      <alignment horizontal="center" vertical="top"/>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0" fontId="9" fillId="0" borderId="1" xfId="0" applyFont="1" applyBorder="1" applyAlignment="1">
      <alignment horizontal="justify" vertical="top" wrapText="1"/>
    </xf>
    <xf numFmtId="0" fontId="10" fillId="4" borderId="1" xfId="0" applyFont="1" applyFill="1" applyBorder="1" applyAlignment="1">
      <alignment horizontal="justify" vertical="top" wrapText="1"/>
    </xf>
    <xf numFmtId="0" fontId="11" fillId="0" borderId="1" xfId="0" applyFont="1" applyBorder="1" applyAlignment="1">
      <alignment horizontal="center" vertical="center" wrapText="1"/>
    </xf>
    <xf numFmtId="0" fontId="11" fillId="0" borderId="1" xfId="0" quotePrefix="1" applyFont="1" applyBorder="1" applyAlignment="1">
      <alignment horizontal="center"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top"/>
    </xf>
    <xf numFmtId="0" fontId="9" fillId="4" borderId="1" xfId="0" applyFont="1" applyFill="1" applyBorder="1" applyAlignment="1">
      <alignment horizontal="left" vertical="center" wrapText="1"/>
    </xf>
    <xf numFmtId="0" fontId="6" fillId="0" borderId="0" xfId="0" applyFont="1" applyAlignment="1">
      <alignment horizontal="center" vertical="top"/>
    </xf>
    <xf numFmtId="0" fontId="9" fillId="0" borderId="1" xfId="0" applyFont="1" applyBorder="1" applyAlignment="1">
      <alignment horizontal="center" vertical="center" wrapText="1"/>
    </xf>
    <xf numFmtId="0" fontId="9" fillId="4" borderId="1" xfId="0" applyFont="1" applyFill="1" applyBorder="1" applyAlignment="1">
      <alignment horizontal="center" vertical="center" wrapText="1"/>
    </xf>
    <xf numFmtId="0" fontId="9" fillId="4" borderId="1" xfId="0" quotePrefix="1" applyFont="1" applyFill="1" applyBorder="1" applyAlignment="1">
      <alignment horizontal="center" vertical="center" wrapText="1"/>
    </xf>
    <xf numFmtId="0" fontId="9" fillId="0" borderId="1" xfId="0" quotePrefix="1" applyFont="1" applyBorder="1" applyAlignment="1">
      <alignment horizontal="center" vertical="center" wrapText="1"/>
    </xf>
    <xf numFmtId="0" fontId="9" fillId="0" borderId="1" xfId="0" quotePrefix="1" applyFont="1" applyBorder="1" applyAlignment="1">
      <alignment horizontal="left" vertical="center" wrapText="1"/>
    </xf>
    <xf numFmtId="0" fontId="9" fillId="0" borderId="1" xfId="0" applyFont="1" applyBorder="1" applyAlignment="1">
      <alignment vertical="center" wrapText="1"/>
    </xf>
    <xf numFmtId="0" fontId="9" fillId="4" borderId="1" xfId="0" applyFont="1" applyFill="1" applyBorder="1" applyAlignment="1">
      <alignment vertical="center" wrapText="1"/>
    </xf>
    <xf numFmtId="0" fontId="9" fillId="0" borderId="1" xfId="0" applyFont="1" applyBorder="1" applyAlignment="1">
      <alignment horizontal="center" wrapText="1"/>
    </xf>
    <xf numFmtId="0" fontId="6" fillId="0" borderId="0" xfId="0" applyFont="1" applyAlignment="1">
      <alignment horizontal="left" vertical="top" wrapText="1"/>
    </xf>
    <xf numFmtId="0" fontId="6" fillId="0" borderId="0" xfId="0" applyFont="1" applyAlignment="1">
      <alignment horizontal="justify" vertical="top"/>
    </xf>
    <xf numFmtId="0" fontId="6" fillId="0" borderId="0" xfId="0" applyFont="1" applyAlignment="1">
      <alignment horizontal="justify" vertical="top" wrapText="1"/>
    </xf>
    <xf numFmtId="0" fontId="7" fillId="0" borderId="0" xfId="1" applyFont="1" applyAlignment="1">
      <alignment horizontal="center" vertical="top" wrapText="1"/>
    </xf>
    <xf numFmtId="0" fontId="5" fillId="0" borderId="1" xfId="0" applyFont="1" applyBorder="1" applyAlignment="1">
      <alignment horizontal="justify" vertical="top"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cellXfs>
  <cellStyles count="3">
    <cellStyle name="Normal" xfId="0" builtinId="0"/>
    <cellStyle name="Normal 2" xfId="1" xr:uid="{00000000-0005-0000-0000-000001000000}"/>
    <cellStyle name="Normal 3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3</xdr:col>
      <xdr:colOff>190500</xdr:colOff>
      <xdr:row>39</xdr:row>
      <xdr:rowOff>137583</xdr:rowOff>
    </xdr:from>
    <xdr:to>
      <xdr:col>3</xdr:col>
      <xdr:colOff>2974628</xdr:colOff>
      <xdr:row>39</xdr:row>
      <xdr:rowOff>1506361</xdr:rowOff>
    </xdr:to>
    <xdr:pic>
      <xdr:nvPicPr>
        <xdr:cNvPr id="2" name="Picture 2">
          <a:extLst>
            <a:ext uri="{FF2B5EF4-FFF2-40B4-BE49-F238E27FC236}">
              <a16:creationId xmlns:a16="http://schemas.microsoft.com/office/drawing/2014/main" id="{91B67CDF-536B-4280-BB17-F78C7395FE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56250" y="109601000"/>
          <a:ext cx="2882900" cy="13687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17992</xdr:colOff>
      <xdr:row>40</xdr:row>
      <xdr:rowOff>232833</xdr:rowOff>
    </xdr:from>
    <xdr:to>
      <xdr:col>3</xdr:col>
      <xdr:colOff>3067050</xdr:colOff>
      <xdr:row>40</xdr:row>
      <xdr:rowOff>1339849</xdr:rowOff>
    </xdr:to>
    <xdr:pic>
      <xdr:nvPicPr>
        <xdr:cNvPr id="3" name="Picture 2">
          <a:extLst>
            <a:ext uri="{FF2B5EF4-FFF2-40B4-BE49-F238E27FC236}">
              <a16:creationId xmlns:a16="http://schemas.microsoft.com/office/drawing/2014/main" id="{68132747-ABAC-45E8-805E-A13A3C4713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23167" y="54982533"/>
          <a:ext cx="3049058" cy="1107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K123"/>
  <sheetViews>
    <sheetView tabSelected="1" view="pageBreakPreview" zoomScale="80" zoomScaleNormal="70" zoomScaleSheetLayoutView="80" zoomScalePageLayoutView="40" workbookViewId="0">
      <pane ySplit="1" topLeftCell="A70" activePane="bottomLeft" state="frozen"/>
      <selection pane="bottomLeft" activeCell="F73" sqref="F73"/>
    </sheetView>
  </sheetViews>
  <sheetFormatPr defaultColWidth="44" defaultRowHeight="14.4" x14ac:dyDescent="0.3"/>
  <cols>
    <col min="1" max="1" width="10.109375" style="35" customWidth="1"/>
    <col min="2" max="2" width="26.6640625" style="44" customWidth="1"/>
    <col min="3" max="3" width="11.33203125" style="35" customWidth="1"/>
    <col min="4" max="4" width="45.109375" style="45" customWidth="1"/>
    <col min="5" max="5" width="57.33203125" style="45" customWidth="1"/>
    <col min="6" max="6" width="52.44140625" style="46" customWidth="1"/>
    <col min="7" max="7" width="61.44140625" style="35" customWidth="1"/>
    <col min="8" max="16384" width="44" style="35"/>
  </cols>
  <sheetData>
    <row r="1" spans="1:63" s="15" customFormat="1" ht="57" customHeight="1" x14ac:dyDescent="0.3">
      <c r="A1" s="48" t="s">
        <v>397</v>
      </c>
      <c r="B1" s="48"/>
      <c r="C1" s="48"/>
      <c r="D1" s="48"/>
      <c r="E1" s="48"/>
      <c r="F1" s="48"/>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row>
    <row r="2" spans="1:63" s="19" customFormat="1" ht="15.6" x14ac:dyDescent="0.3">
      <c r="A2" s="16" t="s">
        <v>1</v>
      </c>
      <c r="B2" s="17" t="s">
        <v>2</v>
      </c>
      <c r="C2" s="16" t="s">
        <v>66</v>
      </c>
      <c r="D2" s="16" t="s">
        <v>67</v>
      </c>
      <c r="E2" s="16" t="s">
        <v>3</v>
      </c>
      <c r="F2" s="18" t="s">
        <v>4</v>
      </c>
    </row>
    <row r="3" spans="1:63" s="24" customFormat="1" ht="31.2" x14ac:dyDescent="0.3">
      <c r="A3" s="25">
        <v>1</v>
      </c>
      <c r="B3" s="26" t="s">
        <v>68</v>
      </c>
      <c r="C3" s="27"/>
      <c r="D3" s="28" t="s">
        <v>69</v>
      </c>
      <c r="E3" s="28" t="s">
        <v>70</v>
      </c>
      <c r="F3" s="29" t="s">
        <v>358</v>
      </c>
    </row>
    <row r="4" spans="1:63" s="23" customFormat="1" ht="46.8" x14ac:dyDescent="0.3">
      <c r="A4" s="20" t="s">
        <v>394</v>
      </c>
      <c r="B4" s="21" t="s">
        <v>71</v>
      </c>
      <c r="C4" s="20"/>
      <c r="D4" s="22"/>
      <c r="E4" s="22"/>
      <c r="F4" s="22"/>
    </row>
    <row r="5" spans="1:63" s="24" customFormat="1" ht="109.2" x14ac:dyDescent="0.3">
      <c r="A5" s="25">
        <v>1</v>
      </c>
      <c r="B5" s="26" t="s">
        <v>72</v>
      </c>
      <c r="C5" s="27" t="s">
        <v>73</v>
      </c>
      <c r="D5" s="28" t="s">
        <v>74</v>
      </c>
      <c r="E5" s="28" t="s">
        <v>75</v>
      </c>
      <c r="F5" s="28" t="s">
        <v>323</v>
      </c>
    </row>
    <row r="6" spans="1:63" s="24" customFormat="1" ht="93.6" x14ac:dyDescent="0.3">
      <c r="A6" s="25">
        <v>2</v>
      </c>
      <c r="B6" s="26" t="s">
        <v>72</v>
      </c>
      <c r="C6" s="27" t="s">
        <v>73</v>
      </c>
      <c r="D6" s="28" t="s">
        <v>76</v>
      </c>
      <c r="E6" s="28" t="s">
        <v>77</v>
      </c>
      <c r="F6" s="28" t="s">
        <v>324</v>
      </c>
    </row>
    <row r="7" spans="1:63" s="24" customFormat="1" ht="93.6" x14ac:dyDescent="0.3">
      <c r="A7" s="25">
        <v>3</v>
      </c>
      <c r="B7" s="26" t="s">
        <v>72</v>
      </c>
      <c r="C7" s="27" t="s">
        <v>73</v>
      </c>
      <c r="D7" s="28" t="s">
        <v>78</v>
      </c>
      <c r="E7" s="28" t="s">
        <v>79</v>
      </c>
      <c r="F7" s="28" t="s">
        <v>325</v>
      </c>
    </row>
    <row r="8" spans="1:63" s="24" customFormat="1" ht="93.6" x14ac:dyDescent="0.3">
      <c r="A8" s="25">
        <v>4</v>
      </c>
      <c r="B8" s="26" t="s">
        <v>72</v>
      </c>
      <c r="C8" s="27" t="s">
        <v>73</v>
      </c>
      <c r="D8" s="28" t="s">
        <v>76</v>
      </c>
      <c r="E8" s="28" t="s">
        <v>80</v>
      </c>
      <c r="F8" s="28" t="s">
        <v>326</v>
      </c>
    </row>
    <row r="9" spans="1:63" s="24" customFormat="1" ht="78" x14ac:dyDescent="0.3">
      <c r="A9" s="25">
        <v>5</v>
      </c>
      <c r="B9" s="26" t="s">
        <v>81</v>
      </c>
      <c r="C9" s="27" t="s">
        <v>82</v>
      </c>
      <c r="D9" s="28" t="s">
        <v>78</v>
      </c>
      <c r="E9" s="28" t="s">
        <v>83</v>
      </c>
      <c r="F9" s="28" t="s">
        <v>336</v>
      </c>
    </row>
    <row r="10" spans="1:63" s="24" customFormat="1" ht="78" x14ac:dyDescent="0.3">
      <c r="A10" s="25">
        <v>6</v>
      </c>
      <c r="B10" s="26" t="s">
        <v>81</v>
      </c>
      <c r="C10" s="27" t="s">
        <v>82</v>
      </c>
      <c r="D10" s="28" t="s">
        <v>76</v>
      </c>
      <c r="E10" s="28" t="s">
        <v>83</v>
      </c>
      <c r="F10" s="28" t="s">
        <v>335</v>
      </c>
    </row>
    <row r="11" spans="1:63" s="24" customFormat="1" ht="218.4" x14ac:dyDescent="0.3">
      <c r="A11" s="25">
        <v>7</v>
      </c>
      <c r="B11" s="26" t="s">
        <v>84</v>
      </c>
      <c r="C11" s="27" t="s">
        <v>85</v>
      </c>
      <c r="D11" s="28" t="s">
        <v>86</v>
      </c>
      <c r="E11" s="28" t="s">
        <v>87</v>
      </c>
      <c r="F11" s="28" t="s">
        <v>333</v>
      </c>
    </row>
    <row r="12" spans="1:63" s="24" customFormat="1" ht="218.4" x14ac:dyDescent="0.3">
      <c r="A12" s="25">
        <v>8</v>
      </c>
      <c r="B12" s="26" t="s">
        <v>84</v>
      </c>
      <c r="C12" s="27" t="s">
        <v>85</v>
      </c>
      <c r="D12" s="28" t="s">
        <v>88</v>
      </c>
      <c r="E12" s="28" t="s">
        <v>89</v>
      </c>
      <c r="F12" s="28" t="s">
        <v>334</v>
      </c>
    </row>
    <row r="13" spans="1:63" s="24" customFormat="1" ht="31.2" x14ac:dyDescent="0.3">
      <c r="A13" s="25">
        <v>9</v>
      </c>
      <c r="B13" s="26" t="s">
        <v>84</v>
      </c>
      <c r="C13" s="27" t="s">
        <v>90</v>
      </c>
      <c r="D13" s="28"/>
      <c r="E13" s="28" t="s">
        <v>91</v>
      </c>
      <c r="F13" s="28" t="s">
        <v>359</v>
      </c>
    </row>
    <row r="14" spans="1:63" s="24" customFormat="1" ht="109.2" x14ac:dyDescent="0.3">
      <c r="A14" s="25">
        <v>10</v>
      </c>
      <c r="B14" s="26" t="s">
        <v>92</v>
      </c>
      <c r="C14" s="27" t="s">
        <v>93</v>
      </c>
      <c r="D14" s="28" t="s">
        <v>94</v>
      </c>
      <c r="E14" s="28" t="s">
        <v>95</v>
      </c>
      <c r="F14" s="28" t="s">
        <v>327</v>
      </c>
    </row>
    <row r="15" spans="1:63" s="24" customFormat="1" ht="140.4" x14ac:dyDescent="0.3">
      <c r="A15" s="25">
        <v>11</v>
      </c>
      <c r="B15" s="26" t="s">
        <v>92</v>
      </c>
      <c r="C15" s="27" t="s">
        <v>96</v>
      </c>
      <c r="D15" s="28" t="s">
        <v>97</v>
      </c>
      <c r="E15" s="28" t="s">
        <v>98</v>
      </c>
      <c r="F15" s="28" t="s">
        <v>328</v>
      </c>
    </row>
    <row r="16" spans="1:63" s="24" customFormat="1" ht="409.6" x14ac:dyDescent="0.3">
      <c r="A16" s="25">
        <v>12</v>
      </c>
      <c r="B16" s="26" t="s">
        <v>92</v>
      </c>
      <c r="C16" s="27" t="s">
        <v>99</v>
      </c>
      <c r="D16" s="28" t="s">
        <v>100</v>
      </c>
      <c r="E16" s="28" t="s">
        <v>101</v>
      </c>
      <c r="F16" s="28" t="s">
        <v>329</v>
      </c>
    </row>
    <row r="17" spans="1:6" s="24" customFormat="1" ht="78" x14ac:dyDescent="0.3">
      <c r="A17" s="25">
        <v>13</v>
      </c>
      <c r="B17" s="26" t="s">
        <v>92</v>
      </c>
      <c r="C17" s="27" t="s">
        <v>102</v>
      </c>
      <c r="D17" s="28" t="s">
        <v>103</v>
      </c>
      <c r="E17" s="28" t="s">
        <v>104</v>
      </c>
      <c r="F17" s="28" t="s">
        <v>330</v>
      </c>
    </row>
    <row r="18" spans="1:6" s="23" customFormat="1" ht="15.6" x14ac:dyDescent="0.3">
      <c r="A18" s="20" t="s">
        <v>5</v>
      </c>
      <c r="B18" s="21" t="s">
        <v>106</v>
      </c>
      <c r="C18" s="20"/>
      <c r="D18" s="22"/>
      <c r="E18" s="22"/>
      <c r="F18" s="22"/>
    </row>
    <row r="19" spans="1:6" s="24" customFormat="1" ht="93.6" x14ac:dyDescent="0.3">
      <c r="A19" s="25">
        <v>1</v>
      </c>
      <c r="B19" s="26" t="s">
        <v>107</v>
      </c>
      <c r="C19" s="27">
        <v>2.2999999999999998</v>
      </c>
      <c r="D19" s="28" t="s">
        <v>108</v>
      </c>
      <c r="E19" s="28" t="s">
        <v>109</v>
      </c>
      <c r="F19" s="29" t="s">
        <v>227</v>
      </c>
    </row>
    <row r="20" spans="1:6" s="24" customFormat="1" ht="124.8" x14ac:dyDescent="0.3">
      <c r="A20" s="25">
        <v>2</v>
      </c>
      <c r="B20" s="26" t="s">
        <v>110</v>
      </c>
      <c r="C20" s="27" t="s">
        <v>111</v>
      </c>
      <c r="D20" s="28" t="s">
        <v>112</v>
      </c>
      <c r="E20" s="28" t="s">
        <v>113</v>
      </c>
      <c r="F20" s="29" t="s">
        <v>360</v>
      </c>
    </row>
    <row r="21" spans="1:6" s="24" customFormat="1" ht="62.4" x14ac:dyDescent="0.3">
      <c r="A21" s="25">
        <v>3</v>
      </c>
      <c r="B21" s="26" t="s">
        <v>110</v>
      </c>
      <c r="C21" s="27">
        <v>5.9</v>
      </c>
      <c r="D21" s="28" t="s">
        <v>234</v>
      </c>
      <c r="E21" s="28" t="s">
        <v>342</v>
      </c>
      <c r="F21" s="29" t="s">
        <v>360</v>
      </c>
    </row>
    <row r="22" spans="1:6" s="24" customFormat="1" ht="171.6" x14ac:dyDescent="0.3">
      <c r="A22" s="25">
        <v>4</v>
      </c>
      <c r="B22" s="26" t="s">
        <v>110</v>
      </c>
      <c r="C22" s="27" t="s">
        <v>114</v>
      </c>
      <c r="D22" s="28" t="s">
        <v>115</v>
      </c>
      <c r="E22" s="28" t="s">
        <v>116</v>
      </c>
      <c r="F22" s="29" t="s">
        <v>340</v>
      </c>
    </row>
    <row r="23" spans="1:6" s="24" customFormat="1" ht="46.8" x14ac:dyDescent="0.3">
      <c r="A23" s="25">
        <v>5</v>
      </c>
      <c r="B23" s="26" t="s">
        <v>110</v>
      </c>
      <c r="C23" s="27" t="s">
        <v>117</v>
      </c>
      <c r="D23" s="28" t="s">
        <v>228</v>
      </c>
      <c r="E23" s="28" t="s">
        <v>118</v>
      </c>
      <c r="F23" s="29" t="s">
        <v>360</v>
      </c>
    </row>
    <row r="24" spans="1:6" s="24" customFormat="1" ht="31.2" x14ac:dyDescent="0.3">
      <c r="A24" s="25">
        <v>6</v>
      </c>
      <c r="B24" s="26" t="s">
        <v>110</v>
      </c>
      <c r="C24" s="27">
        <v>5.31</v>
      </c>
      <c r="D24" s="28" t="s">
        <v>119</v>
      </c>
      <c r="E24" s="28" t="s">
        <v>120</v>
      </c>
      <c r="F24" s="29" t="s">
        <v>376</v>
      </c>
    </row>
    <row r="25" spans="1:6" s="24" customFormat="1" ht="78" x14ac:dyDescent="0.3">
      <c r="A25" s="25">
        <v>7</v>
      </c>
      <c r="B25" s="26" t="s">
        <v>110</v>
      </c>
      <c r="C25" s="27" t="s">
        <v>121</v>
      </c>
      <c r="D25" s="28" t="s">
        <v>122</v>
      </c>
      <c r="E25" s="28" t="s">
        <v>123</v>
      </c>
      <c r="F25" s="29" t="s">
        <v>360</v>
      </c>
    </row>
    <row r="26" spans="1:6" s="24" customFormat="1" ht="187.2" x14ac:dyDescent="0.3">
      <c r="A26" s="25">
        <v>8</v>
      </c>
      <c r="B26" s="26" t="s">
        <v>110</v>
      </c>
      <c r="C26" s="27" t="s">
        <v>124</v>
      </c>
      <c r="D26" s="28" t="s">
        <v>125</v>
      </c>
      <c r="E26" s="28" t="s">
        <v>126</v>
      </c>
      <c r="F26" s="29" t="s">
        <v>360</v>
      </c>
    </row>
    <row r="27" spans="1:6" s="24" customFormat="1" ht="109.2" x14ac:dyDescent="0.3">
      <c r="A27" s="25">
        <v>9</v>
      </c>
      <c r="B27" s="26" t="s">
        <v>110</v>
      </c>
      <c r="C27" s="27" t="s">
        <v>127</v>
      </c>
      <c r="D27" s="28" t="s">
        <v>128</v>
      </c>
      <c r="E27" s="28" t="s">
        <v>361</v>
      </c>
      <c r="F27" s="29" t="s">
        <v>360</v>
      </c>
    </row>
    <row r="28" spans="1:6" s="24" customFormat="1" ht="124.8" x14ac:dyDescent="0.3">
      <c r="A28" s="25">
        <v>10</v>
      </c>
      <c r="B28" s="26" t="s">
        <v>110</v>
      </c>
      <c r="C28" s="27" t="s">
        <v>129</v>
      </c>
      <c r="D28" s="28" t="s">
        <v>233</v>
      </c>
      <c r="E28" s="28" t="s">
        <v>130</v>
      </c>
      <c r="F28" s="29" t="s">
        <v>360</v>
      </c>
    </row>
    <row r="29" spans="1:6" s="24" customFormat="1" ht="124.8" x14ac:dyDescent="0.3">
      <c r="A29" s="25">
        <v>11</v>
      </c>
      <c r="B29" s="26" t="s">
        <v>110</v>
      </c>
      <c r="C29" s="27" t="s">
        <v>131</v>
      </c>
      <c r="D29" s="28" t="s">
        <v>132</v>
      </c>
      <c r="E29" s="28" t="s">
        <v>133</v>
      </c>
      <c r="F29" s="29" t="s">
        <v>377</v>
      </c>
    </row>
    <row r="30" spans="1:6" s="24" customFormat="1" ht="93.6" x14ac:dyDescent="0.3">
      <c r="A30" s="25">
        <v>12</v>
      </c>
      <c r="B30" s="26" t="s">
        <v>110</v>
      </c>
      <c r="C30" s="27" t="s">
        <v>134</v>
      </c>
      <c r="D30" s="28" t="s">
        <v>135</v>
      </c>
      <c r="E30" s="28" t="s">
        <v>136</v>
      </c>
      <c r="F30" s="29" t="s">
        <v>360</v>
      </c>
    </row>
    <row r="31" spans="1:6" s="24" customFormat="1" ht="124.8" x14ac:dyDescent="0.3">
      <c r="A31" s="25">
        <v>13</v>
      </c>
      <c r="B31" s="26" t="s">
        <v>110</v>
      </c>
      <c r="C31" s="27" t="s">
        <v>137</v>
      </c>
      <c r="D31" s="28" t="s">
        <v>138</v>
      </c>
      <c r="E31" s="28" t="s">
        <v>130</v>
      </c>
      <c r="F31" s="29" t="s">
        <v>360</v>
      </c>
    </row>
    <row r="32" spans="1:6" s="24" customFormat="1" ht="156" x14ac:dyDescent="0.3">
      <c r="A32" s="25">
        <v>14</v>
      </c>
      <c r="B32" s="26" t="s">
        <v>110</v>
      </c>
      <c r="C32" s="27" t="s">
        <v>139</v>
      </c>
      <c r="D32" s="28" t="s">
        <v>140</v>
      </c>
      <c r="E32" s="28" t="s">
        <v>141</v>
      </c>
      <c r="F32" s="29" t="s">
        <v>232</v>
      </c>
    </row>
    <row r="33" spans="1:7" s="24" customFormat="1" ht="124.8" x14ac:dyDescent="0.3">
      <c r="A33" s="25">
        <v>15</v>
      </c>
      <c r="B33" s="26" t="s">
        <v>110</v>
      </c>
      <c r="C33" s="27">
        <v>8.1999999999999993</v>
      </c>
      <c r="D33" s="28" t="s">
        <v>142</v>
      </c>
      <c r="E33" s="28" t="s">
        <v>141</v>
      </c>
      <c r="F33" s="29" t="s">
        <v>232</v>
      </c>
    </row>
    <row r="34" spans="1:7" s="24" customFormat="1" ht="78" x14ac:dyDescent="0.3">
      <c r="A34" s="25">
        <v>16</v>
      </c>
      <c r="B34" s="26" t="s">
        <v>110</v>
      </c>
      <c r="C34" s="27">
        <v>8.6</v>
      </c>
      <c r="D34" s="28" t="s">
        <v>143</v>
      </c>
      <c r="E34" s="28" t="s">
        <v>144</v>
      </c>
      <c r="F34" s="29" t="s">
        <v>360</v>
      </c>
    </row>
    <row r="35" spans="1:7" s="24" customFormat="1" ht="78" x14ac:dyDescent="0.3">
      <c r="A35" s="25">
        <v>17</v>
      </c>
      <c r="B35" s="26" t="s">
        <v>110</v>
      </c>
      <c r="C35" s="27">
        <v>9.9</v>
      </c>
      <c r="D35" s="28" t="s">
        <v>231</v>
      </c>
      <c r="E35" s="28" t="s">
        <v>144</v>
      </c>
      <c r="F35" s="29" t="s">
        <v>360</v>
      </c>
    </row>
    <row r="36" spans="1:7" s="24" customFormat="1" ht="93.6" x14ac:dyDescent="0.3">
      <c r="A36" s="25">
        <v>18</v>
      </c>
      <c r="B36" s="26" t="s">
        <v>110</v>
      </c>
      <c r="C36" s="27" t="s">
        <v>145</v>
      </c>
      <c r="D36" s="28" t="s">
        <v>146</v>
      </c>
      <c r="E36" s="28" t="s">
        <v>147</v>
      </c>
      <c r="F36" s="29" t="s">
        <v>227</v>
      </c>
    </row>
    <row r="37" spans="1:7" s="24" customFormat="1" ht="109.2" x14ac:dyDescent="0.3">
      <c r="A37" s="25">
        <v>19</v>
      </c>
      <c r="B37" s="26" t="s">
        <v>110</v>
      </c>
      <c r="C37" s="27" t="s">
        <v>148</v>
      </c>
      <c r="D37" s="28" t="s">
        <v>149</v>
      </c>
      <c r="E37" s="28" t="s">
        <v>150</v>
      </c>
      <c r="F37" s="29" t="s">
        <v>360</v>
      </c>
    </row>
    <row r="38" spans="1:7" s="24" customFormat="1" ht="93.6" x14ac:dyDescent="0.3">
      <c r="A38" s="25">
        <v>20</v>
      </c>
      <c r="B38" s="26" t="s">
        <v>110</v>
      </c>
      <c r="C38" s="27">
        <v>22</v>
      </c>
      <c r="D38" s="28" t="s">
        <v>151</v>
      </c>
      <c r="E38" s="28" t="s">
        <v>152</v>
      </c>
      <c r="F38" s="29" t="s">
        <v>360</v>
      </c>
    </row>
    <row r="39" spans="1:7" s="24" customFormat="1" ht="171.6" x14ac:dyDescent="0.3">
      <c r="A39" s="25">
        <v>21</v>
      </c>
      <c r="B39" s="26" t="s">
        <v>110</v>
      </c>
      <c r="C39" s="27">
        <v>27</v>
      </c>
      <c r="D39" s="28" t="s">
        <v>153</v>
      </c>
      <c r="E39" s="28" t="s">
        <v>154</v>
      </c>
      <c r="F39" s="29" t="s">
        <v>362</v>
      </c>
    </row>
    <row r="40" spans="1:7" s="24" customFormat="1" ht="140.4" x14ac:dyDescent="0.3">
      <c r="A40" s="25">
        <v>22</v>
      </c>
      <c r="B40" s="26" t="s">
        <v>110</v>
      </c>
      <c r="C40" s="27" t="s">
        <v>155</v>
      </c>
      <c r="D40" s="28"/>
      <c r="E40" s="28" t="s">
        <v>156</v>
      </c>
      <c r="F40" s="29" t="s">
        <v>360</v>
      </c>
    </row>
    <row r="41" spans="1:7" s="24" customFormat="1" ht="140.4" x14ac:dyDescent="0.3">
      <c r="A41" s="25">
        <v>23</v>
      </c>
      <c r="B41" s="26" t="s">
        <v>110</v>
      </c>
      <c r="C41" s="27" t="s">
        <v>157</v>
      </c>
      <c r="D41" s="28"/>
      <c r="E41" s="28" t="s">
        <v>158</v>
      </c>
      <c r="F41" s="29" t="s">
        <v>360</v>
      </c>
    </row>
    <row r="42" spans="1:7" s="24" customFormat="1" ht="31.2" x14ac:dyDescent="0.3">
      <c r="A42" s="25">
        <v>24</v>
      </c>
      <c r="B42" s="26" t="s">
        <v>159</v>
      </c>
      <c r="C42" s="27"/>
      <c r="D42" s="28" t="s">
        <v>160</v>
      </c>
      <c r="E42" s="28" t="s">
        <v>161</v>
      </c>
      <c r="F42" s="29" t="s">
        <v>339</v>
      </c>
    </row>
    <row r="43" spans="1:7" s="24" customFormat="1" ht="62.4" x14ac:dyDescent="0.3">
      <c r="A43" s="25">
        <v>25</v>
      </c>
      <c r="B43" s="26" t="s">
        <v>159</v>
      </c>
      <c r="C43" s="27"/>
      <c r="D43" s="28" t="s">
        <v>162</v>
      </c>
      <c r="E43" s="28" t="s">
        <v>163</v>
      </c>
      <c r="F43" s="29" t="s">
        <v>387</v>
      </c>
    </row>
    <row r="44" spans="1:7" s="24" customFormat="1" ht="46.8" x14ac:dyDescent="0.3">
      <c r="A44" s="25">
        <v>26</v>
      </c>
      <c r="B44" s="26" t="s">
        <v>159</v>
      </c>
      <c r="C44" s="27"/>
      <c r="D44" s="28" t="s">
        <v>164</v>
      </c>
      <c r="E44" s="28" t="s">
        <v>165</v>
      </c>
      <c r="F44" s="29" t="s">
        <v>360</v>
      </c>
    </row>
    <row r="45" spans="1:7" s="24" customFormat="1" ht="78" x14ac:dyDescent="0.3">
      <c r="A45" s="25">
        <v>27</v>
      </c>
      <c r="B45" s="26" t="s">
        <v>166</v>
      </c>
      <c r="C45" s="27">
        <v>5</v>
      </c>
      <c r="D45" s="28" t="s">
        <v>235</v>
      </c>
      <c r="E45" s="28" t="s">
        <v>167</v>
      </c>
      <c r="F45" s="29" t="s">
        <v>378</v>
      </c>
    </row>
    <row r="46" spans="1:7" s="24" customFormat="1" ht="124.8" x14ac:dyDescent="0.3">
      <c r="A46" s="25">
        <v>28</v>
      </c>
      <c r="B46" s="26" t="s">
        <v>166</v>
      </c>
      <c r="C46" s="27">
        <v>5</v>
      </c>
      <c r="D46" s="28" t="s">
        <v>236</v>
      </c>
      <c r="E46" s="28" t="s">
        <v>167</v>
      </c>
      <c r="F46" s="29" t="s">
        <v>378</v>
      </c>
    </row>
    <row r="47" spans="1:7" s="24" customFormat="1" ht="327.60000000000002" x14ac:dyDescent="0.3">
      <c r="A47" s="25">
        <v>29</v>
      </c>
      <c r="B47" s="26" t="s">
        <v>168</v>
      </c>
      <c r="C47" s="27"/>
      <c r="D47" s="27" t="s">
        <v>169</v>
      </c>
      <c r="E47" s="28" t="s">
        <v>392</v>
      </c>
      <c r="F47" s="29" t="s">
        <v>355</v>
      </c>
      <c r="G47" s="28"/>
    </row>
    <row r="48" spans="1:7" s="24" customFormat="1" ht="409.6" x14ac:dyDescent="0.3">
      <c r="A48" s="25">
        <v>30</v>
      </c>
      <c r="B48" s="26" t="s">
        <v>168</v>
      </c>
      <c r="C48" s="27"/>
      <c r="D48" s="27" t="s">
        <v>169</v>
      </c>
      <c r="E48" s="28" t="s">
        <v>393</v>
      </c>
      <c r="F48" s="29" t="s">
        <v>353</v>
      </c>
    </row>
    <row r="49" spans="1:6" s="24" customFormat="1" ht="327.60000000000002" x14ac:dyDescent="0.3">
      <c r="A49" s="25">
        <v>31</v>
      </c>
      <c r="B49" s="26" t="s">
        <v>170</v>
      </c>
      <c r="C49" s="27"/>
      <c r="D49" s="27" t="s">
        <v>171</v>
      </c>
      <c r="E49" s="28" t="s">
        <v>389</v>
      </c>
      <c r="F49" s="29" t="s">
        <v>379</v>
      </c>
    </row>
    <row r="50" spans="1:6" s="24" customFormat="1" ht="46.8" x14ac:dyDescent="0.3">
      <c r="A50" s="25">
        <v>32</v>
      </c>
      <c r="B50" s="26" t="s">
        <v>172</v>
      </c>
      <c r="C50" s="27"/>
      <c r="D50" s="27" t="s">
        <v>173</v>
      </c>
      <c r="E50" s="28" t="s">
        <v>174</v>
      </c>
      <c r="F50" s="29" t="s">
        <v>352</v>
      </c>
    </row>
    <row r="51" spans="1:6" s="24" customFormat="1" ht="93.6" x14ac:dyDescent="0.3">
      <c r="A51" s="25">
        <v>33</v>
      </c>
      <c r="B51" s="26" t="s">
        <v>172</v>
      </c>
      <c r="C51" s="27"/>
      <c r="D51" s="27" t="s">
        <v>175</v>
      </c>
      <c r="E51" s="28" t="s">
        <v>176</v>
      </c>
      <c r="F51" s="29" t="s">
        <v>337</v>
      </c>
    </row>
    <row r="52" spans="1:6" s="24" customFormat="1" ht="46.8" x14ac:dyDescent="0.3">
      <c r="A52" s="25">
        <v>34</v>
      </c>
      <c r="B52" s="26" t="s">
        <v>177</v>
      </c>
      <c r="C52" s="27"/>
      <c r="D52" s="27" t="s">
        <v>178</v>
      </c>
      <c r="E52" s="28" t="s">
        <v>179</v>
      </c>
      <c r="F52" s="29" t="s">
        <v>230</v>
      </c>
    </row>
    <row r="53" spans="1:6" s="24" customFormat="1" ht="31.2" x14ac:dyDescent="0.3">
      <c r="A53" s="25">
        <v>35</v>
      </c>
      <c r="B53" s="26" t="s">
        <v>180</v>
      </c>
      <c r="C53" s="27"/>
      <c r="D53" s="27" t="s">
        <v>178</v>
      </c>
      <c r="E53" s="28" t="s">
        <v>181</v>
      </c>
      <c r="F53" s="29" t="s">
        <v>230</v>
      </c>
    </row>
    <row r="54" spans="1:6" s="24" customFormat="1" ht="31.2" x14ac:dyDescent="0.3">
      <c r="A54" s="25">
        <v>36</v>
      </c>
      <c r="B54" s="26" t="s">
        <v>182</v>
      </c>
      <c r="C54" s="27"/>
      <c r="D54" s="27" t="s">
        <v>178</v>
      </c>
      <c r="E54" s="28" t="s">
        <v>181</v>
      </c>
      <c r="F54" s="29" t="s">
        <v>230</v>
      </c>
    </row>
    <row r="55" spans="1:6" s="23" customFormat="1" ht="15.6" x14ac:dyDescent="0.3">
      <c r="A55" s="20" t="s">
        <v>395</v>
      </c>
      <c r="B55" s="21" t="s">
        <v>183</v>
      </c>
      <c r="C55" s="20"/>
      <c r="D55" s="22"/>
      <c r="E55" s="22"/>
      <c r="F55" s="22"/>
    </row>
    <row r="56" spans="1:6" s="24" customFormat="1" ht="93.6" x14ac:dyDescent="0.3">
      <c r="A56" s="25">
        <v>1</v>
      </c>
      <c r="B56" s="26" t="s">
        <v>184</v>
      </c>
      <c r="C56" s="27"/>
      <c r="D56" s="28" t="s">
        <v>185</v>
      </c>
      <c r="E56" s="28" t="s">
        <v>186</v>
      </c>
      <c r="F56" s="28" t="s">
        <v>221</v>
      </c>
    </row>
    <row r="57" spans="1:6" s="24" customFormat="1" ht="93.6" x14ac:dyDescent="0.3">
      <c r="A57" s="25">
        <v>2</v>
      </c>
      <c r="B57" s="26" t="s">
        <v>110</v>
      </c>
      <c r="C57" s="27"/>
      <c r="D57" s="28" t="s">
        <v>23</v>
      </c>
      <c r="E57" s="28" t="s">
        <v>187</v>
      </c>
      <c r="F57" s="28" t="s">
        <v>222</v>
      </c>
    </row>
    <row r="58" spans="1:6" s="24" customFormat="1" ht="31.2" x14ac:dyDescent="0.3">
      <c r="A58" s="25">
        <v>3</v>
      </c>
      <c r="B58" s="26" t="s">
        <v>110</v>
      </c>
      <c r="C58" s="27"/>
      <c r="D58" s="28" t="s">
        <v>188</v>
      </c>
      <c r="E58" s="28" t="s">
        <v>354</v>
      </c>
      <c r="F58" s="28" t="s">
        <v>223</v>
      </c>
    </row>
    <row r="59" spans="1:6" s="24" customFormat="1" ht="78" x14ac:dyDescent="0.3">
      <c r="A59" s="25">
        <v>4</v>
      </c>
      <c r="B59" s="26" t="s">
        <v>110</v>
      </c>
      <c r="C59" s="27"/>
      <c r="D59" s="28" t="s">
        <v>189</v>
      </c>
      <c r="E59" s="28" t="s">
        <v>190</v>
      </c>
      <c r="F59" s="28" t="s">
        <v>380</v>
      </c>
    </row>
    <row r="60" spans="1:6" s="24" customFormat="1" ht="140.4" x14ac:dyDescent="0.3">
      <c r="A60" s="25">
        <v>5</v>
      </c>
      <c r="B60" s="26" t="s">
        <v>110</v>
      </c>
      <c r="C60" s="27"/>
      <c r="D60" s="28" t="s">
        <v>191</v>
      </c>
      <c r="E60" s="28" t="s">
        <v>226</v>
      </c>
      <c r="F60" s="28" t="s">
        <v>381</v>
      </c>
    </row>
    <row r="61" spans="1:6" s="24" customFormat="1" ht="46.8" x14ac:dyDescent="0.3">
      <c r="A61" s="25">
        <v>6</v>
      </c>
      <c r="B61" s="26" t="s">
        <v>110</v>
      </c>
      <c r="C61" s="27"/>
      <c r="D61" s="28" t="s">
        <v>192</v>
      </c>
      <c r="E61" s="28" t="s">
        <v>193</v>
      </c>
      <c r="F61" s="28" t="s">
        <v>351</v>
      </c>
    </row>
    <row r="62" spans="1:6" s="24" customFormat="1" ht="62.4" x14ac:dyDescent="0.3">
      <c r="A62" s="25">
        <v>7</v>
      </c>
      <c r="B62" s="26" t="s">
        <v>110</v>
      </c>
      <c r="C62" s="27"/>
      <c r="D62" s="28" t="s">
        <v>194</v>
      </c>
      <c r="E62" s="28" t="s">
        <v>195</v>
      </c>
      <c r="F62" s="28" t="s">
        <v>383</v>
      </c>
    </row>
    <row r="63" spans="1:6" s="24" customFormat="1" ht="46.8" x14ac:dyDescent="0.3">
      <c r="A63" s="25">
        <v>8</v>
      </c>
      <c r="B63" s="26" t="s">
        <v>110</v>
      </c>
      <c r="C63" s="27"/>
      <c r="D63" s="28" t="s">
        <v>196</v>
      </c>
      <c r="E63" s="28" t="s">
        <v>197</v>
      </c>
      <c r="F63" s="28" t="s">
        <v>382</v>
      </c>
    </row>
    <row r="64" spans="1:6" s="24" customFormat="1" ht="46.8" x14ac:dyDescent="0.3">
      <c r="A64" s="25">
        <v>9</v>
      </c>
      <c r="B64" s="26" t="s">
        <v>110</v>
      </c>
      <c r="C64" s="27"/>
      <c r="D64" s="28" t="s">
        <v>198</v>
      </c>
      <c r="E64" s="28" t="s">
        <v>199</v>
      </c>
      <c r="F64" s="28" t="s">
        <v>384</v>
      </c>
    </row>
    <row r="65" spans="1:6" s="24" customFormat="1" ht="31.2" x14ac:dyDescent="0.3">
      <c r="A65" s="25">
        <v>10</v>
      </c>
      <c r="B65" s="26" t="s">
        <v>110</v>
      </c>
      <c r="C65" s="27"/>
      <c r="D65" s="28" t="s">
        <v>200</v>
      </c>
      <c r="E65" s="28" t="s">
        <v>201</v>
      </c>
      <c r="F65" s="28" t="s">
        <v>351</v>
      </c>
    </row>
    <row r="66" spans="1:6" s="24" customFormat="1" ht="31.2" x14ac:dyDescent="0.3">
      <c r="A66" s="25">
        <v>11</v>
      </c>
      <c r="B66" s="26" t="s">
        <v>110</v>
      </c>
      <c r="C66" s="27"/>
      <c r="D66" s="28" t="s">
        <v>202</v>
      </c>
      <c r="E66" s="28" t="s">
        <v>203</v>
      </c>
      <c r="F66" s="28" t="s">
        <v>351</v>
      </c>
    </row>
    <row r="67" spans="1:6" s="24" customFormat="1" ht="124.8" x14ac:dyDescent="0.3">
      <c r="A67" s="25">
        <v>12</v>
      </c>
      <c r="B67" s="26" t="s">
        <v>110</v>
      </c>
      <c r="C67" s="27"/>
      <c r="D67" s="28" t="s">
        <v>204</v>
      </c>
      <c r="E67" s="28" t="s">
        <v>205</v>
      </c>
      <c r="F67" s="28" t="s">
        <v>385</v>
      </c>
    </row>
    <row r="68" spans="1:6" s="24" customFormat="1" ht="31.2" x14ac:dyDescent="0.3">
      <c r="A68" s="25">
        <v>13</v>
      </c>
      <c r="B68" s="26" t="s">
        <v>110</v>
      </c>
      <c r="C68" s="27"/>
      <c r="D68" s="28" t="s">
        <v>206</v>
      </c>
      <c r="E68" s="28" t="s">
        <v>207</v>
      </c>
      <c r="F68" s="28" t="s">
        <v>350</v>
      </c>
    </row>
    <row r="69" spans="1:6" s="24" customFormat="1" ht="62.4" x14ac:dyDescent="0.3">
      <c r="A69" s="25">
        <v>14</v>
      </c>
      <c r="B69" s="26" t="s">
        <v>110</v>
      </c>
      <c r="C69" s="27"/>
      <c r="D69" s="28" t="s">
        <v>208</v>
      </c>
      <c r="E69" s="28" t="s">
        <v>209</v>
      </c>
      <c r="F69" s="28" t="s">
        <v>349</v>
      </c>
    </row>
    <row r="70" spans="1:6" s="24" customFormat="1" ht="46.8" x14ac:dyDescent="0.3">
      <c r="A70" s="25">
        <v>15</v>
      </c>
      <c r="B70" s="26" t="s">
        <v>110</v>
      </c>
      <c r="C70" s="27"/>
      <c r="D70" s="28" t="s">
        <v>210</v>
      </c>
      <c r="E70" s="28" t="s">
        <v>211</v>
      </c>
      <c r="F70" s="28" t="s">
        <v>224</v>
      </c>
    </row>
    <row r="71" spans="1:6" s="24" customFormat="1" ht="46.8" x14ac:dyDescent="0.3">
      <c r="A71" s="25">
        <v>16</v>
      </c>
      <c r="B71" s="26" t="s">
        <v>110</v>
      </c>
      <c r="C71" s="27"/>
      <c r="D71" s="28" t="s">
        <v>212</v>
      </c>
      <c r="E71" s="28" t="s">
        <v>213</v>
      </c>
      <c r="F71" s="28" t="s">
        <v>351</v>
      </c>
    </row>
    <row r="72" spans="1:6" s="24" customFormat="1" ht="31.2" x14ac:dyDescent="0.3">
      <c r="A72" s="25">
        <v>17</v>
      </c>
      <c r="B72" s="26" t="s">
        <v>110</v>
      </c>
      <c r="C72" s="27"/>
      <c r="D72" s="28" t="s">
        <v>214</v>
      </c>
      <c r="E72" s="28" t="s">
        <v>215</v>
      </c>
      <c r="F72" s="28" t="s">
        <v>351</v>
      </c>
    </row>
    <row r="73" spans="1:6" s="24" customFormat="1" ht="122.4" customHeight="1" x14ac:dyDescent="0.3">
      <c r="A73" s="25">
        <v>18</v>
      </c>
      <c r="B73" s="26" t="s">
        <v>110</v>
      </c>
      <c r="C73" s="27"/>
      <c r="D73" s="28" t="s">
        <v>216</v>
      </c>
      <c r="E73" s="28" t="s">
        <v>217</v>
      </c>
      <c r="F73" s="28" t="s">
        <v>398</v>
      </c>
    </row>
    <row r="74" spans="1:6" s="24" customFormat="1" ht="78" x14ac:dyDescent="0.3">
      <c r="A74" s="25">
        <v>19</v>
      </c>
      <c r="B74" s="26" t="s">
        <v>110</v>
      </c>
      <c r="C74" s="27"/>
      <c r="D74" s="28" t="s">
        <v>218</v>
      </c>
      <c r="E74" s="28" t="s">
        <v>219</v>
      </c>
      <c r="F74" s="28" t="s">
        <v>225</v>
      </c>
    </row>
    <row r="75" spans="1:6" s="24" customFormat="1" ht="62.4" x14ac:dyDescent="0.3">
      <c r="A75" s="25">
        <v>20</v>
      </c>
      <c r="B75" s="26" t="s">
        <v>110</v>
      </c>
      <c r="C75" s="27"/>
      <c r="D75" s="28" t="s">
        <v>388</v>
      </c>
      <c r="E75" s="28" t="s">
        <v>220</v>
      </c>
      <c r="F75" s="28" t="s">
        <v>351</v>
      </c>
    </row>
    <row r="76" spans="1:6" s="23" customFormat="1" ht="31.2" x14ac:dyDescent="0.3">
      <c r="A76" s="20" t="s">
        <v>105</v>
      </c>
      <c r="B76" s="21" t="s">
        <v>331</v>
      </c>
      <c r="C76" s="20"/>
      <c r="D76" s="22"/>
      <c r="E76" s="22"/>
      <c r="F76" s="22"/>
    </row>
    <row r="77" spans="1:6" s="24" customFormat="1" ht="62.4" x14ac:dyDescent="0.3">
      <c r="A77" s="25">
        <v>1</v>
      </c>
      <c r="B77" s="30" t="s">
        <v>237</v>
      </c>
      <c r="C77" s="31" t="s">
        <v>238</v>
      </c>
      <c r="D77" s="32" t="s">
        <v>239</v>
      </c>
      <c r="E77" s="32" t="s">
        <v>240</v>
      </c>
      <c r="F77" s="26" t="s">
        <v>366</v>
      </c>
    </row>
    <row r="78" spans="1:6" ht="124.8" x14ac:dyDescent="0.3">
      <c r="A78" s="33">
        <v>2</v>
      </c>
      <c r="B78" s="30" t="s">
        <v>237</v>
      </c>
      <c r="C78" s="31" t="s">
        <v>241</v>
      </c>
      <c r="D78" s="34" t="s">
        <v>242</v>
      </c>
      <c r="E78" s="34" t="s">
        <v>243</v>
      </c>
      <c r="F78" s="26" t="s">
        <v>386</v>
      </c>
    </row>
    <row r="79" spans="1:6" ht="62.4" x14ac:dyDescent="0.3">
      <c r="A79" s="25">
        <v>3</v>
      </c>
      <c r="B79" s="30" t="s">
        <v>237</v>
      </c>
      <c r="C79" s="31" t="s">
        <v>241</v>
      </c>
      <c r="D79" s="34" t="s">
        <v>242</v>
      </c>
      <c r="E79" s="34" t="s">
        <v>244</v>
      </c>
      <c r="F79" s="26" t="s">
        <v>364</v>
      </c>
    </row>
    <row r="80" spans="1:6" ht="78" x14ac:dyDescent="0.3">
      <c r="A80" s="33">
        <v>4</v>
      </c>
      <c r="B80" s="30" t="s">
        <v>237</v>
      </c>
      <c r="C80" s="31" t="s">
        <v>245</v>
      </c>
      <c r="D80" s="34" t="s">
        <v>246</v>
      </c>
      <c r="E80" s="34" t="s">
        <v>247</v>
      </c>
      <c r="F80" s="26" t="s">
        <v>313</v>
      </c>
    </row>
    <row r="81" spans="1:6" ht="62.4" x14ac:dyDescent="0.3">
      <c r="A81" s="25">
        <v>5</v>
      </c>
      <c r="B81" s="30" t="s">
        <v>237</v>
      </c>
      <c r="C81" s="31" t="s">
        <v>248</v>
      </c>
      <c r="D81" s="34" t="s">
        <v>249</v>
      </c>
      <c r="E81" s="34" t="s">
        <v>250</v>
      </c>
      <c r="F81" s="26" t="s">
        <v>365</v>
      </c>
    </row>
    <row r="82" spans="1:6" ht="202.8" x14ac:dyDescent="0.3">
      <c r="A82" s="33">
        <v>6</v>
      </c>
      <c r="B82" s="30" t="s">
        <v>251</v>
      </c>
      <c r="C82" s="36" t="s">
        <v>252</v>
      </c>
      <c r="D82" s="32" t="s">
        <v>253</v>
      </c>
      <c r="E82" s="32" t="s">
        <v>254</v>
      </c>
      <c r="F82" s="26" t="s">
        <v>314</v>
      </c>
    </row>
    <row r="83" spans="1:6" ht="46.8" x14ac:dyDescent="0.3">
      <c r="A83" s="25">
        <v>7</v>
      </c>
      <c r="B83" s="30" t="s">
        <v>251</v>
      </c>
      <c r="C83" s="36" t="s">
        <v>252</v>
      </c>
      <c r="D83" s="32" t="s">
        <v>253</v>
      </c>
      <c r="E83" s="32" t="s">
        <v>255</v>
      </c>
      <c r="F83" s="26" t="s">
        <v>315</v>
      </c>
    </row>
    <row r="84" spans="1:6" ht="46.8" x14ac:dyDescent="0.3">
      <c r="A84" s="33">
        <v>8</v>
      </c>
      <c r="B84" s="30" t="s">
        <v>251</v>
      </c>
      <c r="C84" s="36" t="s">
        <v>252</v>
      </c>
      <c r="D84" s="32" t="s">
        <v>253</v>
      </c>
      <c r="E84" s="32" t="s">
        <v>256</v>
      </c>
      <c r="F84" s="26" t="s">
        <v>316</v>
      </c>
    </row>
    <row r="85" spans="1:6" ht="124.8" x14ac:dyDescent="0.3">
      <c r="A85" s="25">
        <v>9</v>
      </c>
      <c r="B85" s="30" t="s">
        <v>251</v>
      </c>
      <c r="C85" s="36" t="s">
        <v>257</v>
      </c>
      <c r="D85" s="32" t="s">
        <v>258</v>
      </c>
      <c r="E85" s="32" t="s">
        <v>259</v>
      </c>
      <c r="F85" s="26" t="s">
        <v>317</v>
      </c>
    </row>
    <row r="86" spans="1:6" ht="31.2" x14ac:dyDescent="0.3">
      <c r="A86" s="33">
        <v>10</v>
      </c>
      <c r="B86" s="30" t="s">
        <v>251</v>
      </c>
      <c r="C86" s="36" t="s">
        <v>260</v>
      </c>
      <c r="D86" s="32" t="s">
        <v>253</v>
      </c>
      <c r="E86" s="32" t="s">
        <v>261</v>
      </c>
      <c r="F86" s="26" t="s">
        <v>367</v>
      </c>
    </row>
    <row r="87" spans="1:6" ht="46.8" x14ac:dyDescent="0.3">
      <c r="A87" s="25">
        <v>11</v>
      </c>
      <c r="B87" s="30" t="s">
        <v>262</v>
      </c>
      <c r="C87" s="36"/>
      <c r="D87" s="32" t="s">
        <v>253</v>
      </c>
      <c r="E87" s="32" t="s">
        <v>263</v>
      </c>
      <c r="F87" s="26" t="s">
        <v>368</v>
      </c>
    </row>
    <row r="88" spans="1:6" ht="46.8" x14ac:dyDescent="0.3">
      <c r="A88" s="33">
        <v>12</v>
      </c>
      <c r="B88" s="30" t="s">
        <v>251</v>
      </c>
      <c r="C88" s="36"/>
      <c r="D88" s="32" t="s">
        <v>253</v>
      </c>
      <c r="E88" s="32" t="s">
        <v>264</v>
      </c>
      <c r="F88" s="26" t="s">
        <v>318</v>
      </c>
    </row>
    <row r="89" spans="1:6" ht="62.4" x14ac:dyDescent="0.3">
      <c r="A89" s="25">
        <v>13</v>
      </c>
      <c r="B89" s="37" t="s">
        <v>90</v>
      </c>
      <c r="C89" s="38"/>
      <c r="D89" s="34" t="s">
        <v>265</v>
      </c>
      <c r="E89" s="34" t="s">
        <v>266</v>
      </c>
      <c r="F89" s="26" t="s">
        <v>368</v>
      </c>
    </row>
    <row r="90" spans="1:6" ht="62.4" x14ac:dyDescent="0.3">
      <c r="A90" s="33">
        <v>14</v>
      </c>
      <c r="B90" s="37" t="s">
        <v>90</v>
      </c>
      <c r="C90" s="38"/>
      <c r="D90" s="34" t="s">
        <v>267</v>
      </c>
      <c r="E90" s="34" t="s">
        <v>268</v>
      </c>
      <c r="F90" s="26" t="s">
        <v>319</v>
      </c>
    </row>
    <row r="91" spans="1:6" ht="46.8" x14ac:dyDescent="0.3">
      <c r="A91" s="25">
        <v>15</v>
      </c>
      <c r="B91" s="37"/>
      <c r="C91" s="38" t="s">
        <v>269</v>
      </c>
      <c r="D91" s="34" t="s">
        <v>270</v>
      </c>
      <c r="E91" s="34" t="s">
        <v>271</v>
      </c>
      <c r="F91" s="26" t="s">
        <v>320</v>
      </c>
    </row>
    <row r="92" spans="1:6" ht="93.6" x14ac:dyDescent="0.3">
      <c r="A92" s="33">
        <v>16</v>
      </c>
      <c r="B92" s="30"/>
      <c r="C92" s="36" t="s">
        <v>272</v>
      </c>
      <c r="D92" s="32" t="s">
        <v>273</v>
      </c>
      <c r="E92" s="32" t="s">
        <v>274</v>
      </c>
      <c r="F92" s="26" t="s">
        <v>321</v>
      </c>
    </row>
    <row r="93" spans="1:6" ht="234" x14ac:dyDescent="0.3">
      <c r="A93" s="25">
        <v>17</v>
      </c>
      <c r="B93" s="30"/>
      <c r="C93" s="31"/>
      <c r="D93" s="34" t="s">
        <v>270</v>
      </c>
      <c r="E93" s="32" t="s">
        <v>390</v>
      </c>
      <c r="F93" s="26" t="s">
        <v>391</v>
      </c>
    </row>
    <row r="94" spans="1:6" ht="265.2" x14ac:dyDescent="0.3">
      <c r="A94" s="33">
        <v>18</v>
      </c>
      <c r="B94" s="30"/>
      <c r="C94" s="31"/>
      <c r="D94" s="34" t="s">
        <v>270</v>
      </c>
      <c r="E94" s="32" t="s">
        <v>275</v>
      </c>
      <c r="F94" s="26" t="s">
        <v>322</v>
      </c>
    </row>
    <row r="95" spans="1:6" ht="109.2" x14ac:dyDescent="0.3">
      <c r="A95" s="25">
        <v>19</v>
      </c>
      <c r="B95" s="30"/>
      <c r="C95" s="31"/>
      <c r="D95" s="34" t="s">
        <v>276</v>
      </c>
      <c r="E95" s="32" t="s">
        <v>277</v>
      </c>
      <c r="F95" s="26" t="s">
        <v>373</v>
      </c>
    </row>
    <row r="96" spans="1:6" ht="93.6" x14ac:dyDescent="0.3">
      <c r="A96" s="33">
        <v>20</v>
      </c>
      <c r="B96" s="30"/>
      <c r="C96" s="31"/>
      <c r="D96" s="34" t="s">
        <v>278</v>
      </c>
      <c r="E96" s="32" t="s">
        <v>279</v>
      </c>
      <c r="F96" s="29" t="s">
        <v>230</v>
      </c>
    </row>
    <row r="97" spans="1:6" ht="78" x14ac:dyDescent="0.3">
      <c r="A97" s="25">
        <v>21</v>
      </c>
      <c r="B97" s="30"/>
      <c r="C97" s="31"/>
      <c r="D97" s="34"/>
      <c r="E97" s="32" t="s">
        <v>280</v>
      </c>
      <c r="F97" s="28" t="s">
        <v>362</v>
      </c>
    </row>
    <row r="98" spans="1:6" ht="140.4" x14ac:dyDescent="0.3">
      <c r="A98" s="33">
        <v>22</v>
      </c>
      <c r="B98" s="30" t="s">
        <v>281</v>
      </c>
      <c r="C98" s="31" t="s">
        <v>282</v>
      </c>
      <c r="D98" s="34" t="s">
        <v>283</v>
      </c>
      <c r="E98" s="32" t="s">
        <v>284</v>
      </c>
      <c r="F98" s="29" t="s">
        <v>230</v>
      </c>
    </row>
    <row r="99" spans="1:6" ht="62.4" x14ac:dyDescent="0.3">
      <c r="A99" s="25">
        <v>23</v>
      </c>
      <c r="B99" s="30"/>
      <c r="C99" s="31"/>
      <c r="D99" s="34" t="s">
        <v>285</v>
      </c>
      <c r="E99" s="32" t="s">
        <v>286</v>
      </c>
      <c r="F99" s="28" t="s">
        <v>362</v>
      </c>
    </row>
    <row r="100" spans="1:6" ht="93.6" x14ac:dyDescent="0.3">
      <c r="A100" s="33">
        <v>24</v>
      </c>
      <c r="B100" s="30" t="s">
        <v>287</v>
      </c>
      <c r="C100" s="31" t="s">
        <v>288</v>
      </c>
      <c r="D100" s="34" t="s">
        <v>289</v>
      </c>
      <c r="E100" s="32" t="s">
        <v>290</v>
      </c>
      <c r="F100" s="26" t="s">
        <v>369</v>
      </c>
    </row>
    <row r="101" spans="1:6" ht="78" x14ac:dyDescent="0.3">
      <c r="A101" s="25">
        <v>25</v>
      </c>
      <c r="B101" s="30" t="s">
        <v>287</v>
      </c>
      <c r="C101" s="31" t="s">
        <v>291</v>
      </c>
      <c r="D101" s="32" t="s">
        <v>292</v>
      </c>
      <c r="E101" s="32" t="s">
        <v>293</v>
      </c>
      <c r="F101" s="26" t="s">
        <v>369</v>
      </c>
    </row>
    <row r="102" spans="1:6" s="23" customFormat="1" ht="31.2" x14ac:dyDescent="0.3">
      <c r="A102" s="20" t="s">
        <v>396</v>
      </c>
      <c r="B102" s="21" t="s">
        <v>294</v>
      </c>
      <c r="C102" s="20"/>
      <c r="D102" s="22"/>
      <c r="E102" s="22"/>
      <c r="F102" s="22"/>
    </row>
    <row r="103" spans="1:6" ht="62.4" x14ac:dyDescent="0.3">
      <c r="A103" s="25">
        <v>1</v>
      </c>
      <c r="B103" s="30" t="s">
        <v>237</v>
      </c>
      <c r="C103" s="31" t="s">
        <v>295</v>
      </c>
      <c r="D103" s="32" t="s">
        <v>239</v>
      </c>
      <c r="E103" s="32" t="s">
        <v>240</v>
      </c>
      <c r="F103" s="26" t="s">
        <v>363</v>
      </c>
    </row>
    <row r="104" spans="1:6" ht="93.6" x14ac:dyDescent="0.3">
      <c r="A104" s="33">
        <v>2</v>
      </c>
      <c r="B104" s="30" t="s">
        <v>237</v>
      </c>
      <c r="C104" s="31" t="s">
        <v>296</v>
      </c>
      <c r="D104" s="34" t="s">
        <v>242</v>
      </c>
      <c r="E104" s="34" t="s">
        <v>297</v>
      </c>
      <c r="F104" s="26" t="s">
        <v>370</v>
      </c>
    </row>
    <row r="105" spans="1:6" ht="62.4" x14ac:dyDescent="0.3">
      <c r="A105" s="25">
        <v>3</v>
      </c>
      <c r="B105" s="30" t="s">
        <v>237</v>
      </c>
      <c r="C105" s="31" t="s">
        <v>296</v>
      </c>
      <c r="D105" s="34" t="s">
        <v>242</v>
      </c>
      <c r="E105" s="34" t="s">
        <v>244</v>
      </c>
      <c r="F105" s="26" t="s">
        <v>364</v>
      </c>
    </row>
    <row r="106" spans="1:6" ht="46.8" x14ac:dyDescent="0.3">
      <c r="A106" s="33">
        <v>4</v>
      </c>
      <c r="B106" s="30" t="s">
        <v>251</v>
      </c>
      <c r="C106" s="36" t="s">
        <v>298</v>
      </c>
      <c r="D106" s="32" t="s">
        <v>299</v>
      </c>
      <c r="E106" s="32" t="s">
        <v>300</v>
      </c>
      <c r="F106" s="28" t="s">
        <v>348</v>
      </c>
    </row>
    <row r="107" spans="1:6" ht="109.2" x14ac:dyDescent="0.3">
      <c r="A107" s="25">
        <v>5</v>
      </c>
      <c r="B107" s="30" t="s">
        <v>251</v>
      </c>
      <c r="C107" s="39" t="s">
        <v>301</v>
      </c>
      <c r="D107" s="40" t="s">
        <v>302</v>
      </c>
      <c r="E107" s="32" t="s">
        <v>303</v>
      </c>
      <c r="F107" s="26" t="s">
        <v>356</v>
      </c>
    </row>
    <row r="108" spans="1:6" ht="78" x14ac:dyDescent="0.3">
      <c r="A108" s="33">
        <v>6</v>
      </c>
      <c r="B108" s="27" t="s">
        <v>251</v>
      </c>
      <c r="C108" s="41" t="s">
        <v>298</v>
      </c>
      <c r="D108" s="32" t="s">
        <v>299</v>
      </c>
      <c r="E108" s="32" t="s">
        <v>304</v>
      </c>
      <c r="F108" s="32" t="s">
        <v>347</v>
      </c>
    </row>
    <row r="109" spans="1:6" ht="62.4" x14ac:dyDescent="0.3">
      <c r="A109" s="25">
        <v>7</v>
      </c>
      <c r="B109" s="27" t="s">
        <v>251</v>
      </c>
      <c r="C109" s="42">
        <v>4.2</v>
      </c>
      <c r="D109" s="32" t="s">
        <v>299</v>
      </c>
      <c r="E109" s="34" t="s">
        <v>305</v>
      </c>
      <c r="F109" s="28" t="s">
        <v>346</v>
      </c>
    </row>
    <row r="110" spans="1:6" ht="46.8" x14ac:dyDescent="0.3">
      <c r="A110" s="33">
        <v>8</v>
      </c>
      <c r="B110" s="37" t="s">
        <v>251</v>
      </c>
      <c r="C110" s="42">
        <v>9.6999999999999993</v>
      </c>
      <c r="D110" s="32" t="s">
        <v>299</v>
      </c>
      <c r="E110" s="34" t="s">
        <v>306</v>
      </c>
      <c r="F110" s="28" t="s">
        <v>345</v>
      </c>
    </row>
    <row r="111" spans="1:6" ht="46.8" x14ac:dyDescent="0.3">
      <c r="A111" s="25">
        <v>9</v>
      </c>
      <c r="B111" s="43" t="s">
        <v>251</v>
      </c>
      <c r="C111" s="36"/>
      <c r="D111" s="32" t="s">
        <v>253</v>
      </c>
      <c r="E111" s="32" t="s">
        <v>264</v>
      </c>
      <c r="F111" s="28" t="s">
        <v>344</v>
      </c>
    </row>
    <row r="112" spans="1:6" ht="46.8" x14ac:dyDescent="0.3">
      <c r="A112" s="33">
        <v>10</v>
      </c>
      <c r="B112" s="30" t="s">
        <v>237</v>
      </c>
      <c r="C112" s="31" t="s">
        <v>307</v>
      </c>
      <c r="D112" s="34" t="s">
        <v>308</v>
      </c>
      <c r="E112" s="34" t="s">
        <v>309</v>
      </c>
      <c r="F112" s="28" t="s">
        <v>357</v>
      </c>
    </row>
    <row r="113" spans="1:6" ht="62.4" x14ac:dyDescent="0.3">
      <c r="A113" s="25">
        <v>11</v>
      </c>
      <c r="B113" s="37" t="s">
        <v>90</v>
      </c>
      <c r="C113" s="38"/>
      <c r="D113" s="34" t="s">
        <v>267</v>
      </c>
      <c r="E113" s="34" t="s">
        <v>268</v>
      </c>
      <c r="F113" s="34" t="s">
        <v>343</v>
      </c>
    </row>
    <row r="114" spans="1:6" ht="62.4" x14ac:dyDescent="0.3">
      <c r="A114" s="33">
        <v>12</v>
      </c>
      <c r="B114" s="30"/>
      <c r="C114" s="36" t="s">
        <v>272</v>
      </c>
      <c r="D114" s="32" t="s">
        <v>273</v>
      </c>
      <c r="E114" s="32" t="s">
        <v>341</v>
      </c>
      <c r="F114" s="28" t="s">
        <v>362</v>
      </c>
    </row>
    <row r="115" spans="1:6" ht="202.8" x14ac:dyDescent="0.3">
      <c r="A115" s="25">
        <v>13</v>
      </c>
      <c r="B115" s="30"/>
      <c r="C115" s="31"/>
      <c r="D115" s="34" t="s">
        <v>270</v>
      </c>
      <c r="E115" s="32" t="s">
        <v>310</v>
      </c>
      <c r="F115" s="28" t="s">
        <v>371</v>
      </c>
    </row>
    <row r="116" spans="1:6" ht="280.8" x14ac:dyDescent="0.3">
      <c r="A116" s="33">
        <v>14</v>
      </c>
      <c r="B116" s="30"/>
      <c r="C116" s="31"/>
      <c r="D116" s="34" t="s">
        <v>270</v>
      </c>
      <c r="E116" s="32" t="s">
        <v>311</v>
      </c>
      <c r="F116" s="28" t="s">
        <v>372</v>
      </c>
    </row>
    <row r="117" spans="1:6" ht="109.2" x14ac:dyDescent="0.3">
      <c r="A117" s="25">
        <v>15</v>
      </c>
      <c r="B117" s="30"/>
      <c r="C117" s="31"/>
      <c r="D117" s="34" t="s">
        <v>276</v>
      </c>
      <c r="E117" s="32" t="s">
        <v>277</v>
      </c>
      <c r="F117" s="26" t="s">
        <v>373</v>
      </c>
    </row>
    <row r="118" spans="1:6" ht="93.6" x14ac:dyDescent="0.3">
      <c r="A118" s="33">
        <v>16</v>
      </c>
      <c r="B118" s="30"/>
      <c r="C118" s="31"/>
      <c r="D118" s="34" t="s">
        <v>278</v>
      </c>
      <c r="E118" s="32" t="s">
        <v>279</v>
      </c>
      <c r="F118" s="29" t="s">
        <v>230</v>
      </c>
    </row>
    <row r="119" spans="1:6" ht="78" x14ac:dyDescent="0.3">
      <c r="A119" s="25">
        <v>17</v>
      </c>
      <c r="B119" s="30"/>
      <c r="C119" s="31"/>
      <c r="D119" s="34"/>
      <c r="E119" s="32" t="s">
        <v>280</v>
      </c>
      <c r="F119" s="29" t="s">
        <v>374</v>
      </c>
    </row>
    <row r="120" spans="1:6" ht="140.4" x14ac:dyDescent="0.3">
      <c r="A120" s="33">
        <v>18</v>
      </c>
      <c r="B120" s="30" t="s">
        <v>281</v>
      </c>
      <c r="C120" s="31" t="s">
        <v>282</v>
      </c>
      <c r="D120" s="34" t="s">
        <v>332</v>
      </c>
      <c r="E120" s="32" t="s">
        <v>284</v>
      </c>
      <c r="F120" s="29" t="s">
        <v>374</v>
      </c>
    </row>
    <row r="121" spans="1:6" ht="62.4" x14ac:dyDescent="0.3">
      <c r="A121" s="25">
        <v>19</v>
      </c>
      <c r="B121" s="30"/>
      <c r="C121" s="31"/>
      <c r="D121" s="34" t="s">
        <v>285</v>
      </c>
      <c r="E121" s="32" t="s">
        <v>312</v>
      </c>
      <c r="F121" s="28" t="s">
        <v>229</v>
      </c>
    </row>
    <row r="122" spans="1:6" ht="93.6" x14ac:dyDescent="0.3">
      <c r="A122" s="33">
        <v>20</v>
      </c>
      <c r="B122" s="30" t="s">
        <v>287</v>
      </c>
      <c r="C122" s="31" t="s">
        <v>288</v>
      </c>
      <c r="D122" s="34" t="s">
        <v>289</v>
      </c>
      <c r="E122" s="32" t="s">
        <v>290</v>
      </c>
      <c r="F122" s="28" t="s">
        <v>375</v>
      </c>
    </row>
    <row r="123" spans="1:6" ht="78" x14ac:dyDescent="0.3">
      <c r="A123" s="25">
        <v>21</v>
      </c>
      <c r="B123" s="30" t="s">
        <v>287</v>
      </c>
      <c r="C123" s="31" t="s">
        <v>291</v>
      </c>
      <c r="D123" s="32" t="s">
        <v>292</v>
      </c>
      <c r="E123" s="32" t="s">
        <v>293</v>
      </c>
      <c r="F123" s="28" t="s">
        <v>338</v>
      </c>
    </row>
  </sheetData>
  <mergeCells count="2">
    <mergeCell ref="I1:BK1"/>
    <mergeCell ref="A1:F1"/>
  </mergeCells>
  <printOptions horizontalCentered="1"/>
  <pageMargins left="0.63" right="0.52" top="0.71" bottom="0.35433070866141736" header="0.31496062992125984" footer="0.31496062992125984"/>
  <pageSetup paperSize="9" scale="66" fitToHeight="0" orientation="landscape" r:id="rId1"/>
  <headerFooter scaleWithDoc="0" alignWithMargins="0">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view="pageBreakPreview" zoomScaleSheetLayoutView="100" workbookViewId="0">
      <selection activeCell="B2" sqref="B2:F2"/>
    </sheetView>
  </sheetViews>
  <sheetFormatPr defaultColWidth="8.88671875" defaultRowHeight="14.4" x14ac:dyDescent="0.3"/>
  <cols>
    <col min="1" max="1" width="11.44140625" customWidth="1"/>
    <col min="2" max="2" width="19.109375" customWidth="1"/>
    <col min="3" max="3" width="12" customWidth="1"/>
    <col min="4" max="4" width="55.44140625" customWidth="1"/>
    <col min="5" max="5" width="36.44140625" customWidth="1"/>
    <col min="6" max="6" width="24.33203125" customWidth="1"/>
  </cols>
  <sheetData>
    <row r="1" spans="1:7" x14ac:dyDescent="0.3">
      <c r="E1" s="7" t="s">
        <v>6</v>
      </c>
      <c r="F1" s="8">
        <v>43311</v>
      </c>
    </row>
    <row r="2" spans="1:7" ht="51.75" customHeight="1" x14ac:dyDescent="0.3">
      <c r="A2" s="12" t="s">
        <v>0</v>
      </c>
      <c r="B2" s="49" t="s">
        <v>7</v>
      </c>
      <c r="C2" s="49"/>
      <c r="D2" s="49"/>
      <c r="E2" s="49"/>
      <c r="F2" s="49"/>
      <c r="G2" s="3"/>
    </row>
    <row r="3" spans="1:7" ht="80.25" customHeight="1" x14ac:dyDescent="0.3">
      <c r="A3" s="12" t="s">
        <v>8</v>
      </c>
      <c r="B3" s="11" t="s">
        <v>9</v>
      </c>
      <c r="C3" s="50" t="s">
        <v>10</v>
      </c>
      <c r="D3" s="50"/>
      <c r="E3" s="50"/>
      <c r="F3" s="51"/>
      <c r="G3" s="3"/>
    </row>
    <row r="4" spans="1:7" ht="61.5" customHeight="1" x14ac:dyDescent="0.3">
      <c r="A4" s="12" t="s">
        <v>11</v>
      </c>
      <c r="B4" s="13"/>
      <c r="C4" s="50" t="s">
        <v>12</v>
      </c>
      <c r="D4" s="50"/>
      <c r="E4" s="50"/>
      <c r="F4" s="51"/>
      <c r="G4" s="3"/>
    </row>
    <row r="5" spans="1:7" ht="45" customHeight="1" x14ac:dyDescent="0.3">
      <c r="A5" s="4" t="s">
        <v>13</v>
      </c>
      <c r="B5" s="5" t="s">
        <v>14</v>
      </c>
      <c r="C5" s="5" t="s">
        <v>15</v>
      </c>
      <c r="D5" s="6" t="s">
        <v>16</v>
      </c>
      <c r="E5" s="6" t="s">
        <v>17</v>
      </c>
      <c r="F5" s="6" t="s">
        <v>18</v>
      </c>
    </row>
    <row r="6" spans="1:7" ht="54.75" customHeight="1" x14ac:dyDescent="0.3">
      <c r="A6" s="1">
        <v>1</v>
      </c>
      <c r="B6" s="10" t="s">
        <v>19</v>
      </c>
      <c r="C6" s="2"/>
      <c r="D6" s="10" t="s">
        <v>20</v>
      </c>
      <c r="E6" s="1"/>
      <c r="F6" s="1"/>
    </row>
    <row r="7" spans="1:7" ht="95.25" customHeight="1" x14ac:dyDescent="0.3">
      <c r="A7" s="1">
        <f>A6+1</f>
        <v>2</v>
      </c>
      <c r="B7" s="10" t="s">
        <v>21</v>
      </c>
      <c r="C7" s="2"/>
      <c r="D7" s="10" t="s">
        <v>22</v>
      </c>
      <c r="E7" s="1"/>
      <c r="F7" s="1"/>
    </row>
    <row r="8" spans="1:7" ht="54.75" customHeight="1" x14ac:dyDescent="0.3">
      <c r="A8" s="1">
        <f t="shared" ref="A8:A23" si="0">A7+1</f>
        <v>3</v>
      </c>
      <c r="B8" s="10" t="s">
        <v>23</v>
      </c>
      <c r="C8" s="2"/>
      <c r="D8" s="10" t="s">
        <v>24</v>
      </c>
      <c r="E8" s="1"/>
      <c r="F8" s="1"/>
    </row>
    <row r="9" spans="1:7" ht="108" customHeight="1" x14ac:dyDescent="0.3">
      <c r="A9" s="1">
        <f t="shared" si="0"/>
        <v>4</v>
      </c>
      <c r="B9" s="10" t="s">
        <v>25</v>
      </c>
      <c r="C9" s="2"/>
      <c r="D9" s="10" t="s">
        <v>26</v>
      </c>
      <c r="E9" s="1"/>
      <c r="F9" s="1"/>
    </row>
    <row r="10" spans="1:7" ht="70.5" customHeight="1" x14ac:dyDescent="0.3">
      <c r="A10" s="1">
        <f t="shared" si="0"/>
        <v>5</v>
      </c>
      <c r="B10" s="10" t="s">
        <v>27</v>
      </c>
      <c r="C10" s="2"/>
      <c r="D10" s="9" t="s">
        <v>28</v>
      </c>
      <c r="E10" s="1"/>
      <c r="F10" s="1"/>
    </row>
    <row r="11" spans="1:7" ht="70.5" customHeight="1" x14ac:dyDescent="0.3">
      <c r="A11" s="1">
        <f t="shared" si="0"/>
        <v>6</v>
      </c>
      <c r="B11" s="10" t="s">
        <v>29</v>
      </c>
      <c r="C11" s="2" t="s">
        <v>30</v>
      </c>
      <c r="D11" s="9" t="s">
        <v>31</v>
      </c>
      <c r="E11" s="1"/>
      <c r="F11" s="1"/>
    </row>
    <row r="12" spans="1:7" ht="33" customHeight="1" x14ac:dyDescent="0.3">
      <c r="A12" s="1">
        <f t="shared" si="0"/>
        <v>7</v>
      </c>
      <c r="B12" s="10" t="s">
        <v>32</v>
      </c>
      <c r="C12" s="2" t="s">
        <v>33</v>
      </c>
      <c r="D12" s="9" t="s">
        <v>34</v>
      </c>
      <c r="E12" s="1"/>
      <c r="F12" s="1"/>
    </row>
    <row r="13" spans="1:7" ht="43.2" x14ac:dyDescent="0.3">
      <c r="A13" s="1">
        <f t="shared" si="0"/>
        <v>8</v>
      </c>
      <c r="B13" s="10" t="s">
        <v>35</v>
      </c>
      <c r="C13" s="2" t="s">
        <v>36</v>
      </c>
      <c r="D13" s="9" t="s">
        <v>37</v>
      </c>
      <c r="E13" s="1"/>
      <c r="F13" s="1"/>
    </row>
    <row r="14" spans="1:7" ht="57.6" x14ac:dyDescent="0.3">
      <c r="A14" s="1">
        <f t="shared" si="0"/>
        <v>9</v>
      </c>
      <c r="B14" s="10" t="s">
        <v>38</v>
      </c>
      <c r="C14" s="2" t="s">
        <v>39</v>
      </c>
      <c r="D14" s="9" t="s">
        <v>40</v>
      </c>
      <c r="E14" s="1"/>
      <c r="F14" s="1"/>
    </row>
    <row r="15" spans="1:7" ht="57.6" x14ac:dyDescent="0.3">
      <c r="A15" s="1">
        <f t="shared" si="0"/>
        <v>10</v>
      </c>
      <c r="B15" s="10" t="s">
        <v>41</v>
      </c>
      <c r="C15" s="2" t="s">
        <v>39</v>
      </c>
      <c r="D15" s="9" t="s">
        <v>42</v>
      </c>
      <c r="E15" s="1"/>
      <c r="F15" s="1"/>
    </row>
    <row r="16" spans="1:7" ht="57.6" x14ac:dyDescent="0.3">
      <c r="A16" s="1">
        <f t="shared" si="0"/>
        <v>11</v>
      </c>
      <c r="B16" s="10" t="s">
        <v>43</v>
      </c>
      <c r="C16" s="2"/>
      <c r="D16" s="9" t="s">
        <v>44</v>
      </c>
      <c r="E16" s="1"/>
      <c r="F16" s="1"/>
    </row>
    <row r="17" spans="1:6" ht="72" x14ac:dyDescent="0.3">
      <c r="A17" s="1">
        <f t="shared" si="0"/>
        <v>12</v>
      </c>
      <c r="B17" s="10" t="s">
        <v>45</v>
      </c>
      <c r="C17" s="2" t="s">
        <v>46</v>
      </c>
      <c r="D17" s="9" t="s">
        <v>47</v>
      </c>
      <c r="E17" s="1"/>
      <c r="F17" s="1"/>
    </row>
    <row r="18" spans="1:6" ht="43.2" x14ac:dyDescent="0.3">
      <c r="A18" s="1">
        <f t="shared" si="0"/>
        <v>13</v>
      </c>
      <c r="B18" s="10" t="s">
        <v>48</v>
      </c>
      <c r="C18" s="2"/>
      <c r="D18" s="9" t="s">
        <v>49</v>
      </c>
      <c r="E18" s="1"/>
      <c r="F18" s="1"/>
    </row>
    <row r="19" spans="1:6" ht="28.8" x14ac:dyDescent="0.3">
      <c r="A19" s="1">
        <f t="shared" si="0"/>
        <v>14</v>
      </c>
      <c r="B19" s="10" t="s">
        <v>50</v>
      </c>
      <c r="C19" s="2" t="s">
        <v>51</v>
      </c>
      <c r="D19" s="9" t="s">
        <v>52</v>
      </c>
      <c r="E19" s="1"/>
      <c r="F19" s="1"/>
    </row>
    <row r="20" spans="1:6" ht="72" x14ac:dyDescent="0.3">
      <c r="A20" s="1">
        <f t="shared" si="0"/>
        <v>15</v>
      </c>
      <c r="B20" s="10" t="s">
        <v>53</v>
      </c>
      <c r="C20" s="2" t="s">
        <v>54</v>
      </c>
      <c r="D20" s="9" t="s">
        <v>55</v>
      </c>
      <c r="E20" s="1"/>
      <c r="F20" s="1"/>
    </row>
    <row r="21" spans="1:6" ht="28.8" x14ac:dyDescent="0.3">
      <c r="A21" s="1">
        <f t="shared" si="0"/>
        <v>16</v>
      </c>
      <c r="B21" s="10" t="s">
        <v>56</v>
      </c>
      <c r="C21" s="2"/>
      <c r="D21" s="9" t="s">
        <v>57</v>
      </c>
      <c r="E21" s="1"/>
      <c r="F21" s="1"/>
    </row>
    <row r="22" spans="1:6" ht="28.8" x14ac:dyDescent="0.3">
      <c r="A22" s="1">
        <f t="shared" si="0"/>
        <v>17</v>
      </c>
      <c r="B22" s="10" t="s">
        <v>56</v>
      </c>
      <c r="C22" s="2"/>
      <c r="D22" s="9" t="s">
        <v>58</v>
      </c>
      <c r="E22" s="1"/>
      <c r="F22" s="1"/>
    </row>
    <row r="23" spans="1:6" ht="72" x14ac:dyDescent="0.3">
      <c r="A23" s="1">
        <f t="shared" si="0"/>
        <v>18</v>
      </c>
      <c r="B23" s="10" t="s">
        <v>59</v>
      </c>
      <c r="C23" s="2" t="s">
        <v>60</v>
      </c>
      <c r="D23" s="9" t="s">
        <v>61</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3"/>
  <sheetViews>
    <sheetView view="pageBreakPreview" zoomScaleSheetLayoutView="100" workbookViewId="0">
      <selection activeCell="C6" sqref="C6"/>
    </sheetView>
  </sheetViews>
  <sheetFormatPr defaultColWidth="8.88671875" defaultRowHeight="14.4" x14ac:dyDescent="0.3"/>
  <cols>
    <col min="1" max="1" width="11.44140625" customWidth="1"/>
    <col min="2" max="2" width="19.109375" customWidth="1"/>
    <col min="3" max="3" width="12" customWidth="1"/>
    <col min="4" max="4" width="55.44140625" customWidth="1"/>
    <col min="5" max="5" width="36.44140625" customWidth="1"/>
    <col min="6" max="6" width="24.33203125" customWidth="1"/>
  </cols>
  <sheetData>
    <row r="1" spans="1:15" x14ac:dyDescent="0.3">
      <c r="E1" s="7" t="s">
        <v>6</v>
      </c>
      <c r="F1" s="8">
        <v>43311</v>
      </c>
    </row>
    <row r="2" spans="1:15" ht="51.75" customHeight="1" x14ac:dyDescent="0.3">
      <c r="A2" s="12" t="s">
        <v>0</v>
      </c>
      <c r="B2" s="52" t="s">
        <v>62</v>
      </c>
      <c r="C2" s="50"/>
      <c r="D2" s="50"/>
      <c r="E2" s="50"/>
      <c r="F2" s="51"/>
      <c r="G2" s="14"/>
      <c r="H2" s="14"/>
      <c r="I2" s="14"/>
      <c r="J2" s="14"/>
      <c r="K2" s="14"/>
      <c r="L2" s="14"/>
      <c r="M2" s="14"/>
      <c r="N2" s="14"/>
      <c r="O2" s="14"/>
    </row>
    <row r="3" spans="1:15" ht="80.25" customHeight="1" x14ac:dyDescent="0.3">
      <c r="A3" s="12" t="s">
        <v>8</v>
      </c>
      <c r="B3" s="11" t="s">
        <v>9</v>
      </c>
      <c r="C3" s="50" t="s">
        <v>10</v>
      </c>
      <c r="D3" s="50"/>
      <c r="E3" s="50"/>
      <c r="F3" s="51"/>
      <c r="G3" s="3"/>
    </row>
    <row r="4" spans="1:15" ht="61.5" customHeight="1" x14ac:dyDescent="0.3">
      <c r="A4" s="12" t="s">
        <v>11</v>
      </c>
      <c r="B4" s="13"/>
      <c r="C4" s="50" t="s">
        <v>12</v>
      </c>
      <c r="D4" s="50"/>
      <c r="E4" s="50"/>
      <c r="F4" s="51"/>
      <c r="G4" s="3"/>
    </row>
    <row r="5" spans="1:15" ht="45" customHeight="1" x14ac:dyDescent="0.3">
      <c r="A5" s="4" t="s">
        <v>13</v>
      </c>
      <c r="B5" s="5" t="s">
        <v>14</v>
      </c>
      <c r="C5" s="5" t="s">
        <v>15</v>
      </c>
      <c r="D5" s="6" t="s">
        <v>16</v>
      </c>
      <c r="E5" s="6" t="s">
        <v>17</v>
      </c>
      <c r="F5" s="6" t="s">
        <v>18</v>
      </c>
    </row>
    <row r="6" spans="1:15" ht="54.75" customHeight="1" x14ac:dyDescent="0.3">
      <c r="A6" s="1">
        <v>1</v>
      </c>
      <c r="B6" s="10" t="s">
        <v>19</v>
      </c>
      <c r="C6" s="2"/>
      <c r="D6" s="10" t="s">
        <v>20</v>
      </c>
      <c r="E6" s="1"/>
      <c r="F6" s="1"/>
    </row>
    <row r="7" spans="1:15" ht="95.25" customHeight="1" x14ac:dyDescent="0.3">
      <c r="A7" s="1">
        <f>A6+1</f>
        <v>2</v>
      </c>
      <c r="B7" s="10" t="s">
        <v>21</v>
      </c>
      <c r="C7" s="2"/>
      <c r="D7" s="10" t="s">
        <v>22</v>
      </c>
      <c r="E7" s="1"/>
      <c r="F7" s="1"/>
    </row>
    <row r="8" spans="1:15" ht="54.75" customHeight="1" x14ac:dyDescent="0.3">
      <c r="A8" s="1">
        <f t="shared" ref="A8:A23" si="0">A7+1</f>
        <v>3</v>
      </c>
      <c r="B8" s="10" t="s">
        <v>23</v>
      </c>
      <c r="C8" s="2"/>
      <c r="D8" s="10" t="s">
        <v>24</v>
      </c>
      <c r="E8" s="1"/>
      <c r="F8" s="1"/>
    </row>
    <row r="9" spans="1:15" ht="108" customHeight="1" x14ac:dyDescent="0.3">
      <c r="A9" s="1">
        <f t="shared" si="0"/>
        <v>4</v>
      </c>
      <c r="B9" s="10" t="s">
        <v>25</v>
      </c>
      <c r="C9" s="2"/>
      <c r="D9" s="10" t="s">
        <v>26</v>
      </c>
      <c r="E9" s="1"/>
      <c r="F9" s="1"/>
    </row>
    <row r="10" spans="1:15" ht="70.5" customHeight="1" x14ac:dyDescent="0.3">
      <c r="A10" s="1">
        <f t="shared" si="0"/>
        <v>5</v>
      </c>
      <c r="B10" s="10" t="s">
        <v>27</v>
      </c>
      <c r="C10" s="2"/>
      <c r="D10" s="9" t="s">
        <v>28</v>
      </c>
      <c r="E10" s="1"/>
      <c r="F10" s="1"/>
    </row>
    <row r="11" spans="1:15" ht="70.5" customHeight="1" x14ac:dyDescent="0.3">
      <c r="A11" s="1">
        <f t="shared" si="0"/>
        <v>6</v>
      </c>
      <c r="B11" s="10" t="s">
        <v>29</v>
      </c>
      <c r="C11" s="2" t="s">
        <v>30</v>
      </c>
      <c r="D11" s="9" t="s">
        <v>31</v>
      </c>
      <c r="E11" s="1"/>
      <c r="F11" s="1"/>
    </row>
    <row r="12" spans="1:15" ht="33" customHeight="1" x14ac:dyDescent="0.3">
      <c r="A12" s="1">
        <f t="shared" si="0"/>
        <v>7</v>
      </c>
      <c r="B12" s="10" t="s">
        <v>32</v>
      </c>
      <c r="C12" s="2" t="s">
        <v>33</v>
      </c>
      <c r="D12" s="9" t="s">
        <v>34</v>
      </c>
      <c r="E12" s="1"/>
      <c r="F12" s="1"/>
    </row>
    <row r="13" spans="1:15" ht="43.2" x14ac:dyDescent="0.3">
      <c r="A13" s="1">
        <f t="shared" si="0"/>
        <v>8</v>
      </c>
      <c r="B13" s="10" t="s">
        <v>35</v>
      </c>
      <c r="C13" s="2" t="s">
        <v>36</v>
      </c>
      <c r="D13" s="9" t="s">
        <v>37</v>
      </c>
      <c r="E13" s="1"/>
      <c r="F13" s="1"/>
    </row>
    <row r="14" spans="1:15" ht="57.6" x14ac:dyDescent="0.3">
      <c r="A14" s="1">
        <f t="shared" si="0"/>
        <v>9</v>
      </c>
      <c r="B14" s="10" t="s">
        <v>38</v>
      </c>
      <c r="C14" s="2" t="s">
        <v>39</v>
      </c>
      <c r="D14" s="9" t="s">
        <v>40</v>
      </c>
      <c r="E14" s="1"/>
      <c r="F14" s="1"/>
    </row>
    <row r="15" spans="1:15" ht="57.6" x14ac:dyDescent="0.3">
      <c r="A15" s="1">
        <f t="shared" si="0"/>
        <v>10</v>
      </c>
      <c r="B15" s="10" t="s">
        <v>41</v>
      </c>
      <c r="C15" s="2" t="s">
        <v>39</v>
      </c>
      <c r="D15" s="9" t="s">
        <v>42</v>
      </c>
      <c r="E15" s="1"/>
      <c r="F15" s="1"/>
    </row>
    <row r="16" spans="1:15" ht="57.6" x14ac:dyDescent="0.3">
      <c r="A16" s="1">
        <f t="shared" si="0"/>
        <v>11</v>
      </c>
      <c r="B16" s="10" t="s">
        <v>43</v>
      </c>
      <c r="C16" s="2"/>
      <c r="D16" s="9" t="s">
        <v>44</v>
      </c>
      <c r="E16" s="1"/>
      <c r="F16" s="1"/>
    </row>
    <row r="17" spans="1:6" ht="72" x14ac:dyDescent="0.3">
      <c r="A17" s="1">
        <f t="shared" si="0"/>
        <v>12</v>
      </c>
      <c r="B17" s="10" t="s">
        <v>45</v>
      </c>
      <c r="C17" s="2" t="s">
        <v>46</v>
      </c>
      <c r="D17" s="9" t="s">
        <v>47</v>
      </c>
      <c r="E17" s="1"/>
      <c r="F17" s="1"/>
    </row>
    <row r="18" spans="1:6" ht="43.2" x14ac:dyDescent="0.3">
      <c r="A18" s="1">
        <f t="shared" si="0"/>
        <v>13</v>
      </c>
      <c r="B18" s="10" t="s">
        <v>48</v>
      </c>
      <c r="C18" s="2"/>
      <c r="D18" s="9" t="s">
        <v>49</v>
      </c>
      <c r="E18" s="1"/>
      <c r="F18" s="1"/>
    </row>
    <row r="19" spans="1:6" ht="28.8" x14ac:dyDescent="0.3">
      <c r="A19" s="1">
        <f t="shared" si="0"/>
        <v>14</v>
      </c>
      <c r="B19" s="10" t="s">
        <v>50</v>
      </c>
      <c r="C19" s="2" t="s">
        <v>51</v>
      </c>
      <c r="D19" s="9" t="s">
        <v>52</v>
      </c>
      <c r="E19" s="1"/>
      <c r="F19" s="1"/>
    </row>
    <row r="20" spans="1:6" ht="72" x14ac:dyDescent="0.3">
      <c r="A20" s="1">
        <f t="shared" si="0"/>
        <v>15</v>
      </c>
      <c r="B20" s="10" t="s">
        <v>53</v>
      </c>
      <c r="C20" s="2" t="s">
        <v>54</v>
      </c>
      <c r="D20" s="9" t="s">
        <v>55</v>
      </c>
      <c r="E20" s="1"/>
      <c r="F20" s="1"/>
    </row>
    <row r="21" spans="1:6" ht="28.8" x14ac:dyDescent="0.3">
      <c r="A21" s="1">
        <f t="shared" si="0"/>
        <v>16</v>
      </c>
      <c r="B21" s="10" t="s">
        <v>56</v>
      </c>
      <c r="C21" s="2"/>
      <c r="D21" s="9" t="s">
        <v>57</v>
      </c>
      <c r="E21" s="1"/>
      <c r="F21" s="1"/>
    </row>
    <row r="22" spans="1:6" ht="28.8" x14ac:dyDescent="0.3">
      <c r="A22" s="1">
        <f t="shared" si="0"/>
        <v>17</v>
      </c>
      <c r="B22" s="10" t="s">
        <v>56</v>
      </c>
      <c r="C22" s="2"/>
      <c r="D22" s="9" t="s">
        <v>58</v>
      </c>
      <c r="E22" s="1"/>
      <c r="F22" s="1"/>
    </row>
    <row r="23" spans="1:6" ht="72" x14ac:dyDescent="0.3">
      <c r="A23" s="1">
        <f t="shared" si="0"/>
        <v>18</v>
      </c>
      <c r="B23" s="10" t="s">
        <v>59</v>
      </c>
      <c r="C23" s="2" t="s">
        <v>60</v>
      </c>
      <c r="D23" s="9" t="s">
        <v>61</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3"/>
  <sheetViews>
    <sheetView view="pageBreakPreview" zoomScaleSheetLayoutView="100" workbookViewId="0">
      <selection activeCell="C6" sqref="C6"/>
    </sheetView>
  </sheetViews>
  <sheetFormatPr defaultColWidth="8.88671875" defaultRowHeight="14.4" x14ac:dyDescent="0.3"/>
  <cols>
    <col min="1" max="1" width="11.44140625" customWidth="1"/>
    <col min="2" max="2" width="19.109375" customWidth="1"/>
    <col min="3" max="3" width="12" customWidth="1"/>
    <col min="4" max="4" width="55.44140625" customWidth="1"/>
    <col min="5" max="5" width="36.44140625" customWidth="1"/>
    <col min="6" max="6" width="24.33203125" customWidth="1"/>
  </cols>
  <sheetData>
    <row r="1" spans="1:15" x14ac:dyDescent="0.3">
      <c r="E1" s="7" t="s">
        <v>6</v>
      </c>
      <c r="F1" s="8">
        <v>43311</v>
      </c>
    </row>
    <row r="2" spans="1:15" ht="51.75" customHeight="1" x14ac:dyDescent="0.3">
      <c r="A2" s="12" t="s">
        <v>0</v>
      </c>
      <c r="B2" s="52" t="s">
        <v>63</v>
      </c>
      <c r="C2" s="50"/>
      <c r="D2" s="50"/>
      <c r="E2" s="50"/>
      <c r="F2" s="51"/>
      <c r="G2" s="14"/>
      <c r="H2" s="14"/>
      <c r="I2" s="14"/>
      <c r="J2" s="14"/>
      <c r="K2" s="14"/>
      <c r="L2" s="14"/>
      <c r="M2" s="14"/>
      <c r="N2" s="14"/>
      <c r="O2" s="14"/>
    </row>
    <row r="3" spans="1:15" ht="80.25" customHeight="1" x14ac:dyDescent="0.3">
      <c r="A3" s="12" t="s">
        <v>8</v>
      </c>
      <c r="B3" s="11" t="s">
        <v>9</v>
      </c>
      <c r="C3" s="50" t="s">
        <v>10</v>
      </c>
      <c r="D3" s="50"/>
      <c r="E3" s="50"/>
      <c r="F3" s="51"/>
      <c r="G3" s="3"/>
    </row>
    <row r="4" spans="1:15" ht="61.5" customHeight="1" x14ac:dyDescent="0.3">
      <c r="A4" s="12" t="s">
        <v>11</v>
      </c>
      <c r="B4" s="13"/>
      <c r="C4" s="50" t="s">
        <v>12</v>
      </c>
      <c r="D4" s="50"/>
      <c r="E4" s="50"/>
      <c r="F4" s="51"/>
      <c r="G4" s="3"/>
    </row>
    <row r="5" spans="1:15" ht="45" customHeight="1" x14ac:dyDescent="0.3">
      <c r="A5" s="4" t="s">
        <v>13</v>
      </c>
      <c r="B5" s="5" t="s">
        <v>14</v>
      </c>
      <c r="C5" s="5" t="s">
        <v>15</v>
      </c>
      <c r="D5" s="6" t="s">
        <v>16</v>
      </c>
      <c r="E5" s="6" t="s">
        <v>17</v>
      </c>
      <c r="F5" s="6" t="s">
        <v>18</v>
      </c>
    </row>
    <row r="6" spans="1:15" ht="54.75" customHeight="1" x14ac:dyDescent="0.3">
      <c r="A6" s="1">
        <v>1</v>
      </c>
      <c r="B6" s="10" t="s">
        <v>19</v>
      </c>
      <c r="C6" s="2"/>
      <c r="D6" s="10" t="s">
        <v>20</v>
      </c>
      <c r="E6" s="1"/>
      <c r="F6" s="1"/>
    </row>
    <row r="7" spans="1:15" ht="95.25" customHeight="1" x14ac:dyDescent="0.3">
      <c r="A7" s="1">
        <f>A6+1</f>
        <v>2</v>
      </c>
      <c r="B7" s="10" t="s">
        <v>21</v>
      </c>
      <c r="C7" s="2"/>
      <c r="D7" s="10" t="s">
        <v>22</v>
      </c>
      <c r="E7" s="1"/>
      <c r="F7" s="1"/>
    </row>
    <row r="8" spans="1:15" ht="54.75" customHeight="1" x14ac:dyDescent="0.3">
      <c r="A8" s="1">
        <f t="shared" ref="A8:A23" si="0">A7+1</f>
        <v>3</v>
      </c>
      <c r="B8" s="10" t="s">
        <v>23</v>
      </c>
      <c r="C8" s="2"/>
      <c r="D8" s="10" t="s">
        <v>24</v>
      </c>
      <c r="E8" s="1"/>
      <c r="F8" s="1"/>
    </row>
    <row r="9" spans="1:15" ht="108" customHeight="1" x14ac:dyDescent="0.3">
      <c r="A9" s="1">
        <f t="shared" si="0"/>
        <v>4</v>
      </c>
      <c r="B9" s="10" t="s">
        <v>25</v>
      </c>
      <c r="C9" s="2"/>
      <c r="D9" s="10" t="s">
        <v>26</v>
      </c>
      <c r="E9" s="1"/>
      <c r="F9" s="1"/>
    </row>
    <row r="10" spans="1:15" ht="70.5" customHeight="1" x14ac:dyDescent="0.3">
      <c r="A10" s="1">
        <f t="shared" si="0"/>
        <v>5</v>
      </c>
      <c r="B10" s="10" t="s">
        <v>27</v>
      </c>
      <c r="C10" s="2"/>
      <c r="D10" s="9" t="s">
        <v>28</v>
      </c>
      <c r="E10" s="1"/>
      <c r="F10" s="1"/>
    </row>
    <row r="11" spans="1:15" ht="70.5" customHeight="1" x14ac:dyDescent="0.3">
      <c r="A11" s="1">
        <f t="shared" si="0"/>
        <v>6</v>
      </c>
      <c r="B11" s="10" t="s">
        <v>29</v>
      </c>
      <c r="C11" s="2" t="s">
        <v>30</v>
      </c>
      <c r="D11" s="9" t="s">
        <v>31</v>
      </c>
      <c r="E11" s="1"/>
      <c r="F11" s="1"/>
    </row>
    <row r="12" spans="1:15" ht="33" customHeight="1" x14ac:dyDescent="0.3">
      <c r="A12" s="1">
        <f t="shared" si="0"/>
        <v>7</v>
      </c>
      <c r="B12" s="10" t="s">
        <v>32</v>
      </c>
      <c r="C12" s="2" t="s">
        <v>33</v>
      </c>
      <c r="D12" s="9" t="s">
        <v>34</v>
      </c>
      <c r="E12" s="1"/>
      <c r="F12" s="1"/>
    </row>
    <row r="13" spans="1:15" ht="43.2" x14ac:dyDescent="0.3">
      <c r="A13" s="1">
        <f t="shared" si="0"/>
        <v>8</v>
      </c>
      <c r="B13" s="10" t="s">
        <v>35</v>
      </c>
      <c r="C13" s="2" t="s">
        <v>36</v>
      </c>
      <c r="D13" s="9" t="s">
        <v>37</v>
      </c>
      <c r="E13" s="1"/>
      <c r="F13" s="1"/>
    </row>
    <row r="14" spans="1:15" ht="57.6" x14ac:dyDescent="0.3">
      <c r="A14" s="1">
        <f t="shared" si="0"/>
        <v>9</v>
      </c>
      <c r="B14" s="10" t="s">
        <v>38</v>
      </c>
      <c r="C14" s="2" t="s">
        <v>39</v>
      </c>
      <c r="D14" s="9" t="s">
        <v>40</v>
      </c>
      <c r="E14" s="1"/>
      <c r="F14" s="1"/>
    </row>
    <row r="15" spans="1:15" ht="57.6" x14ac:dyDescent="0.3">
      <c r="A15" s="1">
        <f t="shared" si="0"/>
        <v>10</v>
      </c>
      <c r="B15" s="10" t="s">
        <v>41</v>
      </c>
      <c r="C15" s="2" t="s">
        <v>39</v>
      </c>
      <c r="D15" s="9" t="s">
        <v>42</v>
      </c>
      <c r="E15" s="1"/>
      <c r="F15" s="1"/>
    </row>
    <row r="16" spans="1:15" ht="57.6" x14ac:dyDescent="0.3">
      <c r="A16" s="1">
        <f t="shared" si="0"/>
        <v>11</v>
      </c>
      <c r="B16" s="10" t="s">
        <v>43</v>
      </c>
      <c r="C16" s="2"/>
      <c r="D16" s="9" t="s">
        <v>44</v>
      </c>
      <c r="E16" s="1"/>
      <c r="F16" s="1"/>
    </row>
    <row r="17" spans="1:6" ht="72" x14ac:dyDescent="0.3">
      <c r="A17" s="1">
        <f t="shared" si="0"/>
        <v>12</v>
      </c>
      <c r="B17" s="10" t="s">
        <v>45</v>
      </c>
      <c r="C17" s="2" t="s">
        <v>46</v>
      </c>
      <c r="D17" s="9" t="s">
        <v>47</v>
      </c>
      <c r="E17" s="1"/>
      <c r="F17" s="1"/>
    </row>
    <row r="18" spans="1:6" ht="43.2" x14ac:dyDescent="0.3">
      <c r="A18" s="1">
        <f t="shared" si="0"/>
        <v>13</v>
      </c>
      <c r="B18" s="10" t="s">
        <v>48</v>
      </c>
      <c r="C18" s="2"/>
      <c r="D18" s="9" t="s">
        <v>49</v>
      </c>
      <c r="E18" s="1"/>
      <c r="F18" s="1"/>
    </row>
    <row r="19" spans="1:6" ht="28.8" x14ac:dyDescent="0.3">
      <c r="A19" s="1">
        <f t="shared" si="0"/>
        <v>14</v>
      </c>
      <c r="B19" s="10" t="s">
        <v>50</v>
      </c>
      <c r="C19" s="2" t="s">
        <v>51</v>
      </c>
      <c r="D19" s="9" t="s">
        <v>52</v>
      </c>
      <c r="E19" s="1"/>
      <c r="F19" s="1"/>
    </row>
    <row r="20" spans="1:6" ht="72" x14ac:dyDescent="0.3">
      <c r="A20" s="1">
        <f t="shared" si="0"/>
        <v>15</v>
      </c>
      <c r="B20" s="10" t="s">
        <v>53</v>
      </c>
      <c r="C20" s="2" t="s">
        <v>54</v>
      </c>
      <c r="D20" s="9" t="s">
        <v>55</v>
      </c>
      <c r="E20" s="1"/>
      <c r="F20" s="1"/>
    </row>
    <row r="21" spans="1:6" ht="28.8" x14ac:dyDescent="0.3">
      <c r="A21" s="1">
        <f t="shared" si="0"/>
        <v>16</v>
      </c>
      <c r="B21" s="10" t="s">
        <v>56</v>
      </c>
      <c r="C21" s="2"/>
      <c r="D21" s="9" t="s">
        <v>57</v>
      </c>
      <c r="E21" s="1"/>
      <c r="F21" s="1"/>
    </row>
    <row r="22" spans="1:6" ht="28.8" x14ac:dyDescent="0.3">
      <c r="A22" s="1">
        <f t="shared" si="0"/>
        <v>17</v>
      </c>
      <c r="B22" s="10" t="s">
        <v>56</v>
      </c>
      <c r="C22" s="2"/>
      <c r="D22" s="9" t="s">
        <v>58</v>
      </c>
      <c r="E22" s="1"/>
      <c r="F22" s="1"/>
    </row>
    <row r="23" spans="1:6" ht="72" x14ac:dyDescent="0.3">
      <c r="A23" s="1">
        <f t="shared" si="0"/>
        <v>18</v>
      </c>
      <c r="B23" s="10" t="s">
        <v>59</v>
      </c>
      <c r="C23" s="2" t="s">
        <v>60</v>
      </c>
      <c r="D23" s="9" t="s">
        <v>61</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3"/>
  <sheetViews>
    <sheetView view="pageBreakPreview" zoomScaleSheetLayoutView="100" workbookViewId="0">
      <selection activeCell="C6" sqref="C6"/>
    </sheetView>
  </sheetViews>
  <sheetFormatPr defaultColWidth="8.88671875" defaultRowHeight="14.4" x14ac:dyDescent="0.3"/>
  <cols>
    <col min="1" max="1" width="11.44140625" customWidth="1"/>
    <col min="2" max="2" width="19.109375" customWidth="1"/>
    <col min="3" max="3" width="12" customWidth="1"/>
    <col min="4" max="4" width="55.44140625" customWidth="1"/>
    <col min="5" max="5" width="36.44140625" customWidth="1"/>
    <col min="6" max="6" width="24.33203125" customWidth="1"/>
  </cols>
  <sheetData>
    <row r="1" spans="1:15" x14ac:dyDescent="0.3">
      <c r="E1" s="7" t="s">
        <v>6</v>
      </c>
      <c r="F1" s="8">
        <v>43311</v>
      </c>
    </row>
    <row r="2" spans="1:15" ht="51.75" customHeight="1" x14ac:dyDescent="0.3">
      <c r="A2" s="12" t="s">
        <v>0</v>
      </c>
      <c r="B2" s="52" t="s">
        <v>64</v>
      </c>
      <c r="C2" s="50"/>
      <c r="D2" s="50"/>
      <c r="E2" s="50"/>
      <c r="F2" s="51"/>
      <c r="G2" s="14"/>
      <c r="H2" s="14"/>
      <c r="I2" s="14"/>
      <c r="J2" s="14"/>
      <c r="K2" s="14"/>
      <c r="L2" s="14"/>
      <c r="M2" s="14"/>
      <c r="N2" s="14"/>
      <c r="O2" s="14"/>
    </row>
    <row r="3" spans="1:15" ht="80.25" customHeight="1" x14ac:dyDescent="0.3">
      <c r="A3" s="12" t="s">
        <v>8</v>
      </c>
      <c r="B3" s="11" t="s">
        <v>9</v>
      </c>
      <c r="C3" s="50" t="s">
        <v>10</v>
      </c>
      <c r="D3" s="50"/>
      <c r="E3" s="50"/>
      <c r="F3" s="51"/>
      <c r="G3" s="3"/>
    </row>
    <row r="4" spans="1:15" ht="61.5" customHeight="1" x14ac:dyDescent="0.3">
      <c r="A4" s="12" t="s">
        <v>11</v>
      </c>
      <c r="B4" s="13"/>
      <c r="C4" s="50" t="s">
        <v>12</v>
      </c>
      <c r="D4" s="50"/>
      <c r="E4" s="50"/>
      <c r="F4" s="51"/>
      <c r="G4" s="3"/>
    </row>
    <row r="5" spans="1:15" ht="45" customHeight="1" x14ac:dyDescent="0.3">
      <c r="A5" s="4" t="s">
        <v>13</v>
      </c>
      <c r="B5" s="5" t="s">
        <v>14</v>
      </c>
      <c r="C5" s="5" t="s">
        <v>15</v>
      </c>
      <c r="D5" s="6" t="s">
        <v>16</v>
      </c>
      <c r="E5" s="6" t="s">
        <v>17</v>
      </c>
      <c r="F5" s="6" t="s">
        <v>18</v>
      </c>
    </row>
    <row r="6" spans="1:15" ht="54.75" customHeight="1" x14ac:dyDescent="0.3">
      <c r="A6" s="1">
        <v>1</v>
      </c>
      <c r="B6" s="10" t="s">
        <v>19</v>
      </c>
      <c r="C6" s="2"/>
      <c r="D6" s="10" t="s">
        <v>20</v>
      </c>
      <c r="E6" s="1"/>
      <c r="F6" s="1"/>
    </row>
    <row r="7" spans="1:15" ht="95.25" customHeight="1" x14ac:dyDescent="0.3">
      <c r="A7" s="1">
        <f>A6+1</f>
        <v>2</v>
      </c>
      <c r="B7" s="10" t="s">
        <v>21</v>
      </c>
      <c r="C7" s="2"/>
      <c r="D7" s="10" t="s">
        <v>22</v>
      </c>
      <c r="E7" s="1"/>
      <c r="F7" s="1"/>
    </row>
    <row r="8" spans="1:15" ht="54.75" customHeight="1" x14ac:dyDescent="0.3">
      <c r="A8" s="1">
        <f t="shared" ref="A8:A23" si="0">A7+1</f>
        <v>3</v>
      </c>
      <c r="B8" s="10" t="s">
        <v>23</v>
      </c>
      <c r="C8" s="2"/>
      <c r="D8" s="10" t="s">
        <v>24</v>
      </c>
      <c r="E8" s="1"/>
      <c r="F8" s="1"/>
    </row>
    <row r="9" spans="1:15" ht="108" customHeight="1" x14ac:dyDescent="0.3">
      <c r="A9" s="1">
        <f t="shared" si="0"/>
        <v>4</v>
      </c>
      <c r="B9" s="10" t="s">
        <v>25</v>
      </c>
      <c r="C9" s="2"/>
      <c r="D9" s="10" t="s">
        <v>26</v>
      </c>
      <c r="E9" s="1"/>
      <c r="F9" s="1"/>
    </row>
    <row r="10" spans="1:15" ht="70.5" customHeight="1" x14ac:dyDescent="0.3">
      <c r="A10" s="1">
        <f t="shared" si="0"/>
        <v>5</v>
      </c>
      <c r="B10" s="10" t="s">
        <v>27</v>
      </c>
      <c r="C10" s="2"/>
      <c r="D10" s="9" t="s">
        <v>28</v>
      </c>
      <c r="E10" s="1"/>
      <c r="F10" s="1"/>
    </row>
    <row r="11" spans="1:15" ht="70.5" customHeight="1" x14ac:dyDescent="0.3">
      <c r="A11" s="1">
        <f t="shared" si="0"/>
        <v>6</v>
      </c>
      <c r="B11" s="10" t="s">
        <v>29</v>
      </c>
      <c r="C11" s="2" t="s">
        <v>30</v>
      </c>
      <c r="D11" s="9" t="s">
        <v>31</v>
      </c>
      <c r="E11" s="1"/>
      <c r="F11" s="1"/>
    </row>
    <row r="12" spans="1:15" ht="33" customHeight="1" x14ac:dyDescent="0.3">
      <c r="A12" s="1">
        <f t="shared" si="0"/>
        <v>7</v>
      </c>
      <c r="B12" s="10" t="s">
        <v>32</v>
      </c>
      <c r="C12" s="2" t="s">
        <v>33</v>
      </c>
      <c r="D12" s="9" t="s">
        <v>34</v>
      </c>
      <c r="E12" s="1"/>
      <c r="F12" s="1"/>
    </row>
    <row r="13" spans="1:15" ht="43.2" x14ac:dyDescent="0.3">
      <c r="A13" s="1">
        <f t="shared" si="0"/>
        <v>8</v>
      </c>
      <c r="B13" s="10" t="s">
        <v>35</v>
      </c>
      <c r="C13" s="2" t="s">
        <v>36</v>
      </c>
      <c r="D13" s="9" t="s">
        <v>37</v>
      </c>
      <c r="E13" s="1"/>
      <c r="F13" s="1"/>
    </row>
    <row r="14" spans="1:15" ht="57.6" x14ac:dyDescent="0.3">
      <c r="A14" s="1">
        <f t="shared" si="0"/>
        <v>9</v>
      </c>
      <c r="B14" s="10" t="s">
        <v>38</v>
      </c>
      <c r="C14" s="2" t="s">
        <v>39</v>
      </c>
      <c r="D14" s="9" t="s">
        <v>40</v>
      </c>
      <c r="E14" s="1"/>
      <c r="F14" s="1"/>
    </row>
    <row r="15" spans="1:15" ht="57.6" x14ac:dyDescent="0.3">
      <c r="A15" s="1">
        <f t="shared" si="0"/>
        <v>10</v>
      </c>
      <c r="B15" s="10" t="s">
        <v>41</v>
      </c>
      <c r="C15" s="2" t="s">
        <v>39</v>
      </c>
      <c r="D15" s="9" t="s">
        <v>42</v>
      </c>
      <c r="E15" s="1"/>
      <c r="F15" s="1"/>
    </row>
    <row r="16" spans="1:15" ht="57.6" x14ac:dyDescent="0.3">
      <c r="A16" s="1">
        <f t="shared" si="0"/>
        <v>11</v>
      </c>
      <c r="B16" s="10" t="s">
        <v>43</v>
      </c>
      <c r="C16" s="2"/>
      <c r="D16" s="9" t="s">
        <v>44</v>
      </c>
      <c r="E16" s="1"/>
      <c r="F16" s="1"/>
    </row>
    <row r="17" spans="1:6" ht="72" x14ac:dyDescent="0.3">
      <c r="A17" s="1">
        <f t="shared" si="0"/>
        <v>12</v>
      </c>
      <c r="B17" s="10" t="s">
        <v>45</v>
      </c>
      <c r="C17" s="2" t="s">
        <v>46</v>
      </c>
      <c r="D17" s="9" t="s">
        <v>47</v>
      </c>
      <c r="E17" s="1"/>
      <c r="F17" s="1"/>
    </row>
    <row r="18" spans="1:6" ht="43.2" x14ac:dyDescent="0.3">
      <c r="A18" s="1">
        <f t="shared" si="0"/>
        <v>13</v>
      </c>
      <c r="B18" s="10" t="s">
        <v>48</v>
      </c>
      <c r="C18" s="2"/>
      <c r="D18" s="9" t="s">
        <v>49</v>
      </c>
      <c r="E18" s="1"/>
      <c r="F18" s="1"/>
    </row>
    <row r="19" spans="1:6" ht="28.8" x14ac:dyDescent="0.3">
      <c r="A19" s="1">
        <f t="shared" si="0"/>
        <v>14</v>
      </c>
      <c r="B19" s="10" t="s">
        <v>50</v>
      </c>
      <c r="C19" s="2" t="s">
        <v>51</v>
      </c>
      <c r="D19" s="9" t="s">
        <v>52</v>
      </c>
      <c r="E19" s="1"/>
      <c r="F19" s="1"/>
    </row>
    <row r="20" spans="1:6" ht="72" x14ac:dyDescent="0.3">
      <c r="A20" s="1">
        <f t="shared" si="0"/>
        <v>15</v>
      </c>
      <c r="B20" s="10" t="s">
        <v>53</v>
      </c>
      <c r="C20" s="2" t="s">
        <v>54</v>
      </c>
      <c r="D20" s="9" t="s">
        <v>55</v>
      </c>
      <c r="E20" s="1"/>
      <c r="F20" s="1"/>
    </row>
    <row r="21" spans="1:6" ht="28.8" x14ac:dyDescent="0.3">
      <c r="A21" s="1">
        <f t="shared" si="0"/>
        <v>16</v>
      </c>
      <c r="B21" s="10" t="s">
        <v>56</v>
      </c>
      <c r="C21" s="2"/>
      <c r="D21" s="9" t="s">
        <v>57</v>
      </c>
      <c r="E21" s="1"/>
      <c r="F21" s="1"/>
    </row>
    <row r="22" spans="1:6" ht="28.8" x14ac:dyDescent="0.3">
      <c r="A22" s="1">
        <f t="shared" si="0"/>
        <v>17</v>
      </c>
      <c r="B22" s="10" t="s">
        <v>56</v>
      </c>
      <c r="C22" s="2"/>
      <c r="D22" s="9" t="s">
        <v>58</v>
      </c>
      <c r="E22" s="1"/>
      <c r="F22" s="1"/>
    </row>
    <row r="23" spans="1:6" ht="72" x14ac:dyDescent="0.3">
      <c r="A23" s="1">
        <f t="shared" si="0"/>
        <v>18</v>
      </c>
      <c r="B23" s="10" t="s">
        <v>59</v>
      </c>
      <c r="C23" s="2" t="s">
        <v>60</v>
      </c>
      <c r="D23" s="9" t="s">
        <v>61</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23"/>
  <sheetViews>
    <sheetView view="pageBreakPreview" zoomScaleSheetLayoutView="100" workbookViewId="0">
      <selection activeCell="C6" sqref="C6"/>
    </sheetView>
  </sheetViews>
  <sheetFormatPr defaultColWidth="8.88671875" defaultRowHeight="14.4" x14ac:dyDescent="0.3"/>
  <cols>
    <col min="1" max="1" width="11.44140625" customWidth="1"/>
    <col min="2" max="2" width="19.109375" customWidth="1"/>
    <col min="3" max="3" width="12" customWidth="1"/>
    <col min="4" max="4" width="55.44140625" customWidth="1"/>
    <col min="5" max="5" width="36.44140625" customWidth="1"/>
    <col min="6" max="6" width="24.33203125" customWidth="1"/>
  </cols>
  <sheetData>
    <row r="1" spans="1:15" x14ac:dyDescent="0.3">
      <c r="E1" s="7" t="s">
        <v>6</v>
      </c>
      <c r="F1" s="8">
        <v>43311</v>
      </c>
    </row>
    <row r="2" spans="1:15" ht="51.75" customHeight="1" x14ac:dyDescent="0.3">
      <c r="A2" s="12" t="s">
        <v>0</v>
      </c>
      <c r="B2" s="52" t="s">
        <v>65</v>
      </c>
      <c r="C2" s="50"/>
      <c r="D2" s="50"/>
      <c r="E2" s="50"/>
      <c r="F2" s="51"/>
      <c r="G2" s="14"/>
      <c r="H2" s="14"/>
      <c r="I2" s="14"/>
      <c r="J2" s="14"/>
      <c r="K2" s="14"/>
      <c r="L2" s="14"/>
      <c r="M2" s="14"/>
      <c r="N2" s="14"/>
      <c r="O2" s="14"/>
    </row>
    <row r="3" spans="1:15" ht="80.25" customHeight="1" x14ac:dyDescent="0.3">
      <c r="A3" s="12" t="s">
        <v>8</v>
      </c>
      <c r="B3" s="11" t="s">
        <v>9</v>
      </c>
      <c r="C3" s="50" t="s">
        <v>10</v>
      </c>
      <c r="D3" s="50"/>
      <c r="E3" s="50"/>
      <c r="F3" s="51"/>
      <c r="G3" s="3"/>
    </row>
    <row r="4" spans="1:15" ht="61.5" customHeight="1" x14ac:dyDescent="0.3">
      <c r="A4" s="12" t="s">
        <v>11</v>
      </c>
      <c r="B4" s="13"/>
      <c r="C4" s="50" t="s">
        <v>12</v>
      </c>
      <c r="D4" s="50"/>
      <c r="E4" s="50"/>
      <c r="F4" s="51"/>
      <c r="G4" s="3"/>
    </row>
    <row r="5" spans="1:15" ht="45" customHeight="1" x14ac:dyDescent="0.3">
      <c r="A5" s="4" t="s">
        <v>13</v>
      </c>
      <c r="B5" s="5" t="s">
        <v>14</v>
      </c>
      <c r="C5" s="5" t="s">
        <v>15</v>
      </c>
      <c r="D5" s="6" t="s">
        <v>16</v>
      </c>
      <c r="E5" s="6" t="s">
        <v>17</v>
      </c>
      <c r="F5" s="6" t="s">
        <v>18</v>
      </c>
    </row>
    <row r="6" spans="1:15" ht="54.75" customHeight="1" x14ac:dyDescent="0.3">
      <c r="A6" s="1">
        <v>1</v>
      </c>
      <c r="B6" s="10" t="s">
        <v>19</v>
      </c>
      <c r="C6" s="2"/>
      <c r="D6" s="10" t="s">
        <v>20</v>
      </c>
      <c r="E6" s="1"/>
      <c r="F6" s="1"/>
    </row>
    <row r="7" spans="1:15" ht="95.25" customHeight="1" x14ac:dyDescent="0.3">
      <c r="A7" s="1">
        <f>A6+1</f>
        <v>2</v>
      </c>
      <c r="B7" s="10" t="s">
        <v>21</v>
      </c>
      <c r="C7" s="2"/>
      <c r="D7" s="10" t="s">
        <v>22</v>
      </c>
      <c r="E7" s="1"/>
      <c r="F7" s="1"/>
    </row>
    <row r="8" spans="1:15" ht="54.75" customHeight="1" x14ac:dyDescent="0.3">
      <c r="A8" s="1">
        <f t="shared" ref="A8:A23" si="0">A7+1</f>
        <v>3</v>
      </c>
      <c r="B8" s="10" t="s">
        <v>23</v>
      </c>
      <c r="C8" s="2"/>
      <c r="D8" s="10" t="s">
        <v>24</v>
      </c>
      <c r="E8" s="1"/>
      <c r="F8" s="1"/>
    </row>
    <row r="9" spans="1:15" ht="108" customHeight="1" x14ac:dyDescent="0.3">
      <c r="A9" s="1">
        <f t="shared" si="0"/>
        <v>4</v>
      </c>
      <c r="B9" s="10" t="s">
        <v>25</v>
      </c>
      <c r="C9" s="2"/>
      <c r="D9" s="10" t="s">
        <v>26</v>
      </c>
      <c r="E9" s="1"/>
      <c r="F9" s="1"/>
    </row>
    <row r="10" spans="1:15" ht="70.5" customHeight="1" x14ac:dyDescent="0.3">
      <c r="A10" s="1">
        <f t="shared" si="0"/>
        <v>5</v>
      </c>
      <c r="B10" s="10" t="s">
        <v>27</v>
      </c>
      <c r="C10" s="2"/>
      <c r="D10" s="9" t="s">
        <v>28</v>
      </c>
      <c r="E10" s="1"/>
      <c r="F10" s="1"/>
    </row>
    <row r="11" spans="1:15" ht="70.5" customHeight="1" x14ac:dyDescent="0.3">
      <c r="A11" s="1">
        <f t="shared" si="0"/>
        <v>6</v>
      </c>
      <c r="B11" s="10" t="s">
        <v>29</v>
      </c>
      <c r="C11" s="2" t="s">
        <v>30</v>
      </c>
      <c r="D11" s="9" t="s">
        <v>31</v>
      </c>
      <c r="E11" s="1"/>
      <c r="F11" s="1"/>
    </row>
    <row r="12" spans="1:15" ht="33" customHeight="1" x14ac:dyDescent="0.3">
      <c r="A12" s="1">
        <f t="shared" si="0"/>
        <v>7</v>
      </c>
      <c r="B12" s="10" t="s">
        <v>32</v>
      </c>
      <c r="C12" s="2" t="s">
        <v>33</v>
      </c>
      <c r="D12" s="9" t="s">
        <v>34</v>
      </c>
      <c r="E12" s="1"/>
      <c r="F12" s="1"/>
    </row>
    <row r="13" spans="1:15" ht="43.2" x14ac:dyDescent="0.3">
      <c r="A13" s="1">
        <f t="shared" si="0"/>
        <v>8</v>
      </c>
      <c r="B13" s="10" t="s">
        <v>35</v>
      </c>
      <c r="C13" s="2" t="s">
        <v>36</v>
      </c>
      <c r="D13" s="9" t="s">
        <v>37</v>
      </c>
      <c r="E13" s="1"/>
      <c r="F13" s="1"/>
    </row>
    <row r="14" spans="1:15" ht="57.6" x14ac:dyDescent="0.3">
      <c r="A14" s="1">
        <f t="shared" si="0"/>
        <v>9</v>
      </c>
      <c r="B14" s="10" t="s">
        <v>38</v>
      </c>
      <c r="C14" s="2" t="s">
        <v>39</v>
      </c>
      <c r="D14" s="9" t="s">
        <v>40</v>
      </c>
      <c r="E14" s="1"/>
      <c r="F14" s="1"/>
    </row>
    <row r="15" spans="1:15" ht="57.6" x14ac:dyDescent="0.3">
      <c r="A15" s="1">
        <f t="shared" si="0"/>
        <v>10</v>
      </c>
      <c r="B15" s="10" t="s">
        <v>41</v>
      </c>
      <c r="C15" s="2" t="s">
        <v>39</v>
      </c>
      <c r="D15" s="9" t="s">
        <v>42</v>
      </c>
      <c r="E15" s="1"/>
      <c r="F15" s="1"/>
    </row>
    <row r="16" spans="1:15" ht="57.6" x14ac:dyDescent="0.3">
      <c r="A16" s="1">
        <f t="shared" si="0"/>
        <v>11</v>
      </c>
      <c r="B16" s="10" t="s">
        <v>43</v>
      </c>
      <c r="C16" s="2"/>
      <c r="D16" s="9" t="s">
        <v>44</v>
      </c>
      <c r="E16" s="1"/>
      <c r="F16" s="1"/>
    </row>
    <row r="17" spans="1:6" ht="72" x14ac:dyDescent="0.3">
      <c r="A17" s="1">
        <f t="shared" si="0"/>
        <v>12</v>
      </c>
      <c r="B17" s="10" t="s">
        <v>45</v>
      </c>
      <c r="C17" s="2" t="s">
        <v>46</v>
      </c>
      <c r="D17" s="9" t="s">
        <v>47</v>
      </c>
      <c r="E17" s="1"/>
      <c r="F17" s="1"/>
    </row>
    <row r="18" spans="1:6" ht="43.2" x14ac:dyDescent="0.3">
      <c r="A18" s="1">
        <f t="shared" si="0"/>
        <v>13</v>
      </c>
      <c r="B18" s="10" t="s">
        <v>48</v>
      </c>
      <c r="C18" s="2"/>
      <c r="D18" s="9" t="s">
        <v>49</v>
      </c>
      <c r="E18" s="1"/>
      <c r="F18" s="1"/>
    </row>
    <row r="19" spans="1:6" ht="28.8" x14ac:dyDescent="0.3">
      <c r="A19" s="1">
        <f t="shared" si="0"/>
        <v>14</v>
      </c>
      <c r="B19" s="10" t="s">
        <v>50</v>
      </c>
      <c r="C19" s="2" t="s">
        <v>51</v>
      </c>
      <c r="D19" s="9" t="s">
        <v>52</v>
      </c>
      <c r="E19" s="1"/>
      <c r="F19" s="1"/>
    </row>
    <row r="20" spans="1:6" ht="72" x14ac:dyDescent="0.3">
      <c r="A20" s="1">
        <f t="shared" si="0"/>
        <v>15</v>
      </c>
      <c r="B20" s="10" t="s">
        <v>53</v>
      </c>
      <c r="C20" s="2" t="s">
        <v>54</v>
      </c>
      <c r="D20" s="9" t="s">
        <v>55</v>
      </c>
      <c r="E20" s="1"/>
      <c r="F20" s="1"/>
    </row>
    <row r="21" spans="1:6" ht="28.8" x14ac:dyDescent="0.3">
      <c r="A21" s="1">
        <f t="shared" si="0"/>
        <v>16</v>
      </c>
      <c r="B21" s="10" t="s">
        <v>56</v>
      </c>
      <c r="C21" s="2"/>
      <c r="D21" s="9" t="s">
        <v>57</v>
      </c>
      <c r="E21" s="1"/>
      <c r="F21" s="1"/>
    </row>
    <row r="22" spans="1:6" ht="28.8" x14ac:dyDescent="0.3">
      <c r="A22" s="1">
        <f t="shared" si="0"/>
        <v>17</v>
      </c>
      <c r="B22" s="10" t="s">
        <v>56</v>
      </c>
      <c r="C22" s="2"/>
      <c r="D22" s="9" t="s">
        <v>58</v>
      </c>
      <c r="E22" s="1"/>
      <c r="F22" s="1"/>
    </row>
    <row r="23" spans="1:6" ht="72" x14ac:dyDescent="0.3">
      <c r="A23" s="1">
        <f t="shared" si="0"/>
        <v>18</v>
      </c>
      <c r="B23" s="10" t="s">
        <v>59</v>
      </c>
      <c r="C23" s="2" t="s">
        <v>60</v>
      </c>
      <c r="D23" s="9" t="s">
        <v>61</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929F7D56EB6C84DA629B98AAC44C745" ma:contentTypeVersion="17" ma:contentTypeDescription="Create a new document." ma:contentTypeScope="" ma:versionID="25dcacc9cf5e9aca0c298bc831e46e20">
  <xsd:schema xmlns:xsd="http://www.w3.org/2001/XMLSchema" xmlns:xs="http://www.w3.org/2001/XMLSchema" xmlns:p="http://schemas.microsoft.com/office/2006/metadata/properties" xmlns:ns2="58e2a740-b0ba-4620-a13b-7d06e4e6d8dc" xmlns:ns3="d9e0fe4b-2836-4e6b-a217-13c33f40c49d" xmlns:ns4="8bdcecae-e7f9-42bf-8384-b5c913ba92db" targetNamespace="http://schemas.microsoft.com/office/2006/metadata/properties" ma:root="true" ma:fieldsID="971fa655886f9aacb2232478ecc27222" ns2:_="" ns3:_="" ns4:_="">
    <xsd:import namespace="58e2a740-b0ba-4620-a13b-7d06e4e6d8dc"/>
    <xsd:import namespace="d9e0fe4b-2836-4e6b-a217-13c33f40c49d"/>
    <xsd:import namespace="8bdcecae-e7f9-42bf-8384-b5c913ba92d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element ref="ns2:MediaServiceEventHashCode" minOccurs="0"/>
                <xsd:element ref="ns2:MediaServiceGenerationTime"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4: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e2a740-b0ba-4620-a13b-7d06e4e6d8d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25f8921-153c-4f79-83e3-fc8cc1c1b8ef"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e0fe4b-2836-4e6b-a217-13c33f40c49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bdcecae-e7f9-42bf-8384-b5c913ba92db"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a7224ac0-b6ca-4022-9931-e97c025348ea}" ma:internalName="TaxCatchAll" ma:showField="CatchAllData" ma:web="d9e0fe4b-2836-4e6b-a217-13c33f40c4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bdcecae-e7f9-42bf-8384-b5c913ba92db" xsi:nil="true"/>
    <lcf76f155ced4ddcb4097134ff3c332f xmlns="58e2a740-b0ba-4620-a13b-7d06e4e6d8d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11D21D-1B14-4726-84AE-121C3E760E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e2a740-b0ba-4620-a13b-7d06e4e6d8dc"/>
    <ds:schemaRef ds:uri="d9e0fe4b-2836-4e6b-a217-13c33f40c49d"/>
    <ds:schemaRef ds:uri="8bdcecae-e7f9-42bf-8384-b5c913ba9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E8BF3E-0C67-4D10-A0EE-ED38F86D6C6F}">
  <ds:schemaRefs>
    <ds:schemaRef ds:uri="8bdcecae-e7f9-42bf-8384-b5c913ba92db"/>
    <ds:schemaRef ds:uri="http://schemas.microsoft.com/office/infopath/2007/PartnerControls"/>
    <ds:schemaRef ds:uri="http://purl.org/dc/terms/"/>
    <ds:schemaRef ds:uri="http://schemas.microsoft.com/office/2006/metadata/properties"/>
    <ds:schemaRef ds:uri="d9e0fe4b-2836-4e6b-a217-13c33f40c49d"/>
    <ds:schemaRef ds:uri="http://purl.org/dc/dcmitype/"/>
    <ds:schemaRef ds:uri="58e2a740-b0ba-4620-a13b-7d06e4e6d8dc"/>
    <ds:schemaRef ds:uri="http://www.w3.org/XML/1998/namespace"/>
    <ds:schemaRef ds:uri="http://schemas.microsoft.com/office/2006/documentManagement/type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6F7FD280-CF78-4622-9C27-81AA8B6FF8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Clar-II</vt:lpstr>
      <vt:lpstr>35 PR BSPTCL 2018 </vt:lpstr>
      <vt:lpstr>38 PR BSPTCL 2018 </vt:lpstr>
      <vt:lpstr>39 PR BSPTCL 2018 </vt:lpstr>
      <vt:lpstr>40 PR BSPTCL 2018 </vt:lpstr>
      <vt:lpstr>41 PR BSPTCL 2018 </vt:lpstr>
      <vt:lpstr>'35 PR BSPTCL 2018 '!Print_Area</vt:lpstr>
      <vt:lpstr>'38 PR BSPTCL 2018 '!Print_Area</vt:lpstr>
      <vt:lpstr>'39 PR BSPTCL 2018 '!Print_Area</vt:lpstr>
      <vt:lpstr>'40 PR BSPTCL 2018 '!Print_Area</vt:lpstr>
      <vt:lpstr>'41 PR BSPTCL 2018 '!Print_Area</vt:lpstr>
      <vt:lpstr>'Clar-II'!Print_Area</vt:lpstr>
      <vt:lpstr>'35 PR BSPTCL 2018 '!Print_Titles</vt:lpstr>
      <vt:lpstr>'38 PR BSPTCL 2018 '!Print_Titles</vt:lpstr>
      <vt:lpstr>'39 PR BSPTCL 2018 '!Print_Titles</vt:lpstr>
      <vt:lpstr>'40 PR BSPTCL 2018 '!Print_Titles</vt:lpstr>
      <vt:lpstr>'41 PR BSPTCL 2018 '!Print_Titles</vt:lpstr>
      <vt:lpstr>'Clar-II'!Print_Titles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Kapilarasan M</dc:creator>
  <cp:keywords/>
  <dc:description/>
  <cp:lastModifiedBy>Adil Iqbal Khan {आदिल इकबाल खान}</cp:lastModifiedBy>
  <cp:revision/>
  <cp:lastPrinted>2024-03-05T05:35:07Z</cp:lastPrinted>
  <dcterms:created xsi:type="dcterms:W3CDTF">2018-03-13T04:14:50Z</dcterms:created>
  <dcterms:modified xsi:type="dcterms:W3CDTF">2024-03-07T14:04:15Z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0x010100B929F7D56EB6C84DA629B98AAC44C745</vt:lpwstr>
  </property>
  <property fmtid="{D5CDD505-2E9C-101B-9397-08002B2CF9AE}" pid="3" name="MediaServiceImageTags">
    <vt:lpwstr/>
  </property>
</Properties>
</file>