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DHANAPAL/Pranit portal/OTE/WC-4486- Trivandrum bays Augmentation/TVM  docs/Bid documents/Volume-III/"/>
    </mc:Choice>
  </mc:AlternateContent>
  <xr:revisionPtr revIDLastSave="2354" documentId="8_{73009158-E52B-48FB-AF3B-0B7BA55B63FF}" xr6:coauthVersionLast="47" xr6:coauthVersionMax="47" xr10:uidLastSave="{0E64B78C-C222-457F-86A7-DBD8A0794D06}"/>
  <bookViews>
    <workbookView xWindow="-120" yWindow="-120" windowWidth="29040" windowHeight="15720" tabRatio="821" firstSheet="1" activeTab="1" xr2:uid="{00000000-000D-0000-FFFF-FFFF00000000}"/>
  </bookViews>
  <sheets>
    <sheet name="Basic" sheetId="1" state="hidden" r:id="rId1"/>
    <sheet name="Instructions" sheetId="3" r:id="rId2"/>
    <sheet name="Cover" sheetId="2" r:id="rId3"/>
    <sheet name="Names of Bidder" sheetId="4" r:id="rId4"/>
    <sheet name="Sch-1." sheetId="5" state="hidden" r:id="rId5"/>
    <sheet name="Sch-1 dis" sheetId="6" state="hidden" r:id="rId6"/>
    <sheet name="Sch-1 " sheetId="9" r:id="rId7"/>
    <sheet name="Sch-2" sheetId="7" r:id="rId8"/>
    <sheet name="Sch-2 Dis" sheetId="8" state="hidden" r:id="rId9"/>
    <sheet name="Sch-3" sheetId="10" r:id="rId10"/>
    <sheet name="Sch-4" sheetId="11" state="hidden" r:id="rId11"/>
    <sheet name="Sch-5" sheetId="12" r:id="rId12"/>
    <sheet name="Sch-5 Dis" sheetId="13" state="hidden" r:id="rId13"/>
    <sheet name="Sch-6" sheetId="14" r:id="rId14"/>
    <sheet name="Discount" sheetId="18" state="hidden" r:id="rId15"/>
    <sheet name="Sch-6 After Discount" sheetId="15" state="hidden" r:id="rId16"/>
    <sheet name="Sch-7" sheetId="16" state="hidden" r:id="rId17"/>
    <sheet name="Sch-7 Dis" sheetId="17" state="hidden" r:id="rId18"/>
    <sheet name="Octroi" sheetId="19" state="hidden" r:id="rId19"/>
    <sheet name="Entry Tax" sheetId="20" state="hidden" r:id="rId20"/>
    <sheet name="Other Taxes &amp; Duties" sheetId="21" state="hidden" r:id="rId21"/>
    <sheet name="Bid Form 2nd Envelope" sheetId="22" r:id="rId22"/>
    <sheet name="Q &amp; C (2)" sheetId="23" state="hidden" r:id="rId23"/>
    <sheet name="Q &amp; C" sheetId="24" state="hidden" r:id="rId24"/>
    <sheet name="N to W" sheetId="25" state="hidden" r:id="rId25"/>
    <sheet name="Sheet1" sheetId="26" state="hidden" r:id="rId26"/>
    <sheet name="Sheet3" sheetId="27" state="hidden" r:id="rId27"/>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6" hidden="1">'Sch-1 '!$A$16:$AW$16</definedName>
    <definedName name="_xlnm._FilterDatabase" localSheetId="5" hidden="1">'Sch-1 dis'!$A$16:$B$21</definedName>
    <definedName name="_xlnm._FilterDatabase" localSheetId="4" hidden="1">'Sch-1.'!$A$21:$V$48</definedName>
    <definedName name="_xlnm._FilterDatabase" localSheetId="7" hidden="1">'Sch-2'!$A$15:$AK$15</definedName>
    <definedName name="_xlnm._FilterDatabase" localSheetId="8" hidden="1">'Sch-2 Dis'!$A$15:$F$56</definedName>
    <definedName name="_xlnm._FilterDatabase" localSheetId="9" hidden="1">'Sch-3'!$A$14:$AW$14</definedName>
    <definedName name="ab">#REF!</definedName>
    <definedName name="logo1">"Picture 7"</definedName>
    <definedName name="_xlnm.Print_Area" localSheetId="21">'Bid Form 2nd Envelope'!$A$1:$F$67</definedName>
    <definedName name="_xlnm.Print_Area" localSheetId="14">Discount!$A$2:$G$43</definedName>
    <definedName name="_xlnm.Print_Area" localSheetId="19">'Entry Tax'!$A$1:$E$16</definedName>
    <definedName name="_xlnm.Print_Area" localSheetId="1">Instructions!$A$1:$C$51</definedName>
    <definedName name="_xlnm.Print_Area" localSheetId="3">'Names of Bidder'!$B$1:$G$34</definedName>
    <definedName name="_xlnm.Print_Area" localSheetId="18">Octroi!$A$1:$E$16</definedName>
    <definedName name="_xlnm.Print_Area" localSheetId="20">'Other Taxes &amp; Duties'!$A$1:$F$16</definedName>
    <definedName name="_xlnm.Print_Area" localSheetId="23">'Q &amp; C'!$A$1:$F$38</definedName>
    <definedName name="_xlnm.Print_Area" localSheetId="22">'Q &amp; C (2)'!$A$1:$F$44</definedName>
    <definedName name="_xlnm.Print_Area" localSheetId="6">'Sch-1 '!$A$1:$K$163</definedName>
    <definedName name="_xlnm.Print_Area" localSheetId="5">'Sch-1 dis'!$A$1:$G$84</definedName>
    <definedName name="_xlnm.Print_Area" localSheetId="4">'Sch-1.'!$A$1:$K$59</definedName>
    <definedName name="_xlnm.Print_Area" localSheetId="7">'Sch-2'!$A$1:$J$161</definedName>
    <definedName name="_xlnm.Print_Area" localSheetId="8">'Sch-2 Dis'!$A$1:$F$62</definedName>
    <definedName name="_xlnm.Print_Area" localSheetId="9">'Sch-3'!$A$1:$K$165</definedName>
    <definedName name="_xlnm.Print_Area" localSheetId="10">'Sch-4'!$A$1:$F$22</definedName>
    <definedName name="_xlnm.Print_Area" localSheetId="11">'Sch-5'!$A$1:$E$21</definedName>
    <definedName name="_xlnm.Print_Area" localSheetId="12">'Sch-5 Dis'!$A$1:$E$23</definedName>
    <definedName name="_xlnm.Print_Area" localSheetId="13">'Sch-6'!$A$1:$D$31</definedName>
    <definedName name="_xlnm.Print_Area" localSheetId="15">'Sch-6 After Discount'!$A$1:$D$30</definedName>
    <definedName name="_xlnm.Print_Area" localSheetId="16">'Sch-7'!$A$1:$F$26</definedName>
    <definedName name="_xlnm.Print_Area" localSheetId="17">'Sch-7 Dis'!$A$1:$G$28</definedName>
    <definedName name="_xlnm.Print_Titles" localSheetId="6">'Sch-1 '!$14:$17</definedName>
    <definedName name="_xlnm.Print_Titles" localSheetId="5">'Sch-1 dis'!$14:$16</definedName>
    <definedName name="_xlnm.Print_Titles" localSheetId="4">'Sch-1.'!$16:$18</definedName>
    <definedName name="_xlnm.Print_Titles" localSheetId="7">'Sch-2'!$14:$16</definedName>
    <definedName name="_xlnm.Print_Titles" localSheetId="8">'Sch-2 Dis'!$13:$15</definedName>
    <definedName name="_xlnm.Print_Titles" localSheetId="9">'Sch-3'!$13:$15</definedName>
    <definedName name="_xlnm.Print_Titles" localSheetId="11">'Sch-5'!$3:$14</definedName>
    <definedName name="_xlnm.Print_Titles" localSheetId="12">'Sch-5 Dis'!$3:$13</definedName>
    <definedName name="_xlnm.Print_Titles" localSheetId="13">'Sch-6'!$3:$14</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1" hidden="1">'Bid Form 2nd Envelope'!$A$1:$F$68</definedName>
    <definedName name="Z_01ACF2E1_8E61_4459_ABC1_B6C183DEED61_.wvu.PrintArea" localSheetId="19" hidden="1">'Entry Tax'!$A$1:$E$16</definedName>
    <definedName name="Z_01ACF2E1_8E61_4459_ABC1_B6C183DEED61_.wvu.PrintArea" localSheetId="3" hidden="1">'Names of Bidder'!$B$1:$E$32</definedName>
    <definedName name="Z_01ACF2E1_8E61_4459_ABC1_B6C183DEED61_.wvu.PrintArea" localSheetId="18" hidden="1">Octroi!$A$1:$E$16</definedName>
    <definedName name="Z_01ACF2E1_8E61_4459_ABC1_B6C183DEED61_.wvu.PrintArea" localSheetId="20" hidden="1">'Other Taxes &amp; Duties'!$A$1:$F$16</definedName>
    <definedName name="Z_01ACF2E1_8E61_4459_ABC1_B6C183DEED61_.wvu.PrintArea" localSheetId="23" hidden="1">'Q &amp; C'!$A$1:$F$38</definedName>
    <definedName name="Z_01ACF2E1_8E61_4459_ABC1_B6C183DEED61_.wvu.PrintArea" localSheetId="6" hidden="1">'Sch-1 '!$A$1:$J$155</definedName>
    <definedName name="Z_01ACF2E1_8E61_4459_ABC1_B6C183DEED61_.wvu.PrintArea" localSheetId="5" hidden="1">'Sch-1 dis'!$A$1:$G$84</definedName>
    <definedName name="Z_01ACF2E1_8E61_4459_ABC1_B6C183DEED61_.wvu.PrintArea" localSheetId="4" hidden="1">'Sch-1.'!$A$1:$K$60</definedName>
    <definedName name="Z_01ACF2E1_8E61_4459_ABC1_B6C183DEED61_.wvu.PrintArea" localSheetId="7" hidden="1">'Sch-2'!$A$1:$J$154</definedName>
    <definedName name="Z_01ACF2E1_8E61_4459_ABC1_B6C183DEED61_.wvu.PrintArea" localSheetId="8" hidden="1">'Sch-2 Dis'!$A$1:$F$55</definedName>
    <definedName name="Z_01ACF2E1_8E61_4459_ABC1_B6C183DEED61_.wvu.PrintArea" localSheetId="9" hidden="1">'Sch-3'!$A$1:$F$15</definedName>
    <definedName name="Z_01ACF2E1_8E61_4459_ABC1_B6C183DEED61_.wvu.PrintArea" localSheetId="10" hidden="1">'Sch-4'!$A$1:$F$22</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'Sch-6'!$A$1:$D$33</definedName>
    <definedName name="Z_01ACF2E1_8E61_4459_ABC1_B6C183DEED61_.wvu.PrintArea" localSheetId="15" hidden="1">'Sch-6 After Discount'!$A$1:$D$32</definedName>
    <definedName name="Z_01ACF2E1_8E61_4459_ABC1_B6C183DEED61_.wvu.PrintArea" localSheetId="16" hidden="1">'Sch-7'!$A$1:$G$26</definedName>
    <definedName name="Z_01ACF2E1_8E61_4459_ABC1_B6C183DEED61_.wvu.PrintArea" localSheetId="17" hidden="1">'Sch-7 Dis'!$A$1:$G$28</definedName>
    <definedName name="Z_01ACF2E1_8E61_4459_ABC1_B6C183DEED61_.wvu.PrintTitles" localSheetId="6" hidden="1">'Sch-1 '!$14:$17</definedName>
    <definedName name="Z_01ACF2E1_8E61_4459_ABC1_B6C183DEED61_.wvu.PrintTitles" localSheetId="5" hidden="1">'Sch-1 dis'!$14:$16</definedName>
    <definedName name="Z_01ACF2E1_8E61_4459_ABC1_B6C183DEED61_.wvu.PrintTitles" localSheetId="4" hidden="1">'Sch-1.'!$16:$18</definedName>
    <definedName name="Z_01ACF2E1_8E61_4459_ABC1_B6C183DEED61_.wvu.PrintTitles" localSheetId="7" hidden="1">'Sch-2'!$14:$16</definedName>
    <definedName name="Z_01ACF2E1_8E61_4459_ABC1_B6C183DEED61_.wvu.PrintTitles" localSheetId="8" hidden="1">'Sch-2 Dis'!$13:$15</definedName>
    <definedName name="Z_01ACF2E1_8E61_4459_ABC1_B6C183DEED61_.wvu.PrintTitles" localSheetId="9" hidden="1">'Sch-3'!$13:$15</definedName>
    <definedName name="Z_01ACF2E1_8E61_4459_ABC1_B6C183DEED61_.wvu.PrintTitles" localSheetId="11" hidden="1">'Sch-5'!$3:$14</definedName>
    <definedName name="Z_01ACF2E1_8E61_4459_ABC1_B6C183DEED61_.wvu.PrintTitles" localSheetId="12" hidden="1">'Sch-5 Dis'!$3:$13</definedName>
    <definedName name="Z_01ACF2E1_8E61_4459_ABC1_B6C183DEED61_.wvu.PrintTitles" localSheetId="13" hidden="1">'Sch-6'!$3:$14</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'Sch-1 '!$AF:$AK</definedName>
    <definedName name="Z_14D7F02E_BCCA_4517_ABC7_537FF4AEB67A_.wvu.Cols" localSheetId="7" hidden="1">'Sch-2'!#REF!</definedName>
    <definedName name="Z_14D7F02E_BCCA_4517_ABC7_537FF4AEB67A_.wvu.Cols" localSheetId="8" hidden="1">'Sch-2 Dis'!$K:$Q</definedName>
    <definedName name="Z_14D7F02E_BCCA_4517_ABC7_537FF4AEB67A_.wvu.Cols" localSheetId="9" hidden="1">'Sch-3'!$AA:$AF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6" hidden="1">'Sch-7'!$AD:$AJ</definedName>
    <definedName name="Z_14D7F02E_BCCA_4517_ABC7_537FF4AEB67A_.wvu.Cols" localSheetId="17" hidden="1">'Sch-7 Dis'!$AD:$AJ</definedName>
    <definedName name="Z_14D7F02E_BCCA_4517_ABC7_537FF4AEB67A_.wvu.FilterData" localSheetId="6" hidden="1">'Sch-1 '!$A$16:$J$155</definedName>
    <definedName name="Z_14D7F02E_BCCA_4517_ABC7_537FF4AEB67A_.wvu.FilterData" localSheetId="5" hidden="1">'Sch-1 dis'!$A$17:$G$79</definedName>
    <definedName name="Z_14D7F02E_BCCA_4517_ABC7_537FF4AEB67A_.wvu.FilterData" localSheetId="4" hidden="1">'Sch-1.'!$A$19:$K$55</definedName>
    <definedName name="Z_14D7F02E_BCCA_4517_ABC7_537FF4AEB67A_.wvu.FilterData" localSheetId="9" hidden="1">'Sch-3'!$A$14:$F$15</definedName>
    <definedName name="Z_14D7F02E_BCCA_4517_ABC7_537FF4AEB67A_.wvu.PrintArea" localSheetId="21" hidden="1">'Bid Form 2nd Envelope'!$A$1:$F$68</definedName>
    <definedName name="Z_14D7F02E_BCCA_4517_ABC7_537FF4AEB67A_.wvu.PrintArea" localSheetId="1" hidden="1">Instructions!$A$1:$C$51</definedName>
    <definedName name="Z_14D7F02E_BCCA_4517_ABC7_537FF4AEB67A_.wvu.PrintArea" localSheetId="3" hidden="1">'Names of Bidder'!$B$1:$E$32</definedName>
    <definedName name="Z_14D7F02E_BCCA_4517_ABC7_537FF4AEB67A_.wvu.PrintArea" localSheetId="23" hidden="1">'Q &amp; C'!$A$1:$F$38</definedName>
    <definedName name="Z_14D7F02E_BCCA_4517_ABC7_537FF4AEB67A_.wvu.PrintArea" localSheetId="6" hidden="1">'Sch-1 '!$A$1:$J$164</definedName>
    <definedName name="Z_14D7F02E_BCCA_4517_ABC7_537FF4AEB67A_.wvu.PrintArea" localSheetId="5" hidden="1">'Sch-1 dis'!$A$1:$G$84</definedName>
    <definedName name="Z_14D7F02E_BCCA_4517_ABC7_537FF4AEB67A_.wvu.PrintArea" localSheetId="4" hidden="1">'Sch-1.'!$A$1:$K$60</definedName>
    <definedName name="Z_14D7F02E_BCCA_4517_ABC7_537FF4AEB67A_.wvu.PrintArea" localSheetId="7" hidden="1">'Sch-2'!$A$1:$J$162</definedName>
    <definedName name="Z_14D7F02E_BCCA_4517_ABC7_537FF4AEB67A_.wvu.PrintArea" localSheetId="8" hidden="1">'Sch-2 Dis'!$A$1:$F$62</definedName>
    <definedName name="Z_14D7F02E_BCCA_4517_ABC7_537FF4AEB67A_.wvu.PrintArea" localSheetId="9" hidden="1">'Sch-3'!$A$1:$F$163</definedName>
    <definedName name="Z_14D7F02E_BCCA_4517_ABC7_537FF4AEB67A_.wvu.PrintArea" localSheetId="10" hidden="1">'Sch-4'!$A$1:$F$22</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'Sch-6'!$A$1:$D$32</definedName>
    <definedName name="Z_14D7F02E_BCCA_4517_ABC7_537FF4AEB67A_.wvu.PrintArea" localSheetId="15" hidden="1">'Sch-6 After Discount'!$A$1:$D$31</definedName>
    <definedName name="Z_14D7F02E_BCCA_4517_ABC7_537FF4AEB67A_.wvu.PrintArea" localSheetId="16" hidden="1">'Sch-7'!$A$1:$G$26</definedName>
    <definedName name="Z_14D7F02E_BCCA_4517_ABC7_537FF4AEB67A_.wvu.PrintArea" localSheetId="17" hidden="1">'Sch-7 Dis'!$A$1:$G$28</definedName>
    <definedName name="Z_14D7F02E_BCCA_4517_ABC7_537FF4AEB67A_.wvu.PrintTitles" localSheetId="6" hidden="1">'Sch-1 '!$14:$17</definedName>
    <definedName name="Z_14D7F02E_BCCA_4517_ABC7_537FF4AEB67A_.wvu.PrintTitles" localSheetId="5" hidden="1">'Sch-1 dis'!$14:$16</definedName>
    <definedName name="Z_14D7F02E_BCCA_4517_ABC7_537FF4AEB67A_.wvu.PrintTitles" localSheetId="4" hidden="1">'Sch-1.'!$16:$18</definedName>
    <definedName name="Z_14D7F02E_BCCA_4517_ABC7_537FF4AEB67A_.wvu.PrintTitles" localSheetId="7" hidden="1">'Sch-2'!$14:$16</definedName>
    <definedName name="Z_14D7F02E_BCCA_4517_ABC7_537FF4AEB67A_.wvu.PrintTitles" localSheetId="8" hidden="1">'Sch-2 Dis'!$13:$15</definedName>
    <definedName name="Z_14D7F02E_BCCA_4517_ABC7_537FF4AEB67A_.wvu.PrintTitles" localSheetId="9" hidden="1">'Sch-3'!$13:$15</definedName>
    <definedName name="Z_14D7F02E_BCCA_4517_ABC7_537FF4AEB67A_.wvu.PrintTitles" localSheetId="11" hidden="1">'Sch-5'!$3:$14</definedName>
    <definedName name="Z_14D7F02E_BCCA_4517_ABC7_537FF4AEB67A_.wvu.PrintTitles" localSheetId="12" hidden="1">'Sch-5 Dis'!$3:$13</definedName>
    <definedName name="Z_14D7F02E_BCCA_4517_ABC7_537FF4AEB67A_.wvu.PrintTitles" localSheetId="13" hidden="1">'Sch-6'!$3:$14</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6" hidden="1">'Sch-1 '!#REF!</definedName>
    <definedName name="Z_14D7F02E_BCCA_4517_ABC7_537FF4AEB67A_.wvu.Rows" localSheetId="9" hidden="1">'Sch-3'!#REF!</definedName>
    <definedName name="Z_14D7F02E_BCCA_4517_ABC7_537FF4AEB67A_.wvu.Rows" localSheetId="16" hidden="1">'Sch-7'!$98:$216</definedName>
    <definedName name="Z_14D7F02E_BCCA_4517_ABC7_537FF4AEB67A_.wvu.Rows" localSheetId="17" hidden="1">'Sch-7 Dis'!$104:$222</definedName>
    <definedName name="Z_17F5C48B_526E_48D2_9F97_823D578F9893_.wvu.Cols" localSheetId="21" hidden="1">'Bid Form 2nd Envelope'!$G:$K</definedName>
    <definedName name="Z_17F5C48B_526E_48D2_9F97_823D578F9893_.wvu.Cols" localSheetId="14" hidden="1">Discount!$H:$P</definedName>
    <definedName name="Z_17F5C48B_526E_48D2_9F97_823D578F9893_.wvu.Cols" localSheetId="3" hidden="1">'Names of Bidder'!$H:$L</definedName>
    <definedName name="Z_17F5C48B_526E_48D2_9F97_823D578F9893_.wvu.Cols" localSheetId="6" hidden="1">'Sch-1 '!$L:$U,'Sch-1 '!$AF:$AK</definedName>
    <definedName name="Z_17F5C48B_526E_48D2_9F97_823D578F9893_.wvu.Cols" localSheetId="4" hidden="1">'Sch-1.'!$L:$P</definedName>
    <definedName name="Z_17F5C48B_526E_48D2_9F97_823D578F9893_.wvu.Cols" localSheetId="7" hidden="1">'Sch-2'!$B:$E</definedName>
    <definedName name="Z_17F5C48B_526E_48D2_9F97_823D578F9893_.wvu.Cols" localSheetId="8" hidden="1">'Sch-2 Dis'!$K:$Q</definedName>
    <definedName name="Z_17F5C48B_526E_48D2_9F97_823D578F9893_.wvu.Cols" localSheetId="9" hidden="1">'Sch-3'!$AA:$AF</definedName>
    <definedName name="Z_17F5C48B_526E_48D2_9F97_823D578F9893_.wvu.Cols" localSheetId="11" hidden="1">'Sch-5'!$I:$P</definedName>
    <definedName name="Z_17F5C48B_526E_48D2_9F97_823D578F9893_.wvu.Cols" localSheetId="16" hidden="1">'Sch-7'!$I:$L,'Sch-7'!$AD:$AJ</definedName>
    <definedName name="Z_17F5C48B_526E_48D2_9F97_823D578F9893_.wvu.Cols" localSheetId="17" hidden="1">'Sch-7 Dis'!$AD:$AJ</definedName>
    <definedName name="Z_17F5C48B_526E_48D2_9F97_823D578F9893_.wvu.FilterData" localSheetId="6" hidden="1">'Sch-1 '!$A$110:$AW$155</definedName>
    <definedName name="Z_17F5C48B_526E_48D2_9F97_823D578F9893_.wvu.FilterData" localSheetId="5" hidden="1">'Sch-1 dis'!$A$16:$B$21</definedName>
    <definedName name="Z_17F5C48B_526E_48D2_9F97_823D578F9893_.wvu.FilterData" localSheetId="4" hidden="1">'Sch-1.'!$A$21:$V$48</definedName>
    <definedName name="Z_17F5C48B_526E_48D2_9F97_823D578F9893_.wvu.FilterData" localSheetId="7" hidden="1">'Sch-2'!$G$18:$J$155</definedName>
    <definedName name="Z_17F5C48B_526E_48D2_9F97_823D578F9893_.wvu.FilterData" localSheetId="8" hidden="1">'Sch-2 Dis'!$A$15:$F$56</definedName>
    <definedName name="Z_17F5C48B_526E_48D2_9F97_823D578F9893_.wvu.FilterData" localSheetId="9" hidden="1">'Sch-3'!$A$15:$F$15</definedName>
    <definedName name="Z_17F5C48B_526E_48D2_9F97_823D578F9893_.wvu.PrintArea" localSheetId="21" hidden="1">'Bid Form 2nd Envelope'!$A$1:$F$68</definedName>
    <definedName name="Z_17F5C48B_526E_48D2_9F97_823D578F9893_.wvu.PrintArea" localSheetId="14" hidden="1">Discount!$A$2:$G$43</definedName>
    <definedName name="Z_17F5C48B_526E_48D2_9F97_823D578F9893_.wvu.PrintArea" localSheetId="19" hidden="1">'Entry Tax'!$A$1:$E$16</definedName>
    <definedName name="Z_17F5C48B_526E_48D2_9F97_823D578F9893_.wvu.PrintArea" localSheetId="1" hidden="1">Instructions!$A$1:$C$51</definedName>
    <definedName name="Z_17F5C48B_526E_48D2_9F97_823D578F9893_.wvu.PrintArea" localSheetId="3" hidden="1">'Names of Bidder'!$B$1:$G$34</definedName>
    <definedName name="Z_17F5C48B_526E_48D2_9F97_823D578F9893_.wvu.PrintArea" localSheetId="18" hidden="1">Octroi!$A$1:$E$16</definedName>
    <definedName name="Z_17F5C48B_526E_48D2_9F97_823D578F9893_.wvu.PrintArea" localSheetId="20" hidden="1">'Other Taxes &amp; Duties'!$A$1:$F$16</definedName>
    <definedName name="Z_17F5C48B_526E_48D2_9F97_823D578F9893_.wvu.PrintArea" localSheetId="23" hidden="1">'Q &amp; C'!$A$1:$F$38</definedName>
    <definedName name="Z_17F5C48B_526E_48D2_9F97_823D578F9893_.wvu.PrintArea" localSheetId="22" hidden="1">'Q &amp; C (2)'!$A$1:$F$44</definedName>
    <definedName name="Z_17F5C48B_526E_48D2_9F97_823D578F9893_.wvu.PrintArea" localSheetId="6" hidden="1">'Sch-1 '!$A$1:$L$163</definedName>
    <definedName name="Z_17F5C48B_526E_48D2_9F97_823D578F9893_.wvu.PrintArea" localSheetId="5" hidden="1">'Sch-1 dis'!$A$1:$G$84</definedName>
    <definedName name="Z_17F5C48B_526E_48D2_9F97_823D578F9893_.wvu.PrintArea" localSheetId="4" hidden="1">'Sch-1.'!$A$1:$K$59</definedName>
    <definedName name="Z_17F5C48B_526E_48D2_9F97_823D578F9893_.wvu.PrintArea" localSheetId="7" hidden="1">'Sch-2'!$A$1:$J$161</definedName>
    <definedName name="Z_17F5C48B_526E_48D2_9F97_823D578F9893_.wvu.PrintArea" localSheetId="8" hidden="1">'Sch-2 Dis'!$A$1:$F$62</definedName>
    <definedName name="Z_17F5C48B_526E_48D2_9F97_823D578F9893_.wvu.PrintArea" localSheetId="9" hidden="1">'Sch-3'!$A$1:$F$163</definedName>
    <definedName name="Z_17F5C48B_526E_48D2_9F97_823D578F9893_.wvu.PrintArea" localSheetId="10" hidden="1">'Sch-4'!$A$1:$F$22</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'Sch-6'!$A$1:$D$31</definedName>
    <definedName name="Z_17F5C48B_526E_48D2_9F97_823D578F9893_.wvu.PrintArea" localSheetId="15" hidden="1">'Sch-6 After Discount'!$A$1:$D$30</definedName>
    <definedName name="Z_17F5C48B_526E_48D2_9F97_823D578F9893_.wvu.PrintArea" localSheetId="16" hidden="1">'Sch-7'!$A$1:$F$26</definedName>
    <definedName name="Z_17F5C48B_526E_48D2_9F97_823D578F9893_.wvu.PrintArea" localSheetId="17" hidden="1">'Sch-7 Dis'!$A$1:$G$28</definedName>
    <definedName name="Z_17F5C48B_526E_48D2_9F97_823D578F9893_.wvu.PrintTitles" localSheetId="6" hidden="1">'Sch-1 '!$14:$17</definedName>
    <definedName name="Z_17F5C48B_526E_48D2_9F97_823D578F9893_.wvu.PrintTitles" localSheetId="5" hidden="1">'Sch-1 dis'!$14:$16</definedName>
    <definedName name="Z_17F5C48B_526E_48D2_9F97_823D578F9893_.wvu.PrintTitles" localSheetId="4" hidden="1">'Sch-1.'!$16:$18</definedName>
    <definedName name="Z_17F5C48B_526E_48D2_9F97_823D578F9893_.wvu.PrintTitles" localSheetId="7" hidden="1">'Sch-2'!$14:$16</definedName>
    <definedName name="Z_17F5C48B_526E_48D2_9F97_823D578F9893_.wvu.PrintTitles" localSheetId="8" hidden="1">'Sch-2 Dis'!$13:$15</definedName>
    <definedName name="Z_17F5C48B_526E_48D2_9F97_823D578F9893_.wvu.PrintTitles" localSheetId="9" hidden="1">'Sch-3'!$13:$15</definedName>
    <definedName name="Z_17F5C48B_526E_48D2_9F97_823D578F9893_.wvu.PrintTitles" localSheetId="11" hidden="1">'Sch-5'!$3:$14</definedName>
    <definedName name="Z_17F5C48B_526E_48D2_9F97_823D578F9893_.wvu.PrintTitles" localSheetId="12" hidden="1">'Sch-5 Dis'!$3:$13</definedName>
    <definedName name="Z_17F5C48B_526E_48D2_9F97_823D578F9893_.wvu.PrintTitles" localSheetId="13" hidden="1">'Sch-6'!$3:$14</definedName>
    <definedName name="Z_17F5C48B_526E_48D2_9F97_823D578F9893_.wvu.PrintTitles" localSheetId="15" hidden="1">'Sch-6 After Discount'!$3:$13</definedName>
    <definedName name="Z_17F5C48B_526E_48D2_9F97_823D578F9893_.wvu.PrintTitles" localSheetId="16" hidden="1">'Sch-7'!$14:$14</definedName>
    <definedName name="Z_17F5C48B_526E_48D2_9F97_823D578F9893_.wvu.PrintTitles" localSheetId="17" hidden="1">'Sch-7 Dis'!$14:$14</definedName>
    <definedName name="Z_17F5C48B_526E_48D2_9F97_823D578F9893_.wvu.Rows" localSheetId="2" hidden="1">Cover!$7:$7</definedName>
    <definedName name="Z_17F5C48B_526E_48D2_9F97_823D578F9893_.wvu.Rows" localSheetId="14" hidden="1">Discount!$32:$34</definedName>
    <definedName name="Z_17F5C48B_526E_48D2_9F97_823D578F9893_.wvu.Rows" localSheetId="16" hidden="1">'Sch-7'!$98:$216</definedName>
    <definedName name="Z_17F5C48B_526E_48D2_9F97_823D578F9893_.wvu.Rows" localSheetId="17" hidden="1">'Sch-7 Dis'!$104:$222</definedName>
    <definedName name="Z_223BC0FC_814D_40F0_9795_CE82A16FF3A5_.wvu.Cols" localSheetId="14" hidden="1">Discount!$H:$T</definedName>
    <definedName name="Z_223BC0FC_814D_40F0_9795_CE82A16FF3A5_.wvu.Cols" localSheetId="6" hidden="1">'Sch-1 '!$Q:$Z,'Sch-1 '!$AF:$AK</definedName>
    <definedName name="Z_223BC0FC_814D_40F0_9795_CE82A16FF3A5_.wvu.Cols" localSheetId="7" hidden="1">'Sch-2'!$L:$U</definedName>
    <definedName name="Z_223BC0FC_814D_40F0_9795_CE82A16FF3A5_.wvu.Cols" localSheetId="8" hidden="1">'Sch-2 Dis'!$K:$Q</definedName>
    <definedName name="Z_223BC0FC_814D_40F0_9795_CE82A16FF3A5_.wvu.Cols" localSheetId="9" hidden="1">'Sch-3'!$AA:$AF</definedName>
    <definedName name="Z_223BC0FC_814D_40F0_9795_CE82A16FF3A5_.wvu.Cols" localSheetId="11" hidden="1">'Sch-5'!$I:$P</definedName>
    <definedName name="Z_223BC0FC_814D_40F0_9795_CE82A16FF3A5_.wvu.Cols" localSheetId="16" hidden="1">'Sch-7'!$I:$L,'Sch-7'!$AD:$AJ</definedName>
    <definedName name="Z_223BC0FC_814D_40F0_9795_CE82A16FF3A5_.wvu.Cols" localSheetId="17" hidden="1">'Sch-7 Dis'!$AD:$AJ</definedName>
    <definedName name="Z_223BC0FC_814D_40F0_9795_CE82A16FF3A5_.wvu.FilterData" localSheetId="6" hidden="1">'Sch-1 '!#REF!</definedName>
    <definedName name="Z_223BC0FC_814D_40F0_9795_CE82A16FF3A5_.wvu.FilterData" localSheetId="5" hidden="1">'Sch-1 dis'!$A$16:$B$21</definedName>
    <definedName name="Z_223BC0FC_814D_40F0_9795_CE82A16FF3A5_.wvu.FilterData" localSheetId="4" hidden="1">'Sch-1.'!$A$19:$K$48</definedName>
    <definedName name="Z_223BC0FC_814D_40F0_9795_CE82A16FF3A5_.wvu.FilterData" localSheetId="7" hidden="1">'Sch-2'!$G$18:$J$155</definedName>
    <definedName name="Z_223BC0FC_814D_40F0_9795_CE82A16FF3A5_.wvu.FilterData" localSheetId="8" hidden="1">'Sch-2 Dis'!$A$15:$F$56</definedName>
    <definedName name="Z_223BC0FC_814D_40F0_9795_CE82A16FF3A5_.wvu.FilterData" localSheetId="9" hidden="1">'Sch-3'!$A$15:$F$15</definedName>
    <definedName name="Z_223BC0FC_814D_40F0_9795_CE82A16FF3A5_.wvu.PrintArea" localSheetId="21" hidden="1">'Bid Form 2nd Envelope'!$A$1:$F$68</definedName>
    <definedName name="Z_223BC0FC_814D_40F0_9795_CE82A16FF3A5_.wvu.PrintArea" localSheetId="14" hidden="1">Discount!$A$2:$G$43</definedName>
    <definedName name="Z_223BC0FC_814D_40F0_9795_CE82A16FF3A5_.wvu.PrintArea" localSheetId="19" hidden="1">'Entry Tax'!$A$1:$E$16</definedName>
    <definedName name="Z_223BC0FC_814D_40F0_9795_CE82A16FF3A5_.wvu.PrintArea" localSheetId="1" hidden="1">Instructions!$A$1:$C$51</definedName>
    <definedName name="Z_223BC0FC_814D_40F0_9795_CE82A16FF3A5_.wvu.PrintArea" localSheetId="3" hidden="1">'Names of Bidder'!$B$1:$G$34</definedName>
    <definedName name="Z_223BC0FC_814D_40F0_9795_CE82A16FF3A5_.wvu.PrintArea" localSheetId="18" hidden="1">Octroi!$A$1:$E$16</definedName>
    <definedName name="Z_223BC0FC_814D_40F0_9795_CE82A16FF3A5_.wvu.PrintArea" localSheetId="20" hidden="1">'Other Taxes &amp; Duties'!$A$1:$F$16</definedName>
    <definedName name="Z_223BC0FC_814D_40F0_9795_CE82A16FF3A5_.wvu.PrintArea" localSheetId="23" hidden="1">'Q &amp; C'!$A$1:$F$38</definedName>
    <definedName name="Z_223BC0FC_814D_40F0_9795_CE82A16FF3A5_.wvu.PrintArea" localSheetId="22" hidden="1">'Q &amp; C (2)'!$A$1:$F$44</definedName>
    <definedName name="Z_223BC0FC_814D_40F0_9795_CE82A16FF3A5_.wvu.PrintArea" localSheetId="6" hidden="1">'Sch-1 '!$A$1:$J$163</definedName>
    <definedName name="Z_223BC0FC_814D_40F0_9795_CE82A16FF3A5_.wvu.PrintArea" localSheetId="5" hidden="1">'Sch-1 dis'!$A$1:$G$84</definedName>
    <definedName name="Z_223BC0FC_814D_40F0_9795_CE82A16FF3A5_.wvu.PrintArea" localSheetId="4" hidden="1">'Sch-1.'!$A$1:$K$59</definedName>
    <definedName name="Z_223BC0FC_814D_40F0_9795_CE82A16FF3A5_.wvu.PrintArea" localSheetId="7" hidden="1">'Sch-2'!$A$1:$J$161</definedName>
    <definedName name="Z_223BC0FC_814D_40F0_9795_CE82A16FF3A5_.wvu.PrintArea" localSheetId="8" hidden="1">'Sch-2 Dis'!$A$1:$F$62</definedName>
    <definedName name="Z_223BC0FC_814D_40F0_9795_CE82A16FF3A5_.wvu.PrintArea" localSheetId="9" hidden="1">'Sch-3'!$A$1:$F$163</definedName>
    <definedName name="Z_223BC0FC_814D_40F0_9795_CE82A16FF3A5_.wvu.PrintArea" localSheetId="10" hidden="1">'Sch-4'!$A$1:$F$22</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'Sch-6'!$A$1:$D$31</definedName>
    <definedName name="Z_223BC0FC_814D_40F0_9795_CE82A16FF3A5_.wvu.PrintArea" localSheetId="15" hidden="1">'Sch-6 After Discount'!$A$1:$D$30</definedName>
    <definedName name="Z_223BC0FC_814D_40F0_9795_CE82A16FF3A5_.wvu.PrintArea" localSheetId="16" hidden="1">'Sch-7'!$A$1:$F$26</definedName>
    <definedName name="Z_223BC0FC_814D_40F0_9795_CE82A16FF3A5_.wvu.PrintArea" localSheetId="17" hidden="1">'Sch-7 Dis'!$A$1:$G$28</definedName>
    <definedName name="Z_223BC0FC_814D_40F0_9795_CE82A16FF3A5_.wvu.PrintTitles" localSheetId="6" hidden="1">'Sch-1 '!$14:$17</definedName>
    <definedName name="Z_223BC0FC_814D_40F0_9795_CE82A16FF3A5_.wvu.PrintTitles" localSheetId="5" hidden="1">'Sch-1 dis'!$14:$16</definedName>
    <definedName name="Z_223BC0FC_814D_40F0_9795_CE82A16FF3A5_.wvu.PrintTitles" localSheetId="4" hidden="1">'Sch-1.'!$16:$18</definedName>
    <definedName name="Z_223BC0FC_814D_40F0_9795_CE82A16FF3A5_.wvu.PrintTitles" localSheetId="7" hidden="1">'Sch-2'!$14:$16</definedName>
    <definedName name="Z_223BC0FC_814D_40F0_9795_CE82A16FF3A5_.wvu.PrintTitles" localSheetId="8" hidden="1">'Sch-2 Dis'!$13:$15</definedName>
    <definedName name="Z_223BC0FC_814D_40F0_9795_CE82A16FF3A5_.wvu.PrintTitles" localSheetId="9" hidden="1">'Sch-3'!$13:$15</definedName>
    <definedName name="Z_223BC0FC_814D_40F0_9795_CE82A16FF3A5_.wvu.PrintTitles" localSheetId="11" hidden="1">'Sch-5'!$3:$14</definedName>
    <definedName name="Z_223BC0FC_814D_40F0_9795_CE82A16FF3A5_.wvu.PrintTitles" localSheetId="12" hidden="1">'Sch-5 Dis'!$3:$13</definedName>
    <definedName name="Z_223BC0FC_814D_40F0_9795_CE82A16FF3A5_.wvu.PrintTitles" localSheetId="13" hidden="1">'Sch-6'!$3:$14</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2"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7" hidden="1">'Sch-2'!$17:$17</definedName>
    <definedName name="Z_223BC0FC_814D_40F0_9795_CE82A16FF3A5_.wvu.Rows" localSheetId="16" hidden="1">'Sch-7'!$23:$23,'Sch-7'!$98:$216</definedName>
    <definedName name="Z_223BC0FC_814D_40F0_9795_CE82A16FF3A5_.wvu.Rows" localSheetId="17" hidden="1">'Sch-7 Dis'!$104:$222</definedName>
    <definedName name="Z_27A45B7A_04F2_4516_B80B_5ED0825D4ED3_.wvu.Cols" localSheetId="14" hidden="1">Discount!$I:$N</definedName>
    <definedName name="Z_27A45B7A_04F2_4516_B80B_5ED0825D4ED3_.wvu.Cols" localSheetId="6" hidden="1">'Sch-1 '!$Q:$Q,'Sch-1 '!$AF:$AK</definedName>
    <definedName name="Z_27A45B7A_04F2_4516_B80B_5ED0825D4ED3_.wvu.Cols" localSheetId="4" hidden="1">'Sch-1.'!#REF!</definedName>
    <definedName name="Z_27A45B7A_04F2_4516_B80B_5ED0825D4ED3_.wvu.Cols" localSheetId="7" hidden="1">'Sch-2'!$N:$N</definedName>
    <definedName name="Z_27A45B7A_04F2_4516_B80B_5ED0825D4ED3_.wvu.Cols" localSheetId="8" hidden="1">'Sch-2 Dis'!$K:$Q</definedName>
    <definedName name="Z_27A45B7A_04F2_4516_B80B_5ED0825D4ED3_.wvu.Cols" localSheetId="9" hidden="1">'Sch-3'!$AA:$AF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6" hidden="1">'Sch-7'!$I:$I,'Sch-7'!$AD:$AJ</definedName>
    <definedName name="Z_27A45B7A_04F2_4516_B80B_5ED0825D4ED3_.wvu.Cols" localSheetId="17" hidden="1">'Sch-7 Dis'!$AD:$AJ</definedName>
    <definedName name="Z_27A45B7A_04F2_4516_B80B_5ED0825D4ED3_.wvu.FilterData" localSheetId="6" hidden="1">'Sch-1 '!#REF!</definedName>
    <definedName name="Z_27A45B7A_04F2_4516_B80B_5ED0825D4ED3_.wvu.FilterData" localSheetId="5" hidden="1">'Sch-1 dis'!$A$16:$B$21</definedName>
    <definedName name="Z_27A45B7A_04F2_4516_B80B_5ED0825D4ED3_.wvu.FilterData" localSheetId="4" hidden="1">'Sch-1.'!$A$19:$K$48</definedName>
    <definedName name="Z_27A45B7A_04F2_4516_B80B_5ED0825D4ED3_.wvu.FilterData" localSheetId="7" hidden="1">'Sch-2'!$G$18:$J$155</definedName>
    <definedName name="Z_27A45B7A_04F2_4516_B80B_5ED0825D4ED3_.wvu.FilterData" localSheetId="8" hidden="1">'Sch-2 Dis'!$A$15:$F$56</definedName>
    <definedName name="Z_27A45B7A_04F2_4516_B80B_5ED0825D4ED3_.wvu.FilterData" localSheetId="9" hidden="1">'Sch-3'!$A$15:$F$15</definedName>
    <definedName name="Z_27A45B7A_04F2_4516_B80B_5ED0825D4ED3_.wvu.PrintArea" localSheetId="21" hidden="1">'Bid Form 2nd Envelope'!$A$1:$F$68</definedName>
    <definedName name="Z_27A45B7A_04F2_4516_B80B_5ED0825D4ED3_.wvu.PrintArea" localSheetId="14" hidden="1">Discount!$A$2:$G$43</definedName>
    <definedName name="Z_27A45B7A_04F2_4516_B80B_5ED0825D4ED3_.wvu.PrintArea" localSheetId="19" hidden="1">'Entry Tax'!$A$1:$E$16</definedName>
    <definedName name="Z_27A45B7A_04F2_4516_B80B_5ED0825D4ED3_.wvu.PrintArea" localSheetId="1" hidden="1">Instructions!$A$1:$C$51</definedName>
    <definedName name="Z_27A45B7A_04F2_4516_B80B_5ED0825D4ED3_.wvu.PrintArea" localSheetId="3" hidden="1">'Names of Bidder'!$B$1:$E$32</definedName>
    <definedName name="Z_27A45B7A_04F2_4516_B80B_5ED0825D4ED3_.wvu.PrintArea" localSheetId="18" hidden="1">Octroi!$A$1:$E$16</definedName>
    <definedName name="Z_27A45B7A_04F2_4516_B80B_5ED0825D4ED3_.wvu.PrintArea" localSheetId="20" hidden="1">'Other Taxes &amp; Duties'!$A$1:$F$16</definedName>
    <definedName name="Z_27A45B7A_04F2_4516_B80B_5ED0825D4ED3_.wvu.PrintArea" localSheetId="23" hidden="1">'Q &amp; C'!$A$1:$F$38</definedName>
    <definedName name="Z_27A45B7A_04F2_4516_B80B_5ED0825D4ED3_.wvu.PrintArea" localSheetId="22" hidden="1">'Q &amp; C (2)'!$A$1:$F$43</definedName>
    <definedName name="Z_27A45B7A_04F2_4516_B80B_5ED0825D4ED3_.wvu.PrintArea" localSheetId="6" hidden="1">'Sch-1 '!$A$1:$J$164</definedName>
    <definedName name="Z_27A45B7A_04F2_4516_B80B_5ED0825D4ED3_.wvu.PrintArea" localSheetId="5" hidden="1">'Sch-1 dis'!$A$1:$G$84</definedName>
    <definedName name="Z_27A45B7A_04F2_4516_B80B_5ED0825D4ED3_.wvu.PrintArea" localSheetId="4" hidden="1">'Sch-1.'!$A$1:$K$60</definedName>
    <definedName name="Z_27A45B7A_04F2_4516_B80B_5ED0825D4ED3_.wvu.PrintArea" localSheetId="7" hidden="1">'Sch-2'!$A$1:$J$162</definedName>
    <definedName name="Z_27A45B7A_04F2_4516_B80B_5ED0825D4ED3_.wvu.PrintArea" localSheetId="8" hidden="1">'Sch-2 Dis'!$A$1:$F$62</definedName>
    <definedName name="Z_27A45B7A_04F2_4516_B80B_5ED0825D4ED3_.wvu.PrintArea" localSheetId="9" hidden="1">'Sch-3'!$A$1:$F$163</definedName>
    <definedName name="Z_27A45B7A_04F2_4516_B80B_5ED0825D4ED3_.wvu.PrintArea" localSheetId="10" hidden="1">'Sch-4'!$A$1:$F$22</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'Sch-6'!$A$1:$D$32</definedName>
    <definedName name="Z_27A45B7A_04F2_4516_B80B_5ED0825D4ED3_.wvu.PrintArea" localSheetId="15" hidden="1">'Sch-6 After Discount'!$A$1:$D$31</definedName>
    <definedName name="Z_27A45B7A_04F2_4516_B80B_5ED0825D4ED3_.wvu.PrintArea" localSheetId="16" hidden="1">'Sch-7'!$A$1:$F$26</definedName>
    <definedName name="Z_27A45B7A_04F2_4516_B80B_5ED0825D4ED3_.wvu.PrintArea" localSheetId="17" hidden="1">'Sch-7 Dis'!$A$1:$G$28</definedName>
    <definedName name="Z_27A45B7A_04F2_4516_B80B_5ED0825D4ED3_.wvu.PrintTitles" localSheetId="6" hidden="1">'Sch-1 '!$14:$17</definedName>
    <definedName name="Z_27A45B7A_04F2_4516_B80B_5ED0825D4ED3_.wvu.PrintTitles" localSheetId="5" hidden="1">'Sch-1 dis'!$14:$16</definedName>
    <definedName name="Z_27A45B7A_04F2_4516_B80B_5ED0825D4ED3_.wvu.PrintTitles" localSheetId="4" hidden="1">'Sch-1.'!$16:$18</definedName>
    <definedName name="Z_27A45B7A_04F2_4516_B80B_5ED0825D4ED3_.wvu.PrintTitles" localSheetId="7" hidden="1">'Sch-2'!$14:$16</definedName>
    <definedName name="Z_27A45B7A_04F2_4516_B80B_5ED0825D4ED3_.wvu.PrintTitles" localSheetId="8" hidden="1">'Sch-2 Dis'!$13:$15</definedName>
    <definedName name="Z_27A45B7A_04F2_4516_B80B_5ED0825D4ED3_.wvu.PrintTitles" localSheetId="9" hidden="1">'Sch-3'!$13:$15</definedName>
    <definedName name="Z_27A45B7A_04F2_4516_B80B_5ED0825D4ED3_.wvu.PrintTitles" localSheetId="11" hidden="1">'Sch-5'!$3:$14</definedName>
    <definedName name="Z_27A45B7A_04F2_4516_B80B_5ED0825D4ED3_.wvu.PrintTitles" localSheetId="12" hidden="1">'Sch-5 Dis'!$3:$13</definedName>
    <definedName name="Z_27A45B7A_04F2_4516_B80B_5ED0825D4ED3_.wvu.PrintTitles" localSheetId="13" hidden="1">'Sch-6'!$3:$14</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2" hidden="1">Cover!$7:$7</definedName>
    <definedName name="Z_27A45B7A_04F2_4516_B80B_5ED0825D4ED3_.wvu.Rows" localSheetId="14" hidden="1">Discount!$29:$30</definedName>
    <definedName name="Z_27A45B7A_04F2_4516_B80B_5ED0825D4ED3_.wvu.Rows" localSheetId="9" hidden="1">'Sch-3'!#REF!</definedName>
    <definedName name="Z_27A45B7A_04F2_4516_B80B_5ED0825D4ED3_.wvu.Rows" localSheetId="16" hidden="1">'Sch-7'!$98:$216</definedName>
    <definedName name="Z_27A45B7A_04F2_4516_B80B_5ED0825D4ED3_.wvu.Rows" localSheetId="17" hidden="1">'Sch-7 Dis'!$104:$222</definedName>
    <definedName name="Z_375E32C5_E4EA_4A20_9873_B48A09D2BC2F_.wvu.FilterData" localSheetId="4" hidden="1">'Sch-1.'!$A$21:$V$48</definedName>
    <definedName name="Z_3D662AA8_535D_445A_A535_5FFD33E1146F_.wvu.PrintArea" localSheetId="23" hidden="1">'Q &amp; C'!$A$1:$F$38</definedName>
    <definedName name="Z_3D662AA8_535D_445A_A535_5FFD33E1146F_.wvu.PrintArea" localSheetId="22" hidden="1">'Q &amp; C (2)'!$A$1:$F$43</definedName>
    <definedName name="Z_420F5FBD_E556_4311_8218_D9BF2725836B_.wvu.PrintArea" localSheetId="22" hidden="1">'Q &amp; C (2)'!$A$1:$F$43</definedName>
    <definedName name="Z_4AA1107B_A795_4744_B566_827168772C7A_.wvu.Cols" localSheetId="14" hidden="1">Discount!$H:$S</definedName>
    <definedName name="Z_4AA1107B_A795_4744_B566_827168772C7A_.wvu.Cols" localSheetId="6" hidden="1">'Sch-1 '!$Q:$Z,'Sch-1 '!$AF:$AK</definedName>
    <definedName name="Z_4AA1107B_A795_4744_B566_827168772C7A_.wvu.Cols" localSheetId="7" hidden="1">'Sch-2'!$N:$S</definedName>
    <definedName name="Z_4AA1107B_A795_4744_B566_827168772C7A_.wvu.Cols" localSheetId="8" hidden="1">'Sch-2 Dis'!$K:$Q</definedName>
    <definedName name="Z_4AA1107B_A795_4744_B566_827168772C7A_.wvu.Cols" localSheetId="9" hidden="1">'Sch-3'!$AA:$AF</definedName>
    <definedName name="Z_4AA1107B_A795_4744_B566_827168772C7A_.wvu.Cols" localSheetId="11" hidden="1">'Sch-5'!$I:$P</definedName>
    <definedName name="Z_4AA1107B_A795_4744_B566_827168772C7A_.wvu.Cols" localSheetId="16" hidden="1">'Sch-7'!$I:$L,'Sch-7'!$AD:$AJ</definedName>
    <definedName name="Z_4AA1107B_A795_4744_B566_827168772C7A_.wvu.Cols" localSheetId="17" hidden="1">'Sch-7 Dis'!$AD:$AJ</definedName>
    <definedName name="Z_4AA1107B_A795_4744_B566_827168772C7A_.wvu.FilterData" localSheetId="6" hidden="1">'Sch-1 '!#REF!</definedName>
    <definedName name="Z_4AA1107B_A795_4744_B566_827168772C7A_.wvu.FilterData" localSheetId="5" hidden="1">'Sch-1 dis'!$A$16:$B$21</definedName>
    <definedName name="Z_4AA1107B_A795_4744_B566_827168772C7A_.wvu.FilterData" localSheetId="4" hidden="1">'Sch-1.'!$A$19:$K$48</definedName>
    <definedName name="Z_4AA1107B_A795_4744_B566_827168772C7A_.wvu.FilterData" localSheetId="7" hidden="1">'Sch-2'!$G$18:$J$155</definedName>
    <definedName name="Z_4AA1107B_A795_4744_B566_827168772C7A_.wvu.FilterData" localSheetId="8" hidden="1">'Sch-2 Dis'!$A$15:$F$56</definedName>
    <definedName name="Z_4AA1107B_A795_4744_B566_827168772C7A_.wvu.FilterData" localSheetId="9" hidden="1">'Sch-3'!$A$15:$F$15</definedName>
    <definedName name="Z_4AA1107B_A795_4744_B566_827168772C7A_.wvu.PrintArea" localSheetId="21" hidden="1">'Bid Form 2nd Envelope'!$A$1:$F$68</definedName>
    <definedName name="Z_4AA1107B_A795_4744_B566_827168772C7A_.wvu.PrintArea" localSheetId="14" hidden="1">Discount!$A$2:$G$43</definedName>
    <definedName name="Z_4AA1107B_A795_4744_B566_827168772C7A_.wvu.PrintArea" localSheetId="19" hidden="1">'Entry Tax'!$A$1:$E$16</definedName>
    <definedName name="Z_4AA1107B_A795_4744_B566_827168772C7A_.wvu.PrintArea" localSheetId="1" hidden="1">Instructions!$A$1:$C$51</definedName>
    <definedName name="Z_4AA1107B_A795_4744_B566_827168772C7A_.wvu.PrintArea" localSheetId="3" hidden="1">'Names of Bidder'!$B$1:$G$34</definedName>
    <definedName name="Z_4AA1107B_A795_4744_B566_827168772C7A_.wvu.PrintArea" localSheetId="18" hidden="1">Octroi!$A$1:$E$16</definedName>
    <definedName name="Z_4AA1107B_A795_4744_B566_827168772C7A_.wvu.PrintArea" localSheetId="20" hidden="1">'Other Taxes &amp; Duties'!$A$1:$F$16</definedName>
    <definedName name="Z_4AA1107B_A795_4744_B566_827168772C7A_.wvu.PrintArea" localSheetId="23" hidden="1">'Q &amp; C'!$A$1:$F$38</definedName>
    <definedName name="Z_4AA1107B_A795_4744_B566_827168772C7A_.wvu.PrintArea" localSheetId="22" hidden="1">'Q &amp; C (2)'!$A$1:$F$44</definedName>
    <definedName name="Z_4AA1107B_A795_4744_B566_827168772C7A_.wvu.PrintArea" localSheetId="6" hidden="1">'Sch-1 '!$A$1:$J$163</definedName>
    <definedName name="Z_4AA1107B_A795_4744_B566_827168772C7A_.wvu.PrintArea" localSheetId="5" hidden="1">'Sch-1 dis'!$A$1:$G$84</definedName>
    <definedName name="Z_4AA1107B_A795_4744_B566_827168772C7A_.wvu.PrintArea" localSheetId="4" hidden="1">'Sch-1.'!$A$1:$K$59</definedName>
    <definedName name="Z_4AA1107B_A795_4744_B566_827168772C7A_.wvu.PrintArea" localSheetId="7" hidden="1">'Sch-2'!$A$1:$J$161</definedName>
    <definedName name="Z_4AA1107B_A795_4744_B566_827168772C7A_.wvu.PrintArea" localSheetId="8" hidden="1">'Sch-2 Dis'!$A$1:$F$62</definedName>
    <definedName name="Z_4AA1107B_A795_4744_B566_827168772C7A_.wvu.PrintArea" localSheetId="9" hidden="1">'Sch-3'!$A$1:$F$163</definedName>
    <definedName name="Z_4AA1107B_A795_4744_B566_827168772C7A_.wvu.PrintArea" localSheetId="10" hidden="1">'Sch-4'!$A$1:$F$22</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'Sch-6'!$A$1:$D$31</definedName>
    <definedName name="Z_4AA1107B_A795_4744_B566_827168772C7A_.wvu.PrintArea" localSheetId="15" hidden="1">'Sch-6 After Discount'!$A$1:$D$30</definedName>
    <definedName name="Z_4AA1107B_A795_4744_B566_827168772C7A_.wvu.PrintArea" localSheetId="16" hidden="1">'Sch-7'!$A$1:$F$26</definedName>
    <definedName name="Z_4AA1107B_A795_4744_B566_827168772C7A_.wvu.PrintArea" localSheetId="17" hidden="1">'Sch-7 Dis'!$A$1:$G$28</definedName>
    <definedName name="Z_4AA1107B_A795_4744_B566_827168772C7A_.wvu.PrintTitles" localSheetId="6" hidden="1">'Sch-1 '!$14:$17</definedName>
    <definedName name="Z_4AA1107B_A795_4744_B566_827168772C7A_.wvu.PrintTitles" localSheetId="5" hidden="1">'Sch-1 dis'!$14:$16</definedName>
    <definedName name="Z_4AA1107B_A795_4744_B566_827168772C7A_.wvu.PrintTitles" localSheetId="4" hidden="1">'Sch-1.'!$16:$18</definedName>
    <definedName name="Z_4AA1107B_A795_4744_B566_827168772C7A_.wvu.PrintTitles" localSheetId="7" hidden="1">'Sch-2'!$14:$16</definedName>
    <definedName name="Z_4AA1107B_A795_4744_B566_827168772C7A_.wvu.PrintTitles" localSheetId="8" hidden="1">'Sch-2 Dis'!$13:$15</definedName>
    <definedName name="Z_4AA1107B_A795_4744_B566_827168772C7A_.wvu.PrintTitles" localSheetId="9" hidden="1">'Sch-3'!$13:$15</definedName>
    <definedName name="Z_4AA1107B_A795_4744_B566_827168772C7A_.wvu.PrintTitles" localSheetId="11" hidden="1">'Sch-5'!$3:$14</definedName>
    <definedName name="Z_4AA1107B_A795_4744_B566_827168772C7A_.wvu.PrintTitles" localSheetId="12" hidden="1">'Sch-5 Dis'!$3:$13</definedName>
    <definedName name="Z_4AA1107B_A795_4744_B566_827168772C7A_.wvu.PrintTitles" localSheetId="13" hidden="1">'Sch-6'!$3:$14</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2" hidden="1">Cover!$7:$7</definedName>
    <definedName name="Z_4AA1107B_A795_4744_B566_827168772C7A_.wvu.Rows" localSheetId="14" hidden="1">Discount!$32:$34</definedName>
    <definedName name="Z_4AA1107B_A795_4744_B566_827168772C7A_.wvu.Rows" localSheetId="7" hidden="1">'Sch-2'!$17:$17,'Sch-2'!#REF!</definedName>
    <definedName name="Z_4AA1107B_A795_4744_B566_827168772C7A_.wvu.Rows" localSheetId="16" hidden="1">'Sch-7'!$23:$23,'Sch-7'!$98:$216</definedName>
    <definedName name="Z_4AA1107B_A795_4744_B566_827168772C7A_.wvu.Rows" localSheetId="17" hidden="1">'Sch-7 Dis'!$104:$222</definedName>
    <definedName name="Z_4F65FF32_EC61_4022_A399_2986D7B6B8B3_.wvu.Cols" localSheetId="21" hidden="1">'Bid Form 2nd Envelope'!$Z:$AJ</definedName>
    <definedName name="Z_4F65FF32_EC61_4022_A399_2986D7B6B8B3_.wvu.Cols" localSheetId="6" hidden="1">'Sch-1 '!$AF:$AK</definedName>
    <definedName name="Z_4F65FF32_EC61_4022_A399_2986D7B6B8B3_.wvu.Cols" localSheetId="5" hidden="1">'Sch-1 dis'!$O:$AB</definedName>
    <definedName name="Z_4F65FF32_EC61_4022_A399_2986D7B6B8B3_.wvu.Cols" localSheetId="4" hidden="1">'Sch-1.'!#REF!</definedName>
    <definedName name="Z_4F65FF32_EC61_4022_A399_2986D7B6B8B3_.wvu.Cols" localSheetId="7" hidden="1">'Sch-2'!#REF!</definedName>
    <definedName name="Z_4F65FF32_EC61_4022_A399_2986D7B6B8B3_.wvu.Cols" localSheetId="8" hidden="1">'Sch-2 Dis'!$K:$Q</definedName>
    <definedName name="Z_4F65FF32_EC61_4022_A399_2986D7B6B8B3_.wvu.Cols" localSheetId="9" hidden="1">'Sch-3'!$AA:$AF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6" hidden="1">'Sch-7'!$AD:$AJ</definedName>
    <definedName name="Z_4F65FF32_EC61_4022_A399_2986D7B6B8B3_.wvu.Cols" localSheetId="17" hidden="1">'Sch-7 Dis'!$AD:$AJ</definedName>
    <definedName name="Z_4F65FF32_EC61_4022_A399_2986D7B6B8B3_.wvu.PrintArea" localSheetId="21" hidden="1">'Bid Form 2nd Envelope'!$A$1:$F$68</definedName>
    <definedName name="Z_4F65FF32_EC61_4022_A399_2986D7B6B8B3_.wvu.PrintArea" localSheetId="14" hidden="1">Discount!$A$2:$G$41</definedName>
    <definedName name="Z_4F65FF32_EC61_4022_A399_2986D7B6B8B3_.wvu.PrintArea" localSheetId="19" hidden="1">'Entry Tax'!$A$1:$E$16</definedName>
    <definedName name="Z_4F65FF32_EC61_4022_A399_2986D7B6B8B3_.wvu.PrintArea" localSheetId="1" hidden="1">Instructions!$A$1:$C$51</definedName>
    <definedName name="Z_4F65FF32_EC61_4022_A399_2986D7B6B8B3_.wvu.PrintArea" localSheetId="3" hidden="1">'Names of Bidder'!$B$1:$E$32</definedName>
    <definedName name="Z_4F65FF32_EC61_4022_A399_2986D7B6B8B3_.wvu.PrintArea" localSheetId="18" hidden="1">Octroi!$A$1:$E$16</definedName>
    <definedName name="Z_4F65FF32_EC61_4022_A399_2986D7B6B8B3_.wvu.PrintArea" localSheetId="20" hidden="1">'Other Taxes &amp; Duties'!$A$1:$F$16</definedName>
    <definedName name="Z_4F65FF32_EC61_4022_A399_2986D7B6B8B3_.wvu.PrintArea" localSheetId="23" hidden="1">'Q &amp; C'!$A$1:$F$38</definedName>
    <definedName name="Z_4F65FF32_EC61_4022_A399_2986D7B6B8B3_.wvu.PrintArea" localSheetId="6" hidden="1">'Sch-1 '!$A$1:$J$155</definedName>
    <definedName name="Z_4F65FF32_EC61_4022_A399_2986D7B6B8B3_.wvu.PrintArea" localSheetId="5" hidden="1">'Sch-1 dis'!$A$1:$G$84</definedName>
    <definedName name="Z_4F65FF32_EC61_4022_A399_2986D7B6B8B3_.wvu.PrintArea" localSheetId="4" hidden="1">'Sch-1.'!$A$1:$K$60</definedName>
    <definedName name="Z_4F65FF32_EC61_4022_A399_2986D7B6B8B3_.wvu.PrintArea" localSheetId="7" hidden="1">'Sch-2'!$A$1:$J$154</definedName>
    <definedName name="Z_4F65FF32_EC61_4022_A399_2986D7B6B8B3_.wvu.PrintArea" localSheetId="8" hidden="1">'Sch-2 Dis'!$A$1:$F$55</definedName>
    <definedName name="Z_4F65FF32_EC61_4022_A399_2986D7B6B8B3_.wvu.PrintArea" localSheetId="9" hidden="1">'Sch-3'!$A$1:$F$15</definedName>
    <definedName name="Z_4F65FF32_EC61_4022_A399_2986D7B6B8B3_.wvu.PrintArea" localSheetId="10" hidden="1">'Sch-4'!$A$1:$F$22</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'Sch-6'!$A$1:$D$32</definedName>
    <definedName name="Z_4F65FF32_EC61_4022_A399_2986D7B6B8B3_.wvu.PrintArea" localSheetId="15" hidden="1">'Sch-6 After Discount'!$A$1:$D$31</definedName>
    <definedName name="Z_4F65FF32_EC61_4022_A399_2986D7B6B8B3_.wvu.PrintArea" localSheetId="16" hidden="1">'Sch-7'!$A$1:$G$26</definedName>
    <definedName name="Z_4F65FF32_EC61_4022_A399_2986D7B6B8B3_.wvu.PrintArea" localSheetId="17" hidden="1">'Sch-7 Dis'!$A$1:$G$28</definedName>
    <definedName name="Z_4F65FF32_EC61_4022_A399_2986D7B6B8B3_.wvu.PrintTitles" localSheetId="6" hidden="1">'Sch-1 '!$14:$17</definedName>
    <definedName name="Z_4F65FF32_EC61_4022_A399_2986D7B6B8B3_.wvu.PrintTitles" localSheetId="5" hidden="1">'Sch-1 dis'!$14:$16</definedName>
    <definedName name="Z_4F65FF32_EC61_4022_A399_2986D7B6B8B3_.wvu.PrintTitles" localSheetId="4" hidden="1">'Sch-1.'!$16:$18</definedName>
    <definedName name="Z_4F65FF32_EC61_4022_A399_2986D7B6B8B3_.wvu.PrintTitles" localSheetId="7" hidden="1">'Sch-2'!$14:$16</definedName>
    <definedName name="Z_4F65FF32_EC61_4022_A399_2986D7B6B8B3_.wvu.PrintTitles" localSheetId="8" hidden="1">'Sch-2 Dis'!$13:$15</definedName>
    <definedName name="Z_4F65FF32_EC61_4022_A399_2986D7B6B8B3_.wvu.PrintTitles" localSheetId="9" hidden="1">'Sch-3'!$13:$15</definedName>
    <definedName name="Z_4F65FF32_EC61_4022_A399_2986D7B6B8B3_.wvu.PrintTitles" localSheetId="11" hidden="1">'Sch-5'!$3:$14</definedName>
    <definedName name="Z_4F65FF32_EC61_4022_A399_2986D7B6B8B3_.wvu.PrintTitles" localSheetId="12" hidden="1">'Sch-5 Dis'!$3:$13</definedName>
    <definedName name="Z_4F65FF32_EC61_4022_A399_2986D7B6B8B3_.wvu.PrintTitles" localSheetId="13" hidden="1">'Sch-6'!$3:$14</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6" hidden="1">'Sch-1 '!#REF!</definedName>
    <definedName name="Z_4F65FF32_EC61_4022_A399_2986D7B6B8B3_.wvu.Rows" localSheetId="5" hidden="1">'Sch-1 dis'!$109:$175</definedName>
    <definedName name="Z_4F65FF32_EC61_4022_A399_2986D7B6B8B3_.wvu.Rows" localSheetId="4" hidden="1">'Sch-1.'!$85:$151</definedName>
    <definedName name="Z_4F65FF32_EC61_4022_A399_2986D7B6B8B3_.wvu.Rows" localSheetId="7" hidden="1">'Sch-2'!#REF!</definedName>
    <definedName name="Z_4F65FF32_EC61_4022_A399_2986D7B6B8B3_.wvu.Rows" localSheetId="8" hidden="1">'Sch-2 Dis'!#REF!</definedName>
    <definedName name="Z_4F65FF32_EC61_4022_A399_2986D7B6B8B3_.wvu.Rows" localSheetId="9" hidden="1">'Sch-3'!#REF!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4" hidden="1">Discount!$I:$P</definedName>
    <definedName name="Z_58D82F59_8CF6_455F_B9F4_081499FDF243_.wvu.PrintArea" localSheetId="14" hidden="1">Discount!$A$2:$G$43</definedName>
    <definedName name="Z_58D82F59_8CF6_455F_B9F4_081499FDF243_.wvu.PrintArea" localSheetId="19" hidden="1">'Entry Tax'!$A$1:$E$16</definedName>
    <definedName name="Z_58D82F59_8CF6_455F_B9F4_081499FDF243_.wvu.PrintArea" localSheetId="18" hidden="1">Octroi!$A$1:$E$16</definedName>
    <definedName name="Z_58D82F59_8CF6_455F_B9F4_081499FDF243_.wvu.PrintArea" localSheetId="20" hidden="1">'Other Taxes &amp; Duties'!$A$1:$F$16</definedName>
    <definedName name="Z_58D82F59_8CF6_455F_B9F4_081499FDF243_.wvu.PrintArea" localSheetId="22" hidden="1">'Q &amp; C (2)'!$A$1:$F$43</definedName>
    <definedName name="Z_58D82F59_8CF6_455F_B9F4_081499FDF243_.wvu.Rows" localSheetId="14" hidden="1">Discount!$20:$20,Discount!$26:$26</definedName>
    <definedName name="Z_59ACD8B6_730E_4199_8297_1160D2A0693D_.wvu.PrintArea" localSheetId="22" hidden="1">'Q &amp; C (2)'!$A$1:$F$43</definedName>
    <definedName name="Z_696D9240_6693_44E8_B9A4_2BFADD101EE2_.wvu.Cols" localSheetId="14" hidden="1">Discount!$I:$P</definedName>
    <definedName name="Z_696D9240_6693_44E8_B9A4_2BFADD101EE2_.wvu.PrintArea" localSheetId="14" hidden="1">Discount!$A$2:$G$43</definedName>
    <definedName name="Z_696D9240_6693_44E8_B9A4_2BFADD101EE2_.wvu.PrintArea" localSheetId="19" hidden="1">'Entry Tax'!$A$1:$E$16</definedName>
    <definedName name="Z_696D9240_6693_44E8_B9A4_2BFADD101EE2_.wvu.PrintArea" localSheetId="18" hidden="1">Octroi!$A$1:$E$16</definedName>
    <definedName name="Z_696D9240_6693_44E8_B9A4_2BFADD101EE2_.wvu.PrintArea" localSheetId="20" hidden="1">'Other Taxes &amp; Duties'!$A$1:$F$16</definedName>
    <definedName name="Z_696D9240_6693_44E8_B9A4_2BFADD101EE2_.wvu.PrintArea" localSheetId="22" hidden="1">'Q &amp; C (2)'!$A$1:$F$43</definedName>
    <definedName name="Z_696D9240_6693_44E8_B9A4_2BFADD101EE2_.wvu.Rows" localSheetId="14" hidden="1">Discount!$20:$20,Discount!$26:$26</definedName>
    <definedName name="Z_6E345679_47E0_4044_94F8_40B7719CE719_.wvu.PrintArea" localSheetId="22" hidden="1">'Q &amp; C (2)'!$A$1:$F$43</definedName>
    <definedName name="Z_7487ED9F_BBED_4B2A_9631_22F1A430946B_.wvu.Cols" localSheetId="14" hidden="1">Discount!$H:$S</definedName>
    <definedName name="Z_7487ED9F_BBED_4B2A_9631_22F1A430946B_.wvu.Cols" localSheetId="6" hidden="1">'Sch-1 '!$Q:$Z,'Sch-1 '!$AF:$AK</definedName>
    <definedName name="Z_7487ED9F_BBED_4B2A_9631_22F1A430946B_.wvu.Cols" localSheetId="7" hidden="1">'Sch-2'!$N:$S</definedName>
    <definedName name="Z_7487ED9F_BBED_4B2A_9631_22F1A430946B_.wvu.Cols" localSheetId="8" hidden="1">'Sch-2 Dis'!$K:$Q</definedName>
    <definedName name="Z_7487ED9F_BBED_4B2A_9631_22F1A430946B_.wvu.Cols" localSheetId="9" hidden="1">'Sch-3'!$AA:$AF</definedName>
    <definedName name="Z_7487ED9F_BBED_4B2A_9631_22F1A430946B_.wvu.Cols" localSheetId="11" hidden="1">'Sch-5'!$I:$P</definedName>
    <definedName name="Z_7487ED9F_BBED_4B2A_9631_22F1A430946B_.wvu.Cols" localSheetId="16" hidden="1">'Sch-7'!$I:$L,'Sch-7'!$AD:$AJ</definedName>
    <definedName name="Z_7487ED9F_BBED_4B2A_9631_22F1A430946B_.wvu.Cols" localSheetId="17" hidden="1">'Sch-7 Dis'!$AD:$AJ</definedName>
    <definedName name="Z_7487ED9F_BBED_4B2A_9631_22F1A430946B_.wvu.FilterData" localSheetId="6" hidden="1">'Sch-1 '!#REF!</definedName>
    <definedName name="Z_7487ED9F_BBED_4B2A_9631_22F1A430946B_.wvu.FilterData" localSheetId="5" hidden="1">'Sch-1 dis'!$A$16:$B$21</definedName>
    <definedName name="Z_7487ED9F_BBED_4B2A_9631_22F1A430946B_.wvu.FilterData" localSheetId="4" hidden="1">'Sch-1.'!$A$19:$K$48</definedName>
    <definedName name="Z_7487ED9F_BBED_4B2A_9631_22F1A430946B_.wvu.FilterData" localSheetId="7" hidden="1">'Sch-2'!$G$18:$J$155</definedName>
    <definedName name="Z_7487ED9F_BBED_4B2A_9631_22F1A430946B_.wvu.FilterData" localSheetId="8" hidden="1">'Sch-2 Dis'!$A$15:$F$56</definedName>
    <definedName name="Z_7487ED9F_BBED_4B2A_9631_22F1A430946B_.wvu.FilterData" localSheetId="9" hidden="1">'Sch-3'!$A$15:$F$15</definedName>
    <definedName name="Z_7487ED9F_BBED_4B2A_9631_22F1A430946B_.wvu.PrintArea" localSheetId="21" hidden="1">'Bid Form 2nd Envelope'!$A$1:$F$68</definedName>
    <definedName name="Z_7487ED9F_BBED_4B2A_9631_22F1A430946B_.wvu.PrintArea" localSheetId="14" hidden="1">Discount!$A$2:$G$43</definedName>
    <definedName name="Z_7487ED9F_BBED_4B2A_9631_22F1A430946B_.wvu.PrintArea" localSheetId="19" hidden="1">'Entry Tax'!$A$1:$E$16</definedName>
    <definedName name="Z_7487ED9F_BBED_4B2A_9631_22F1A430946B_.wvu.PrintArea" localSheetId="1" hidden="1">Instructions!$A$1:$C$51</definedName>
    <definedName name="Z_7487ED9F_BBED_4B2A_9631_22F1A430946B_.wvu.PrintArea" localSheetId="3" hidden="1">'Names of Bidder'!$B$1:$G$34</definedName>
    <definedName name="Z_7487ED9F_BBED_4B2A_9631_22F1A430946B_.wvu.PrintArea" localSheetId="18" hidden="1">Octroi!$A$1:$E$16</definedName>
    <definedName name="Z_7487ED9F_BBED_4B2A_9631_22F1A430946B_.wvu.PrintArea" localSheetId="20" hidden="1">'Other Taxes &amp; Duties'!$A$1:$F$16</definedName>
    <definedName name="Z_7487ED9F_BBED_4B2A_9631_22F1A430946B_.wvu.PrintArea" localSheetId="23" hidden="1">'Q &amp; C'!$A$1:$F$38</definedName>
    <definedName name="Z_7487ED9F_BBED_4B2A_9631_22F1A430946B_.wvu.PrintArea" localSheetId="22" hidden="1">'Q &amp; C (2)'!$A$1:$F$44</definedName>
    <definedName name="Z_7487ED9F_BBED_4B2A_9631_22F1A430946B_.wvu.PrintArea" localSheetId="6" hidden="1">'Sch-1 '!$A$1:$J$163</definedName>
    <definedName name="Z_7487ED9F_BBED_4B2A_9631_22F1A430946B_.wvu.PrintArea" localSheetId="5" hidden="1">'Sch-1 dis'!$A$1:$G$84</definedName>
    <definedName name="Z_7487ED9F_BBED_4B2A_9631_22F1A430946B_.wvu.PrintArea" localSheetId="4" hidden="1">'Sch-1.'!$A$1:$K$59</definedName>
    <definedName name="Z_7487ED9F_BBED_4B2A_9631_22F1A430946B_.wvu.PrintArea" localSheetId="7" hidden="1">'Sch-2'!$A$1:$J$161</definedName>
    <definedName name="Z_7487ED9F_BBED_4B2A_9631_22F1A430946B_.wvu.PrintArea" localSheetId="8" hidden="1">'Sch-2 Dis'!$A$1:$F$62</definedName>
    <definedName name="Z_7487ED9F_BBED_4B2A_9631_22F1A430946B_.wvu.PrintArea" localSheetId="9" hidden="1">'Sch-3'!$A$1:$F$163</definedName>
    <definedName name="Z_7487ED9F_BBED_4B2A_9631_22F1A430946B_.wvu.PrintArea" localSheetId="10" hidden="1">'Sch-4'!$A$1:$F$22</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'Sch-6'!$A$1:$D$31</definedName>
    <definedName name="Z_7487ED9F_BBED_4B2A_9631_22F1A430946B_.wvu.PrintArea" localSheetId="15" hidden="1">'Sch-6 After Discount'!$A$1:$D$30</definedName>
    <definedName name="Z_7487ED9F_BBED_4B2A_9631_22F1A430946B_.wvu.PrintArea" localSheetId="16" hidden="1">'Sch-7'!$A$1:$F$26</definedName>
    <definedName name="Z_7487ED9F_BBED_4B2A_9631_22F1A430946B_.wvu.PrintArea" localSheetId="17" hidden="1">'Sch-7 Dis'!$A$1:$G$28</definedName>
    <definedName name="Z_7487ED9F_BBED_4B2A_9631_22F1A430946B_.wvu.PrintTitles" localSheetId="6" hidden="1">'Sch-1 '!$14:$17</definedName>
    <definedName name="Z_7487ED9F_BBED_4B2A_9631_22F1A430946B_.wvu.PrintTitles" localSheetId="5" hidden="1">'Sch-1 dis'!$14:$16</definedName>
    <definedName name="Z_7487ED9F_BBED_4B2A_9631_22F1A430946B_.wvu.PrintTitles" localSheetId="4" hidden="1">'Sch-1.'!$16:$18</definedName>
    <definedName name="Z_7487ED9F_BBED_4B2A_9631_22F1A430946B_.wvu.PrintTitles" localSheetId="7" hidden="1">'Sch-2'!$14:$16</definedName>
    <definedName name="Z_7487ED9F_BBED_4B2A_9631_22F1A430946B_.wvu.PrintTitles" localSheetId="8" hidden="1">'Sch-2 Dis'!$13:$15</definedName>
    <definedName name="Z_7487ED9F_BBED_4B2A_9631_22F1A430946B_.wvu.PrintTitles" localSheetId="9" hidden="1">'Sch-3'!$13:$15</definedName>
    <definedName name="Z_7487ED9F_BBED_4B2A_9631_22F1A430946B_.wvu.PrintTitles" localSheetId="11" hidden="1">'Sch-5'!$3:$14</definedName>
    <definedName name="Z_7487ED9F_BBED_4B2A_9631_22F1A430946B_.wvu.PrintTitles" localSheetId="12" hidden="1">'Sch-5 Dis'!$3:$13</definedName>
    <definedName name="Z_7487ED9F_BBED_4B2A_9631_22F1A430946B_.wvu.PrintTitles" localSheetId="13" hidden="1">'Sch-6'!$3:$14</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2" hidden="1">Cover!$7:$7</definedName>
    <definedName name="Z_7487ED9F_BBED_4B2A_9631_22F1A430946B_.wvu.Rows" localSheetId="14" hidden="1">Discount!$32:$34</definedName>
    <definedName name="Z_7487ED9F_BBED_4B2A_9631_22F1A430946B_.wvu.Rows" localSheetId="7" hidden="1">'Sch-2'!$17:$17,'Sch-2'!#REF!</definedName>
    <definedName name="Z_7487ED9F_BBED_4B2A_9631_22F1A430946B_.wvu.Rows" localSheetId="16" hidden="1">'Sch-7'!$23:$23,'Sch-7'!$98:$216</definedName>
    <definedName name="Z_7487ED9F_BBED_4B2A_9631_22F1A430946B_.wvu.Rows" localSheetId="17" hidden="1">'Sch-7 Dis'!$104:$222</definedName>
    <definedName name="Z_9154002C_6C58_44C9_AE93_0E761C3D01FD_.wvu.Cols" localSheetId="21" hidden="1">'Bid Form 2nd Envelope'!$G:$K</definedName>
    <definedName name="Z_9154002C_6C58_44C9_AE93_0E761C3D01FD_.wvu.Cols" localSheetId="14" hidden="1">Discount!$H:$P</definedName>
    <definedName name="Z_9154002C_6C58_44C9_AE93_0E761C3D01FD_.wvu.Cols" localSheetId="3" hidden="1">'Names of Bidder'!$H:$L</definedName>
    <definedName name="Z_9154002C_6C58_44C9_AE93_0E761C3D01FD_.wvu.Cols" localSheetId="6" hidden="1">'Sch-1 '!$L:$O,'Sch-1 '!$AF:$AK</definedName>
    <definedName name="Z_9154002C_6C58_44C9_AE93_0E761C3D01FD_.wvu.Cols" localSheetId="4" hidden="1">'Sch-1.'!$L:$P</definedName>
    <definedName name="Z_9154002C_6C58_44C9_AE93_0E761C3D01FD_.wvu.Cols" localSheetId="7" hidden="1">'Sch-2'!$B:$E</definedName>
    <definedName name="Z_9154002C_6C58_44C9_AE93_0E761C3D01FD_.wvu.Cols" localSheetId="8" hidden="1">'Sch-2 Dis'!$K:$Q</definedName>
    <definedName name="Z_9154002C_6C58_44C9_AE93_0E761C3D01FD_.wvu.Cols" localSheetId="9" hidden="1">'Sch-3'!$AA:$AF</definedName>
    <definedName name="Z_9154002C_6C58_44C9_AE93_0E761C3D01FD_.wvu.Cols" localSheetId="11" hidden="1">'Sch-5'!$I:$P</definedName>
    <definedName name="Z_9154002C_6C58_44C9_AE93_0E761C3D01FD_.wvu.Cols" localSheetId="16" hidden="1">'Sch-7'!$I:$L,'Sch-7'!$AD:$AJ</definedName>
    <definedName name="Z_9154002C_6C58_44C9_AE93_0E761C3D01FD_.wvu.Cols" localSheetId="17" hidden="1">'Sch-7 Dis'!$AD:$AJ</definedName>
    <definedName name="Z_9154002C_6C58_44C9_AE93_0E761C3D01FD_.wvu.FilterData" localSheetId="6" hidden="1">'Sch-1 '!$A$110:$AW$155</definedName>
    <definedName name="Z_9154002C_6C58_44C9_AE93_0E761C3D01FD_.wvu.FilterData" localSheetId="5" hidden="1">'Sch-1 dis'!$A$16:$B$21</definedName>
    <definedName name="Z_9154002C_6C58_44C9_AE93_0E761C3D01FD_.wvu.FilterData" localSheetId="4" hidden="1">'Sch-1.'!$A$21:$V$48</definedName>
    <definedName name="Z_9154002C_6C58_44C9_AE93_0E761C3D01FD_.wvu.FilterData" localSheetId="7" hidden="1">'Sch-2'!$G$18:$J$155</definedName>
    <definedName name="Z_9154002C_6C58_44C9_AE93_0E761C3D01FD_.wvu.FilterData" localSheetId="8" hidden="1">'Sch-2 Dis'!$A$15:$F$56</definedName>
    <definedName name="Z_9154002C_6C58_44C9_AE93_0E761C3D01FD_.wvu.FilterData" localSheetId="9" hidden="1">'Sch-3'!$A$15:$F$15</definedName>
    <definedName name="Z_9154002C_6C58_44C9_AE93_0E761C3D01FD_.wvu.PrintArea" localSheetId="21" hidden="1">'Bid Form 2nd Envelope'!$A$1:$F$68</definedName>
    <definedName name="Z_9154002C_6C58_44C9_AE93_0E761C3D01FD_.wvu.PrintArea" localSheetId="14" hidden="1">Discount!$A$2:$G$43</definedName>
    <definedName name="Z_9154002C_6C58_44C9_AE93_0E761C3D01FD_.wvu.PrintArea" localSheetId="19" hidden="1">'Entry Tax'!$A$1:$E$16</definedName>
    <definedName name="Z_9154002C_6C58_44C9_AE93_0E761C3D01FD_.wvu.PrintArea" localSheetId="1" hidden="1">Instructions!$A$1:$C$51</definedName>
    <definedName name="Z_9154002C_6C58_44C9_AE93_0E761C3D01FD_.wvu.PrintArea" localSheetId="3" hidden="1">'Names of Bidder'!$B$1:$G$34</definedName>
    <definedName name="Z_9154002C_6C58_44C9_AE93_0E761C3D01FD_.wvu.PrintArea" localSheetId="18" hidden="1">Octroi!$A$1:$E$16</definedName>
    <definedName name="Z_9154002C_6C58_44C9_AE93_0E761C3D01FD_.wvu.PrintArea" localSheetId="20" hidden="1">'Other Taxes &amp; Duties'!$A$1:$F$16</definedName>
    <definedName name="Z_9154002C_6C58_44C9_AE93_0E761C3D01FD_.wvu.PrintArea" localSheetId="23" hidden="1">'Q &amp; C'!$A$1:$F$38</definedName>
    <definedName name="Z_9154002C_6C58_44C9_AE93_0E761C3D01FD_.wvu.PrintArea" localSheetId="22" hidden="1">'Q &amp; C (2)'!$A$1:$F$44</definedName>
    <definedName name="Z_9154002C_6C58_44C9_AE93_0E761C3D01FD_.wvu.PrintArea" localSheetId="6" hidden="1">'Sch-1 '!$A$1:$K$163</definedName>
    <definedName name="Z_9154002C_6C58_44C9_AE93_0E761C3D01FD_.wvu.PrintArea" localSheetId="5" hidden="1">'Sch-1 dis'!$A$1:$G$84</definedName>
    <definedName name="Z_9154002C_6C58_44C9_AE93_0E761C3D01FD_.wvu.PrintArea" localSheetId="4" hidden="1">'Sch-1.'!$A$1:$K$59</definedName>
    <definedName name="Z_9154002C_6C58_44C9_AE93_0E761C3D01FD_.wvu.PrintArea" localSheetId="7" hidden="1">'Sch-2'!$A$1:$J$161</definedName>
    <definedName name="Z_9154002C_6C58_44C9_AE93_0E761C3D01FD_.wvu.PrintArea" localSheetId="8" hidden="1">'Sch-2 Dis'!$A$1:$F$62</definedName>
    <definedName name="Z_9154002C_6C58_44C9_AE93_0E761C3D01FD_.wvu.PrintArea" localSheetId="9" hidden="1">'Sch-3'!$A$1:$F$163</definedName>
    <definedName name="Z_9154002C_6C58_44C9_AE93_0E761C3D01FD_.wvu.PrintArea" localSheetId="10" hidden="1">'Sch-4'!$A$1:$F$22</definedName>
    <definedName name="Z_9154002C_6C58_44C9_AE93_0E761C3D01FD_.wvu.PrintArea" localSheetId="11" hidden="1">'Sch-5'!$A$1:$E$21</definedName>
    <definedName name="Z_9154002C_6C58_44C9_AE93_0E761C3D01FD_.wvu.PrintArea" localSheetId="12" hidden="1">'Sch-5 Dis'!$A$1:$E$23</definedName>
    <definedName name="Z_9154002C_6C58_44C9_AE93_0E761C3D01FD_.wvu.PrintArea" localSheetId="13" hidden="1">'Sch-6'!$A$1:$D$31</definedName>
    <definedName name="Z_9154002C_6C58_44C9_AE93_0E761C3D01FD_.wvu.PrintArea" localSheetId="15" hidden="1">'Sch-6 After Discount'!$A$1:$D$30</definedName>
    <definedName name="Z_9154002C_6C58_44C9_AE93_0E761C3D01FD_.wvu.PrintArea" localSheetId="16" hidden="1">'Sch-7'!$A$1:$F$26</definedName>
    <definedName name="Z_9154002C_6C58_44C9_AE93_0E761C3D01FD_.wvu.PrintArea" localSheetId="17" hidden="1">'Sch-7 Dis'!$A$1:$G$28</definedName>
    <definedName name="Z_9154002C_6C58_44C9_AE93_0E761C3D01FD_.wvu.PrintTitles" localSheetId="6" hidden="1">'Sch-1 '!$14:$17</definedName>
    <definedName name="Z_9154002C_6C58_44C9_AE93_0E761C3D01FD_.wvu.PrintTitles" localSheetId="5" hidden="1">'Sch-1 dis'!$14:$16</definedName>
    <definedName name="Z_9154002C_6C58_44C9_AE93_0E761C3D01FD_.wvu.PrintTitles" localSheetId="4" hidden="1">'Sch-1.'!$16:$18</definedName>
    <definedName name="Z_9154002C_6C58_44C9_AE93_0E761C3D01FD_.wvu.PrintTitles" localSheetId="7" hidden="1">'Sch-2'!$14:$16</definedName>
    <definedName name="Z_9154002C_6C58_44C9_AE93_0E761C3D01FD_.wvu.PrintTitles" localSheetId="8" hidden="1">'Sch-2 Dis'!$13:$15</definedName>
    <definedName name="Z_9154002C_6C58_44C9_AE93_0E761C3D01FD_.wvu.PrintTitles" localSheetId="9" hidden="1">'Sch-3'!$13:$15</definedName>
    <definedName name="Z_9154002C_6C58_44C9_AE93_0E761C3D01FD_.wvu.PrintTitles" localSheetId="11" hidden="1">'Sch-5'!$3:$14</definedName>
    <definedName name="Z_9154002C_6C58_44C9_AE93_0E761C3D01FD_.wvu.PrintTitles" localSheetId="12" hidden="1">'Sch-5 Dis'!$3:$13</definedName>
    <definedName name="Z_9154002C_6C58_44C9_AE93_0E761C3D01FD_.wvu.PrintTitles" localSheetId="13" hidden="1">'Sch-6'!$3:$14</definedName>
    <definedName name="Z_9154002C_6C58_44C9_AE93_0E761C3D01FD_.wvu.PrintTitles" localSheetId="15" hidden="1">'Sch-6 After Discount'!$3:$13</definedName>
    <definedName name="Z_9154002C_6C58_44C9_AE93_0E761C3D01FD_.wvu.PrintTitles" localSheetId="16" hidden="1">'Sch-7'!$14:$14</definedName>
    <definedName name="Z_9154002C_6C58_44C9_AE93_0E761C3D01FD_.wvu.PrintTitles" localSheetId="17" hidden="1">'Sch-7 Dis'!$14:$14</definedName>
    <definedName name="Z_9154002C_6C58_44C9_AE93_0E761C3D01FD_.wvu.Rows" localSheetId="21" hidden="1">'Bid Form 2nd Envelope'!$22:$23,'Bid Form 2nd Envelope'!$25:$25,'Bid Form 2nd Envelope'!$28:$28,'Bid Form 2nd Envelope'!$30:$30,'Bid Form 2nd Envelope'!$39:$39</definedName>
    <definedName name="Z_9154002C_6C58_44C9_AE93_0E761C3D01FD_.wvu.Rows" localSheetId="2" hidden="1">Cover!$7:$7</definedName>
    <definedName name="Z_9154002C_6C58_44C9_AE93_0E761C3D01FD_.wvu.Rows" localSheetId="14" hidden="1">Discount!$15:$22,Discount!$24:$25,Discount!$27:$28,Discount!$32:$34</definedName>
    <definedName name="Z_9154002C_6C58_44C9_AE93_0E761C3D01FD_.wvu.Rows" localSheetId="1" hidden="1">Instructions!$16:$17,Instructions!$20:$28,Instructions!$32:$33,Instructions!$39:$41,Instructions!$45:$45</definedName>
    <definedName name="Z_9154002C_6C58_44C9_AE93_0E761C3D01FD_.wvu.Rows" localSheetId="3" hidden="1">'Names of Bidder'!$7:$7</definedName>
    <definedName name="Z_9154002C_6C58_44C9_AE93_0E761C3D01FD_.wvu.Rows" localSheetId="4" hidden="1">'Sch-1.'!$49:$49,'Sch-1.'!$51:$51</definedName>
    <definedName name="Z_9154002C_6C58_44C9_AE93_0E761C3D01FD_.wvu.Rows" localSheetId="11" hidden="1">'Sch-5'!#REF!</definedName>
    <definedName name="Z_9154002C_6C58_44C9_AE93_0E761C3D01FD_.wvu.Rows" localSheetId="13" hidden="1">'Sch-6'!$15:$18,'Sch-6'!$21:$22,'Sch-6'!$25:$26</definedName>
    <definedName name="Z_9154002C_6C58_44C9_AE93_0E761C3D01FD_.wvu.Rows" localSheetId="15" hidden="1">'Sch-6 After Discount'!$14:$17,'Sch-6 After Discount'!$20:$21,'Sch-6 After Discount'!$24:$25</definedName>
    <definedName name="Z_9154002C_6C58_44C9_AE93_0E761C3D01FD_.wvu.Rows" localSheetId="16" hidden="1">'Sch-7'!$98:$216</definedName>
    <definedName name="Z_9154002C_6C58_44C9_AE93_0E761C3D01FD_.wvu.Rows" localSheetId="17" hidden="1">'Sch-7 Dis'!$104:$222</definedName>
    <definedName name="Z_9AABADBB_0C61_4F6E_8EBA_FB1F391DCDF7_.wvu.Cols" localSheetId="21" hidden="1">'Bid Form 2nd Envelope'!$G:$K</definedName>
    <definedName name="Z_9AABADBB_0C61_4F6E_8EBA_FB1F391DCDF7_.wvu.Cols" localSheetId="14" hidden="1">Discount!$H:$P</definedName>
    <definedName name="Z_9AABADBB_0C61_4F6E_8EBA_FB1F391DCDF7_.wvu.Cols" localSheetId="3" hidden="1">'Names of Bidder'!$H:$L</definedName>
    <definedName name="Z_9AABADBB_0C61_4F6E_8EBA_FB1F391DCDF7_.wvu.Cols" localSheetId="6" hidden="1">'Sch-1 '!$L:$O,'Sch-1 '!$AF:$AK</definedName>
    <definedName name="Z_9AABADBB_0C61_4F6E_8EBA_FB1F391DCDF7_.wvu.Cols" localSheetId="4" hidden="1">'Sch-1.'!$L:$P</definedName>
    <definedName name="Z_9AABADBB_0C61_4F6E_8EBA_FB1F391DCDF7_.wvu.Cols" localSheetId="7" hidden="1">'Sch-2'!$B:$E</definedName>
    <definedName name="Z_9AABADBB_0C61_4F6E_8EBA_FB1F391DCDF7_.wvu.Cols" localSheetId="8" hidden="1">'Sch-2 Dis'!$K:$Q</definedName>
    <definedName name="Z_9AABADBB_0C61_4F6E_8EBA_FB1F391DCDF7_.wvu.Cols" localSheetId="9" hidden="1">'Sch-3'!$AA:$AF</definedName>
    <definedName name="Z_9AABADBB_0C61_4F6E_8EBA_FB1F391DCDF7_.wvu.Cols" localSheetId="11" hidden="1">'Sch-5'!$I:$P</definedName>
    <definedName name="Z_9AABADBB_0C61_4F6E_8EBA_FB1F391DCDF7_.wvu.Cols" localSheetId="16" hidden="1">'Sch-7'!$I:$L,'Sch-7'!$AD:$AJ</definedName>
    <definedName name="Z_9AABADBB_0C61_4F6E_8EBA_FB1F391DCDF7_.wvu.Cols" localSheetId="17" hidden="1">'Sch-7 Dis'!$AD:$AJ</definedName>
    <definedName name="Z_9AABADBB_0C61_4F6E_8EBA_FB1F391DCDF7_.wvu.FilterData" localSheetId="6" hidden="1">'Sch-1 '!$A$110:$AW$155</definedName>
    <definedName name="Z_9AABADBB_0C61_4F6E_8EBA_FB1F391DCDF7_.wvu.FilterData" localSheetId="5" hidden="1">'Sch-1 dis'!$A$16:$B$21</definedName>
    <definedName name="Z_9AABADBB_0C61_4F6E_8EBA_FB1F391DCDF7_.wvu.FilterData" localSheetId="4" hidden="1">'Sch-1.'!$A$21:$V$48</definedName>
    <definedName name="Z_9AABADBB_0C61_4F6E_8EBA_FB1F391DCDF7_.wvu.FilterData" localSheetId="7" hidden="1">'Sch-2'!$G$18:$J$155</definedName>
    <definedName name="Z_9AABADBB_0C61_4F6E_8EBA_FB1F391DCDF7_.wvu.FilterData" localSheetId="8" hidden="1">'Sch-2 Dis'!$A$15:$F$56</definedName>
    <definedName name="Z_9AABADBB_0C61_4F6E_8EBA_FB1F391DCDF7_.wvu.FilterData" localSheetId="9" hidden="1">'Sch-3'!$A$15:$F$15</definedName>
    <definedName name="Z_9AABADBB_0C61_4F6E_8EBA_FB1F391DCDF7_.wvu.PrintArea" localSheetId="21" hidden="1">'Bid Form 2nd Envelope'!$A$1:$F$68</definedName>
    <definedName name="Z_9AABADBB_0C61_4F6E_8EBA_FB1F391DCDF7_.wvu.PrintArea" localSheetId="14" hidden="1">Discount!$A$2:$G$43</definedName>
    <definedName name="Z_9AABADBB_0C61_4F6E_8EBA_FB1F391DCDF7_.wvu.PrintArea" localSheetId="19" hidden="1">'Entry Tax'!$A$1:$E$16</definedName>
    <definedName name="Z_9AABADBB_0C61_4F6E_8EBA_FB1F391DCDF7_.wvu.PrintArea" localSheetId="1" hidden="1">Instructions!$A$1:$C$51</definedName>
    <definedName name="Z_9AABADBB_0C61_4F6E_8EBA_FB1F391DCDF7_.wvu.PrintArea" localSheetId="3" hidden="1">'Names of Bidder'!$B$1:$G$34</definedName>
    <definedName name="Z_9AABADBB_0C61_4F6E_8EBA_FB1F391DCDF7_.wvu.PrintArea" localSheetId="18" hidden="1">Octroi!$A$1:$E$16</definedName>
    <definedName name="Z_9AABADBB_0C61_4F6E_8EBA_FB1F391DCDF7_.wvu.PrintArea" localSheetId="20" hidden="1">'Other Taxes &amp; Duties'!$A$1:$F$16</definedName>
    <definedName name="Z_9AABADBB_0C61_4F6E_8EBA_FB1F391DCDF7_.wvu.PrintArea" localSheetId="23" hidden="1">'Q &amp; C'!$A$1:$F$38</definedName>
    <definedName name="Z_9AABADBB_0C61_4F6E_8EBA_FB1F391DCDF7_.wvu.PrintArea" localSheetId="22" hidden="1">'Q &amp; C (2)'!$A$1:$F$44</definedName>
    <definedName name="Z_9AABADBB_0C61_4F6E_8EBA_FB1F391DCDF7_.wvu.PrintArea" localSheetId="6" hidden="1">'Sch-1 '!$A$1:$K$163</definedName>
    <definedName name="Z_9AABADBB_0C61_4F6E_8EBA_FB1F391DCDF7_.wvu.PrintArea" localSheetId="5" hidden="1">'Sch-1 dis'!$A$1:$G$84</definedName>
    <definedName name="Z_9AABADBB_0C61_4F6E_8EBA_FB1F391DCDF7_.wvu.PrintArea" localSheetId="4" hidden="1">'Sch-1.'!$A$1:$K$59</definedName>
    <definedName name="Z_9AABADBB_0C61_4F6E_8EBA_FB1F391DCDF7_.wvu.PrintArea" localSheetId="7" hidden="1">'Sch-2'!$A$1:$J$161</definedName>
    <definedName name="Z_9AABADBB_0C61_4F6E_8EBA_FB1F391DCDF7_.wvu.PrintArea" localSheetId="8" hidden="1">'Sch-2 Dis'!$A$1:$F$62</definedName>
    <definedName name="Z_9AABADBB_0C61_4F6E_8EBA_FB1F391DCDF7_.wvu.PrintArea" localSheetId="9" hidden="1">'Sch-3'!$A$1:$F$163</definedName>
    <definedName name="Z_9AABADBB_0C61_4F6E_8EBA_FB1F391DCDF7_.wvu.PrintArea" localSheetId="10" hidden="1">'Sch-4'!$A$1:$F$22</definedName>
    <definedName name="Z_9AABADBB_0C61_4F6E_8EBA_FB1F391DCDF7_.wvu.PrintArea" localSheetId="11" hidden="1">'Sch-5'!$A$1:$E$21</definedName>
    <definedName name="Z_9AABADBB_0C61_4F6E_8EBA_FB1F391DCDF7_.wvu.PrintArea" localSheetId="12" hidden="1">'Sch-5 Dis'!$A$1:$E$23</definedName>
    <definedName name="Z_9AABADBB_0C61_4F6E_8EBA_FB1F391DCDF7_.wvu.PrintArea" localSheetId="13" hidden="1">'Sch-6'!$A$1:$D$31</definedName>
    <definedName name="Z_9AABADBB_0C61_4F6E_8EBA_FB1F391DCDF7_.wvu.PrintArea" localSheetId="15" hidden="1">'Sch-6 After Discount'!$A$1:$D$30</definedName>
    <definedName name="Z_9AABADBB_0C61_4F6E_8EBA_FB1F391DCDF7_.wvu.PrintArea" localSheetId="16" hidden="1">'Sch-7'!$A$1:$F$26</definedName>
    <definedName name="Z_9AABADBB_0C61_4F6E_8EBA_FB1F391DCDF7_.wvu.PrintArea" localSheetId="17" hidden="1">'Sch-7 Dis'!$A$1:$G$28</definedName>
    <definedName name="Z_9AABADBB_0C61_4F6E_8EBA_FB1F391DCDF7_.wvu.PrintTitles" localSheetId="6" hidden="1">'Sch-1 '!$14:$17</definedName>
    <definedName name="Z_9AABADBB_0C61_4F6E_8EBA_FB1F391DCDF7_.wvu.PrintTitles" localSheetId="5" hidden="1">'Sch-1 dis'!$14:$16</definedName>
    <definedName name="Z_9AABADBB_0C61_4F6E_8EBA_FB1F391DCDF7_.wvu.PrintTitles" localSheetId="4" hidden="1">'Sch-1.'!$16:$18</definedName>
    <definedName name="Z_9AABADBB_0C61_4F6E_8EBA_FB1F391DCDF7_.wvu.PrintTitles" localSheetId="7" hidden="1">'Sch-2'!$14:$16</definedName>
    <definedName name="Z_9AABADBB_0C61_4F6E_8EBA_FB1F391DCDF7_.wvu.PrintTitles" localSheetId="8" hidden="1">'Sch-2 Dis'!$13:$15</definedName>
    <definedName name="Z_9AABADBB_0C61_4F6E_8EBA_FB1F391DCDF7_.wvu.PrintTitles" localSheetId="9" hidden="1">'Sch-3'!$13:$15</definedName>
    <definedName name="Z_9AABADBB_0C61_4F6E_8EBA_FB1F391DCDF7_.wvu.PrintTitles" localSheetId="11" hidden="1">'Sch-5'!$3:$14</definedName>
    <definedName name="Z_9AABADBB_0C61_4F6E_8EBA_FB1F391DCDF7_.wvu.PrintTitles" localSheetId="12" hidden="1">'Sch-5 Dis'!$3:$13</definedName>
    <definedName name="Z_9AABADBB_0C61_4F6E_8EBA_FB1F391DCDF7_.wvu.PrintTitles" localSheetId="13" hidden="1">'Sch-6'!$3:$14</definedName>
    <definedName name="Z_9AABADBB_0C61_4F6E_8EBA_FB1F391DCDF7_.wvu.PrintTitles" localSheetId="15" hidden="1">'Sch-6 After Discount'!$3:$13</definedName>
    <definedName name="Z_9AABADBB_0C61_4F6E_8EBA_FB1F391DCDF7_.wvu.PrintTitles" localSheetId="16" hidden="1">'Sch-7'!$14:$14</definedName>
    <definedName name="Z_9AABADBB_0C61_4F6E_8EBA_FB1F391DCDF7_.wvu.PrintTitles" localSheetId="17" hidden="1">'Sch-7 Dis'!$14:$14</definedName>
    <definedName name="Z_9AABADBB_0C61_4F6E_8EBA_FB1F391DCDF7_.wvu.Rows" localSheetId="21" hidden="1">'Bid Form 2nd Envelope'!$22:$23,'Bid Form 2nd Envelope'!$25:$25,'Bid Form 2nd Envelope'!$28:$28,'Bid Form 2nd Envelope'!$30:$30,'Bid Form 2nd Envelope'!$39:$39</definedName>
    <definedName name="Z_9AABADBB_0C61_4F6E_8EBA_FB1F391DCDF7_.wvu.Rows" localSheetId="2" hidden="1">Cover!$7:$7</definedName>
    <definedName name="Z_9AABADBB_0C61_4F6E_8EBA_FB1F391DCDF7_.wvu.Rows" localSheetId="14" hidden="1">Discount!$15:$22,Discount!$24:$25,Discount!$27:$28,Discount!$32:$34</definedName>
    <definedName name="Z_9AABADBB_0C61_4F6E_8EBA_FB1F391DCDF7_.wvu.Rows" localSheetId="1" hidden="1">Instructions!$16:$17,Instructions!$20:$28,Instructions!$32:$33,Instructions!$39:$41,Instructions!$45:$45</definedName>
    <definedName name="Z_9AABADBB_0C61_4F6E_8EBA_FB1F391DCDF7_.wvu.Rows" localSheetId="3" hidden="1">'Names of Bidder'!$7:$7</definedName>
    <definedName name="Z_9AABADBB_0C61_4F6E_8EBA_FB1F391DCDF7_.wvu.Rows" localSheetId="4" hidden="1">'Sch-1.'!$49:$49,'Sch-1.'!$51:$51</definedName>
    <definedName name="Z_9AABADBB_0C61_4F6E_8EBA_FB1F391DCDF7_.wvu.Rows" localSheetId="11" hidden="1">'Sch-5'!#REF!</definedName>
    <definedName name="Z_9AABADBB_0C61_4F6E_8EBA_FB1F391DCDF7_.wvu.Rows" localSheetId="13" hidden="1">'Sch-6'!$15:$18,'Sch-6'!$21:$22,'Sch-6'!$25:$26</definedName>
    <definedName name="Z_9AABADBB_0C61_4F6E_8EBA_FB1F391DCDF7_.wvu.Rows" localSheetId="15" hidden="1">'Sch-6 After Discount'!$14:$17,'Sch-6 After Discount'!$20:$21,'Sch-6 After Discount'!$24:$25</definedName>
    <definedName name="Z_9AABADBB_0C61_4F6E_8EBA_FB1F391DCDF7_.wvu.Rows" localSheetId="16" hidden="1">'Sch-7'!$98:$216</definedName>
    <definedName name="Z_9AABADBB_0C61_4F6E_8EBA_FB1F391DCDF7_.wvu.Rows" localSheetId="17" hidden="1">'Sch-7 Dis'!$104:$222</definedName>
    <definedName name="Z_A7DBDDEF_9245_44C6_9EBF_032DB6E1C0A2_.wvu.Cols" localSheetId="14" hidden="1">Discount!$H:$S</definedName>
    <definedName name="Z_A7DBDDEF_9245_44C6_9EBF_032DB6E1C0A2_.wvu.Cols" localSheetId="6" hidden="1">'Sch-1 '!$Q:$Z,'Sch-1 '!$AF:$AK</definedName>
    <definedName name="Z_A7DBDDEF_9245_44C6_9EBF_032DB6E1C0A2_.wvu.Cols" localSheetId="4" hidden="1">'Sch-1.'!$L:$L,'Sch-1.'!#REF!</definedName>
    <definedName name="Z_A7DBDDEF_9245_44C6_9EBF_032DB6E1C0A2_.wvu.Cols" localSheetId="7" hidden="1">'Sch-2'!$N:$S</definedName>
    <definedName name="Z_A7DBDDEF_9245_44C6_9EBF_032DB6E1C0A2_.wvu.Cols" localSheetId="8" hidden="1">'Sch-2 Dis'!$K:$Q</definedName>
    <definedName name="Z_A7DBDDEF_9245_44C6_9EBF_032DB6E1C0A2_.wvu.Cols" localSheetId="9" hidden="1">'Sch-3'!$AA:$AF</definedName>
    <definedName name="Z_A7DBDDEF_9245_44C6_9EBF_032DB6E1C0A2_.wvu.Cols" localSheetId="11" hidden="1">'Sch-5'!$I:$P</definedName>
    <definedName name="Z_A7DBDDEF_9245_44C6_9EBF_032DB6E1C0A2_.wvu.Cols" localSheetId="16" hidden="1">'Sch-7'!$I:$L,'Sch-7'!$AD:$AJ</definedName>
    <definedName name="Z_A7DBDDEF_9245_44C6_9EBF_032DB6E1C0A2_.wvu.Cols" localSheetId="17" hidden="1">'Sch-7 Dis'!$AD:$AJ</definedName>
    <definedName name="Z_A7DBDDEF_9245_44C6_9EBF_032DB6E1C0A2_.wvu.FilterData" localSheetId="6" hidden="1">'Sch-1 '!#REF!</definedName>
    <definedName name="Z_A7DBDDEF_9245_44C6_9EBF_032DB6E1C0A2_.wvu.FilterData" localSheetId="5" hidden="1">'Sch-1 dis'!$A$16:$B$21</definedName>
    <definedName name="Z_A7DBDDEF_9245_44C6_9EBF_032DB6E1C0A2_.wvu.FilterData" localSheetId="4" hidden="1">'Sch-1.'!$A$19:$K$48</definedName>
    <definedName name="Z_A7DBDDEF_9245_44C6_9EBF_032DB6E1C0A2_.wvu.FilterData" localSheetId="7" hidden="1">'Sch-2'!$G$18:$J$155</definedName>
    <definedName name="Z_A7DBDDEF_9245_44C6_9EBF_032DB6E1C0A2_.wvu.FilterData" localSheetId="8" hidden="1">'Sch-2 Dis'!$A$15:$F$56</definedName>
    <definedName name="Z_A7DBDDEF_9245_44C6_9EBF_032DB6E1C0A2_.wvu.FilterData" localSheetId="9" hidden="1">'Sch-3'!$A$15:$F$15</definedName>
    <definedName name="Z_A7DBDDEF_9245_44C6_9EBF_032DB6E1C0A2_.wvu.PrintArea" localSheetId="21" hidden="1">'Bid Form 2nd Envelope'!$A$1:$F$68</definedName>
    <definedName name="Z_A7DBDDEF_9245_44C6_9EBF_032DB6E1C0A2_.wvu.PrintArea" localSheetId="14" hidden="1">Discount!$A$2:$G$43</definedName>
    <definedName name="Z_A7DBDDEF_9245_44C6_9EBF_032DB6E1C0A2_.wvu.PrintArea" localSheetId="19" hidden="1">'Entry Tax'!$A$1:$E$16</definedName>
    <definedName name="Z_A7DBDDEF_9245_44C6_9EBF_032DB6E1C0A2_.wvu.PrintArea" localSheetId="1" hidden="1">Instructions!$A$1:$C$51</definedName>
    <definedName name="Z_A7DBDDEF_9245_44C6_9EBF_032DB6E1C0A2_.wvu.PrintArea" localSheetId="3" hidden="1">'Names of Bidder'!$B$1:$G$34</definedName>
    <definedName name="Z_A7DBDDEF_9245_44C6_9EBF_032DB6E1C0A2_.wvu.PrintArea" localSheetId="18" hidden="1">Octroi!$A$1:$E$16</definedName>
    <definedName name="Z_A7DBDDEF_9245_44C6_9EBF_032DB6E1C0A2_.wvu.PrintArea" localSheetId="20" hidden="1">'Other Taxes &amp; Duties'!$A$1:$F$16</definedName>
    <definedName name="Z_A7DBDDEF_9245_44C6_9EBF_032DB6E1C0A2_.wvu.PrintArea" localSheetId="23" hidden="1">'Q &amp; C'!$A$1:$F$38</definedName>
    <definedName name="Z_A7DBDDEF_9245_44C6_9EBF_032DB6E1C0A2_.wvu.PrintArea" localSheetId="22" hidden="1">'Q &amp; C (2)'!$A$1:$F$44</definedName>
    <definedName name="Z_A7DBDDEF_9245_44C6_9EBF_032DB6E1C0A2_.wvu.PrintArea" localSheetId="6" hidden="1">'Sch-1 '!$A$1:$J$163</definedName>
    <definedName name="Z_A7DBDDEF_9245_44C6_9EBF_032DB6E1C0A2_.wvu.PrintArea" localSheetId="5" hidden="1">'Sch-1 dis'!$A$1:$G$84</definedName>
    <definedName name="Z_A7DBDDEF_9245_44C6_9EBF_032DB6E1C0A2_.wvu.PrintArea" localSheetId="4" hidden="1">'Sch-1.'!$A$1:$K$59</definedName>
    <definedName name="Z_A7DBDDEF_9245_44C6_9EBF_032DB6E1C0A2_.wvu.PrintArea" localSheetId="7" hidden="1">'Sch-2'!$A$1:$J$161</definedName>
    <definedName name="Z_A7DBDDEF_9245_44C6_9EBF_032DB6E1C0A2_.wvu.PrintArea" localSheetId="8" hidden="1">'Sch-2 Dis'!$A$1:$F$62</definedName>
    <definedName name="Z_A7DBDDEF_9245_44C6_9EBF_032DB6E1C0A2_.wvu.PrintArea" localSheetId="9" hidden="1">'Sch-3'!$A$1:$F$163</definedName>
    <definedName name="Z_A7DBDDEF_9245_44C6_9EBF_032DB6E1C0A2_.wvu.PrintArea" localSheetId="10" hidden="1">'Sch-4'!$A$1:$F$22</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'Sch-6'!$A$1:$D$31</definedName>
    <definedName name="Z_A7DBDDEF_9245_44C6_9EBF_032DB6E1C0A2_.wvu.PrintArea" localSheetId="15" hidden="1">'Sch-6 After Discount'!$A$1:$D$30</definedName>
    <definedName name="Z_A7DBDDEF_9245_44C6_9EBF_032DB6E1C0A2_.wvu.PrintArea" localSheetId="16" hidden="1">'Sch-7'!$A$1:$F$26</definedName>
    <definedName name="Z_A7DBDDEF_9245_44C6_9EBF_032DB6E1C0A2_.wvu.PrintArea" localSheetId="17" hidden="1">'Sch-7 Dis'!$A$1:$G$28</definedName>
    <definedName name="Z_A7DBDDEF_9245_44C6_9EBF_032DB6E1C0A2_.wvu.PrintTitles" localSheetId="6" hidden="1">'Sch-1 '!$14:$17</definedName>
    <definedName name="Z_A7DBDDEF_9245_44C6_9EBF_032DB6E1C0A2_.wvu.PrintTitles" localSheetId="5" hidden="1">'Sch-1 dis'!$14:$16</definedName>
    <definedName name="Z_A7DBDDEF_9245_44C6_9EBF_032DB6E1C0A2_.wvu.PrintTitles" localSheetId="4" hidden="1">'Sch-1.'!$16:$18</definedName>
    <definedName name="Z_A7DBDDEF_9245_44C6_9EBF_032DB6E1C0A2_.wvu.PrintTitles" localSheetId="7" hidden="1">'Sch-2'!$14:$16</definedName>
    <definedName name="Z_A7DBDDEF_9245_44C6_9EBF_032DB6E1C0A2_.wvu.PrintTitles" localSheetId="8" hidden="1">'Sch-2 Dis'!$13:$15</definedName>
    <definedName name="Z_A7DBDDEF_9245_44C6_9EBF_032DB6E1C0A2_.wvu.PrintTitles" localSheetId="9" hidden="1">'Sch-3'!$13:$15</definedName>
    <definedName name="Z_A7DBDDEF_9245_44C6_9EBF_032DB6E1C0A2_.wvu.PrintTitles" localSheetId="11" hidden="1">'Sch-5'!$3:$14</definedName>
    <definedName name="Z_A7DBDDEF_9245_44C6_9EBF_032DB6E1C0A2_.wvu.PrintTitles" localSheetId="12" hidden="1">'Sch-5 Dis'!$3:$13</definedName>
    <definedName name="Z_A7DBDDEF_9245_44C6_9EBF_032DB6E1C0A2_.wvu.PrintTitles" localSheetId="13" hidden="1">'Sch-6'!$3:$14</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2" hidden="1">Cover!$7:$7</definedName>
    <definedName name="Z_A7DBDDEF_9245_44C6_9EBF_032DB6E1C0A2_.wvu.Rows" localSheetId="14" hidden="1">Discount!$32:$34</definedName>
    <definedName name="Z_A7DBDDEF_9245_44C6_9EBF_032DB6E1C0A2_.wvu.Rows" localSheetId="6" hidden="1">'Sch-1 '!#REF!,'Sch-1 '!#REF!,'Sch-1 '!#REF!,'Sch-1 '!#REF!</definedName>
    <definedName name="Z_A7DBDDEF_9245_44C6_9EBF_032DB6E1C0A2_.wvu.Rows" localSheetId="4" hidden="1">'Sch-1.'!#REF!,'Sch-1.'!#REF!,'Sch-1.'!#REF!,'Sch-1.'!#REF!</definedName>
    <definedName name="Z_A7DBDDEF_9245_44C6_9EBF_032DB6E1C0A2_.wvu.Rows" localSheetId="7" hidden="1">'Sch-2'!$17:$17,'Sch-2'!#REF!,'Sch-2'!#REF!,'Sch-2'!#REF!</definedName>
    <definedName name="Z_A7DBDDEF_9245_44C6_9EBF_032DB6E1C0A2_.wvu.Rows" localSheetId="16" hidden="1">'Sch-7'!$23:$23,'Sch-7'!$98:$216</definedName>
    <definedName name="Z_A7DBDDEF_9245_44C6_9EBF_032DB6E1C0A2_.wvu.Rows" localSheetId="17" hidden="1">'Sch-7 Dis'!$104:$222</definedName>
    <definedName name="Z_B23AD343_29DA_4CE0_BD10_47BF44F3782F_.wvu.Cols" localSheetId="14" hidden="1">Discount!$H:$S</definedName>
    <definedName name="Z_B23AD343_29DA_4CE0_BD10_47BF44F3782F_.wvu.Cols" localSheetId="6" hidden="1">'Sch-1 '!$Q:$Z,'Sch-1 '!$AF:$AK</definedName>
    <definedName name="Z_B23AD343_29DA_4CE0_BD10_47BF44F3782F_.wvu.Cols" localSheetId="4" hidden="1">'Sch-1.'!$N:$S</definedName>
    <definedName name="Z_B23AD343_29DA_4CE0_BD10_47BF44F3782F_.wvu.Cols" localSheetId="7" hidden="1">'Sch-2'!$N:$S</definedName>
    <definedName name="Z_B23AD343_29DA_4CE0_BD10_47BF44F3782F_.wvu.Cols" localSheetId="8" hidden="1">'Sch-2 Dis'!$K:$Q</definedName>
    <definedName name="Z_B23AD343_29DA_4CE0_BD10_47BF44F3782F_.wvu.Cols" localSheetId="9" hidden="1">'Sch-3'!$AA:$AF</definedName>
    <definedName name="Z_B23AD343_29DA_4CE0_BD10_47BF44F3782F_.wvu.Cols" localSheetId="11" hidden="1">'Sch-5'!$I:$P</definedName>
    <definedName name="Z_B23AD343_29DA_4CE0_BD10_47BF44F3782F_.wvu.Cols" localSheetId="16" hidden="1">'Sch-7'!$I:$L,'Sch-7'!$AD:$AJ</definedName>
    <definedName name="Z_B23AD343_29DA_4CE0_BD10_47BF44F3782F_.wvu.Cols" localSheetId="17" hidden="1">'Sch-7 Dis'!$AD:$AJ</definedName>
    <definedName name="Z_B23AD343_29DA_4CE0_BD10_47BF44F3782F_.wvu.FilterData" localSheetId="6" hidden="1">'Sch-1 '!#REF!</definedName>
    <definedName name="Z_B23AD343_29DA_4CE0_BD10_47BF44F3782F_.wvu.FilterData" localSheetId="5" hidden="1">'Sch-1 dis'!$A$16:$B$21</definedName>
    <definedName name="Z_B23AD343_29DA_4CE0_BD10_47BF44F3782F_.wvu.FilterData" localSheetId="4" hidden="1">'Sch-1.'!$A$19:$K$48</definedName>
    <definedName name="Z_B23AD343_29DA_4CE0_BD10_47BF44F3782F_.wvu.FilterData" localSheetId="7" hidden="1">'Sch-2'!$G$18:$J$155</definedName>
    <definedName name="Z_B23AD343_29DA_4CE0_BD10_47BF44F3782F_.wvu.FilterData" localSheetId="8" hidden="1">'Sch-2 Dis'!$A$15:$F$56</definedName>
    <definedName name="Z_B23AD343_29DA_4CE0_BD10_47BF44F3782F_.wvu.FilterData" localSheetId="9" hidden="1">'Sch-3'!$A$15:$F$15</definedName>
    <definedName name="Z_B23AD343_29DA_4CE0_BD10_47BF44F3782F_.wvu.PrintArea" localSheetId="21" hidden="1">'Bid Form 2nd Envelope'!$A$1:$F$68</definedName>
    <definedName name="Z_B23AD343_29DA_4CE0_BD10_47BF44F3782F_.wvu.PrintArea" localSheetId="14" hidden="1">Discount!$A$2:$G$43</definedName>
    <definedName name="Z_B23AD343_29DA_4CE0_BD10_47BF44F3782F_.wvu.PrintArea" localSheetId="19" hidden="1">'Entry Tax'!$A$1:$E$16</definedName>
    <definedName name="Z_B23AD343_29DA_4CE0_BD10_47BF44F3782F_.wvu.PrintArea" localSheetId="1" hidden="1">Instructions!$A$1:$C$51</definedName>
    <definedName name="Z_B23AD343_29DA_4CE0_BD10_47BF44F3782F_.wvu.PrintArea" localSheetId="3" hidden="1">'Names of Bidder'!$B$1:$E$32</definedName>
    <definedName name="Z_B23AD343_29DA_4CE0_BD10_47BF44F3782F_.wvu.PrintArea" localSheetId="18" hidden="1">Octroi!$A$1:$E$16</definedName>
    <definedName name="Z_B23AD343_29DA_4CE0_BD10_47BF44F3782F_.wvu.PrintArea" localSheetId="20" hidden="1">'Other Taxes &amp; Duties'!$A$1:$F$16</definedName>
    <definedName name="Z_B23AD343_29DA_4CE0_BD10_47BF44F3782F_.wvu.PrintArea" localSheetId="23" hidden="1">'Q &amp; C'!$A$1:$F$38</definedName>
    <definedName name="Z_B23AD343_29DA_4CE0_BD10_47BF44F3782F_.wvu.PrintArea" localSheetId="22" hidden="1">'Q &amp; C (2)'!$A$1:$F$44</definedName>
    <definedName name="Z_B23AD343_29DA_4CE0_BD10_47BF44F3782F_.wvu.PrintArea" localSheetId="6" hidden="1">'Sch-1 '!$A$1:$J$163</definedName>
    <definedName name="Z_B23AD343_29DA_4CE0_BD10_47BF44F3782F_.wvu.PrintArea" localSheetId="5" hidden="1">'Sch-1 dis'!$A$1:$G$84</definedName>
    <definedName name="Z_B23AD343_29DA_4CE0_BD10_47BF44F3782F_.wvu.PrintArea" localSheetId="4" hidden="1">'Sch-1.'!$A$1:$K$59</definedName>
    <definedName name="Z_B23AD343_29DA_4CE0_BD10_47BF44F3782F_.wvu.PrintArea" localSheetId="7" hidden="1">'Sch-2'!$A$1:$J$161</definedName>
    <definedName name="Z_B23AD343_29DA_4CE0_BD10_47BF44F3782F_.wvu.PrintArea" localSheetId="8" hidden="1">'Sch-2 Dis'!$A$1:$F$62</definedName>
    <definedName name="Z_B23AD343_29DA_4CE0_BD10_47BF44F3782F_.wvu.PrintArea" localSheetId="9" hidden="1">'Sch-3'!$A$1:$F$163</definedName>
    <definedName name="Z_B23AD343_29DA_4CE0_BD10_47BF44F3782F_.wvu.PrintArea" localSheetId="10" hidden="1">'Sch-4'!$A$1:$F$22</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'Sch-6'!$A$1:$D$32</definedName>
    <definedName name="Z_B23AD343_29DA_4CE0_BD10_47BF44F3782F_.wvu.PrintArea" localSheetId="15" hidden="1">'Sch-6 After Discount'!$A$1:$D$31</definedName>
    <definedName name="Z_B23AD343_29DA_4CE0_BD10_47BF44F3782F_.wvu.PrintArea" localSheetId="16" hidden="1">'Sch-7'!$A$1:$F$26</definedName>
    <definedName name="Z_B23AD343_29DA_4CE0_BD10_47BF44F3782F_.wvu.PrintArea" localSheetId="17" hidden="1">'Sch-7 Dis'!$A$1:$G$28</definedName>
    <definedName name="Z_B23AD343_29DA_4CE0_BD10_47BF44F3782F_.wvu.PrintTitles" localSheetId="6" hidden="1">'Sch-1 '!$14:$17</definedName>
    <definedName name="Z_B23AD343_29DA_4CE0_BD10_47BF44F3782F_.wvu.PrintTitles" localSheetId="5" hidden="1">'Sch-1 dis'!$14:$16</definedName>
    <definedName name="Z_B23AD343_29DA_4CE0_BD10_47BF44F3782F_.wvu.PrintTitles" localSheetId="4" hidden="1">'Sch-1.'!$16:$18</definedName>
    <definedName name="Z_B23AD343_29DA_4CE0_BD10_47BF44F3782F_.wvu.PrintTitles" localSheetId="7" hidden="1">'Sch-2'!$14:$16</definedName>
    <definedName name="Z_B23AD343_29DA_4CE0_BD10_47BF44F3782F_.wvu.PrintTitles" localSheetId="8" hidden="1">'Sch-2 Dis'!$13:$15</definedName>
    <definedName name="Z_B23AD343_29DA_4CE0_BD10_47BF44F3782F_.wvu.PrintTitles" localSheetId="9" hidden="1">'Sch-3'!$13:$15</definedName>
    <definedName name="Z_B23AD343_29DA_4CE0_BD10_47BF44F3782F_.wvu.PrintTitles" localSheetId="11" hidden="1">'Sch-5'!$3:$14</definedName>
    <definedName name="Z_B23AD343_29DA_4CE0_BD10_47BF44F3782F_.wvu.PrintTitles" localSheetId="12" hidden="1">'Sch-5 Dis'!$3:$13</definedName>
    <definedName name="Z_B23AD343_29DA_4CE0_BD10_47BF44F3782F_.wvu.PrintTitles" localSheetId="13" hidden="1">'Sch-6'!$3:$14</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2" hidden="1">Cover!$7:$7</definedName>
    <definedName name="Z_B23AD343_29DA_4CE0_BD10_47BF44F3782F_.wvu.Rows" localSheetId="14" hidden="1">Discount!$32:$34</definedName>
    <definedName name="Z_B23AD343_29DA_4CE0_BD10_47BF44F3782F_.wvu.Rows" localSheetId="7" hidden="1">'Sch-2'!$17:$17</definedName>
    <definedName name="Z_B23AD343_29DA_4CE0_BD10_47BF44F3782F_.wvu.Rows" localSheetId="16" hidden="1">'Sch-7'!$23:$23,'Sch-7'!$98:$216</definedName>
    <definedName name="Z_B23AD343_29DA_4CE0_BD10_47BF44F3782F_.wvu.Rows" localSheetId="17" hidden="1">'Sch-7 Dis'!$104:$222</definedName>
    <definedName name="Z_B3CE7B10_A914_4559_A6DA_AED8C22AFD6D_.wvu.Cols" localSheetId="14" hidden="1">Discount!$H:$S</definedName>
    <definedName name="Z_B3CE7B10_A914_4559_A6DA_AED8C22AFD6D_.wvu.Cols" localSheetId="6" hidden="1">'Sch-1 '!$Q:$Z,'Sch-1 '!$AF:$AK</definedName>
    <definedName name="Z_B3CE7B10_A914_4559_A6DA_AED8C22AFD6D_.wvu.Cols" localSheetId="4" hidden="1">'Sch-1.'!$L:$O</definedName>
    <definedName name="Z_B3CE7B10_A914_4559_A6DA_AED8C22AFD6D_.wvu.Cols" localSheetId="7" hidden="1">'Sch-2'!$N:$S</definedName>
    <definedName name="Z_B3CE7B10_A914_4559_A6DA_AED8C22AFD6D_.wvu.Cols" localSheetId="8" hidden="1">'Sch-2 Dis'!$K:$Q</definedName>
    <definedName name="Z_B3CE7B10_A914_4559_A6DA_AED8C22AFD6D_.wvu.Cols" localSheetId="9" hidden="1">'Sch-3'!$AA:$AF</definedName>
    <definedName name="Z_B3CE7B10_A914_4559_A6DA_AED8C22AFD6D_.wvu.Cols" localSheetId="11" hidden="1">'Sch-5'!$I:$P</definedName>
    <definedName name="Z_B3CE7B10_A914_4559_A6DA_AED8C22AFD6D_.wvu.Cols" localSheetId="16" hidden="1">'Sch-7'!$I:$L,'Sch-7'!$AD:$AJ</definedName>
    <definedName name="Z_B3CE7B10_A914_4559_A6DA_AED8C22AFD6D_.wvu.Cols" localSheetId="17" hidden="1">'Sch-7 Dis'!$AD:$AJ</definedName>
    <definedName name="Z_B3CE7B10_A914_4559_A6DA_AED8C22AFD6D_.wvu.FilterData" localSheetId="6" hidden="1">'Sch-1 '!#REF!</definedName>
    <definedName name="Z_B3CE7B10_A914_4559_A6DA_AED8C22AFD6D_.wvu.FilterData" localSheetId="5" hidden="1">'Sch-1 dis'!$A$16:$B$21</definedName>
    <definedName name="Z_B3CE7B10_A914_4559_A6DA_AED8C22AFD6D_.wvu.FilterData" localSheetId="4" hidden="1">'Sch-1.'!$A$19:$K$48</definedName>
    <definedName name="Z_B3CE7B10_A914_4559_A6DA_AED8C22AFD6D_.wvu.FilterData" localSheetId="7" hidden="1">'Sch-2'!$G$18:$J$155</definedName>
    <definedName name="Z_B3CE7B10_A914_4559_A6DA_AED8C22AFD6D_.wvu.FilterData" localSheetId="8" hidden="1">'Sch-2 Dis'!$A$15:$F$56</definedName>
    <definedName name="Z_B3CE7B10_A914_4559_A6DA_AED8C22AFD6D_.wvu.FilterData" localSheetId="9" hidden="1">'Sch-3'!$A$15:$F$15</definedName>
    <definedName name="Z_B3CE7B10_A914_4559_A6DA_AED8C22AFD6D_.wvu.PrintArea" localSheetId="21" hidden="1">'Bid Form 2nd Envelope'!$A$1:$F$68</definedName>
    <definedName name="Z_B3CE7B10_A914_4559_A6DA_AED8C22AFD6D_.wvu.PrintArea" localSheetId="14" hidden="1">Discount!$A$2:$G$43</definedName>
    <definedName name="Z_B3CE7B10_A914_4559_A6DA_AED8C22AFD6D_.wvu.PrintArea" localSheetId="19" hidden="1">'Entry Tax'!$A$1:$E$16</definedName>
    <definedName name="Z_B3CE7B10_A914_4559_A6DA_AED8C22AFD6D_.wvu.PrintArea" localSheetId="1" hidden="1">Instructions!$A$1:$C$51</definedName>
    <definedName name="Z_B3CE7B10_A914_4559_A6DA_AED8C22AFD6D_.wvu.PrintArea" localSheetId="3" hidden="1">'Names of Bidder'!$B$1:$G$34</definedName>
    <definedName name="Z_B3CE7B10_A914_4559_A6DA_AED8C22AFD6D_.wvu.PrintArea" localSheetId="18" hidden="1">Octroi!$A$1:$E$16</definedName>
    <definedName name="Z_B3CE7B10_A914_4559_A6DA_AED8C22AFD6D_.wvu.PrintArea" localSheetId="20" hidden="1">'Other Taxes &amp; Duties'!$A$1:$F$16</definedName>
    <definedName name="Z_B3CE7B10_A914_4559_A6DA_AED8C22AFD6D_.wvu.PrintArea" localSheetId="23" hidden="1">'Q &amp; C'!$A$1:$F$38</definedName>
    <definedName name="Z_B3CE7B10_A914_4559_A6DA_AED8C22AFD6D_.wvu.PrintArea" localSheetId="22" hidden="1">'Q &amp; C (2)'!$A$1:$F$44</definedName>
    <definedName name="Z_B3CE7B10_A914_4559_A6DA_AED8C22AFD6D_.wvu.PrintArea" localSheetId="6" hidden="1">'Sch-1 '!$A$1:$J$163</definedName>
    <definedName name="Z_B3CE7B10_A914_4559_A6DA_AED8C22AFD6D_.wvu.PrintArea" localSheetId="5" hidden="1">'Sch-1 dis'!$A$1:$G$84</definedName>
    <definedName name="Z_B3CE7B10_A914_4559_A6DA_AED8C22AFD6D_.wvu.PrintArea" localSheetId="4" hidden="1">'Sch-1.'!$A$1:$K$59</definedName>
    <definedName name="Z_B3CE7B10_A914_4559_A6DA_AED8C22AFD6D_.wvu.PrintArea" localSheetId="7" hidden="1">'Sch-2'!$A$1:$J$161</definedName>
    <definedName name="Z_B3CE7B10_A914_4559_A6DA_AED8C22AFD6D_.wvu.PrintArea" localSheetId="8" hidden="1">'Sch-2 Dis'!$A$1:$F$62</definedName>
    <definedName name="Z_B3CE7B10_A914_4559_A6DA_AED8C22AFD6D_.wvu.PrintArea" localSheetId="9" hidden="1">'Sch-3'!$A$1:$F$163</definedName>
    <definedName name="Z_B3CE7B10_A914_4559_A6DA_AED8C22AFD6D_.wvu.PrintArea" localSheetId="10" hidden="1">'Sch-4'!$A$1:$F$22</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'Sch-6'!$A$1:$D$31</definedName>
    <definedName name="Z_B3CE7B10_A914_4559_A6DA_AED8C22AFD6D_.wvu.PrintArea" localSheetId="15" hidden="1">'Sch-6 After Discount'!$A$1:$D$30</definedName>
    <definedName name="Z_B3CE7B10_A914_4559_A6DA_AED8C22AFD6D_.wvu.PrintArea" localSheetId="16" hidden="1">'Sch-7'!$A$1:$F$26</definedName>
    <definedName name="Z_B3CE7B10_A914_4559_A6DA_AED8C22AFD6D_.wvu.PrintArea" localSheetId="17" hidden="1">'Sch-7 Dis'!$A$1:$G$28</definedName>
    <definedName name="Z_B3CE7B10_A914_4559_A6DA_AED8C22AFD6D_.wvu.PrintTitles" localSheetId="6" hidden="1">'Sch-1 '!$14:$17</definedName>
    <definedName name="Z_B3CE7B10_A914_4559_A6DA_AED8C22AFD6D_.wvu.PrintTitles" localSheetId="5" hidden="1">'Sch-1 dis'!$14:$16</definedName>
    <definedName name="Z_B3CE7B10_A914_4559_A6DA_AED8C22AFD6D_.wvu.PrintTitles" localSheetId="4" hidden="1">'Sch-1.'!$16:$18</definedName>
    <definedName name="Z_B3CE7B10_A914_4559_A6DA_AED8C22AFD6D_.wvu.PrintTitles" localSheetId="7" hidden="1">'Sch-2'!$14:$16</definedName>
    <definedName name="Z_B3CE7B10_A914_4559_A6DA_AED8C22AFD6D_.wvu.PrintTitles" localSheetId="8" hidden="1">'Sch-2 Dis'!$13:$15</definedName>
    <definedName name="Z_B3CE7B10_A914_4559_A6DA_AED8C22AFD6D_.wvu.PrintTitles" localSheetId="9" hidden="1">'Sch-3'!$13:$15</definedName>
    <definedName name="Z_B3CE7B10_A914_4559_A6DA_AED8C22AFD6D_.wvu.PrintTitles" localSheetId="11" hidden="1">'Sch-5'!$3:$14</definedName>
    <definedName name="Z_B3CE7B10_A914_4559_A6DA_AED8C22AFD6D_.wvu.PrintTitles" localSheetId="12" hidden="1">'Sch-5 Dis'!$3:$13</definedName>
    <definedName name="Z_B3CE7B10_A914_4559_A6DA_AED8C22AFD6D_.wvu.PrintTitles" localSheetId="13" hidden="1">'Sch-6'!$3:$14</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2" hidden="1">Cover!$7:$7</definedName>
    <definedName name="Z_B3CE7B10_A914_4559_A6DA_AED8C22AFD6D_.wvu.Rows" localSheetId="14" hidden="1">Discount!$32:$34</definedName>
    <definedName name="Z_B3CE7B10_A914_4559_A6DA_AED8C22AFD6D_.wvu.Rows" localSheetId="7" hidden="1">'Sch-2'!$17:$17</definedName>
    <definedName name="Z_B3CE7B10_A914_4559_A6DA_AED8C22AFD6D_.wvu.Rows" localSheetId="16" hidden="1">'Sch-7'!$23:$23,'Sch-7'!$98:$216</definedName>
    <definedName name="Z_B3CE7B10_A914_4559_A6DA_AED8C22AFD6D_.wvu.Rows" localSheetId="17" hidden="1">'Sch-7 Dis'!$104:$222</definedName>
    <definedName name="Z_B835C05C_B615_4DCB_982D_4519616B3CD8_.wvu.Cols" localSheetId="14" hidden="1">Discount!$H:$T</definedName>
    <definedName name="Z_B835C05C_B615_4DCB_982D_4519616B3CD8_.wvu.Cols" localSheetId="6" hidden="1">'Sch-1 '!$Q:$Z,'Sch-1 '!$AF:$AK</definedName>
    <definedName name="Z_B835C05C_B615_4DCB_982D_4519616B3CD8_.wvu.Cols" localSheetId="4" hidden="1">'Sch-1.'!$L:$O,'Sch-1.'!#REF!</definedName>
    <definedName name="Z_B835C05C_B615_4DCB_982D_4519616B3CD8_.wvu.Cols" localSheetId="7" hidden="1">'Sch-2'!$L:$U</definedName>
    <definedName name="Z_B835C05C_B615_4DCB_982D_4519616B3CD8_.wvu.Cols" localSheetId="8" hidden="1">'Sch-2 Dis'!$K:$Q</definedName>
    <definedName name="Z_B835C05C_B615_4DCB_982D_4519616B3CD8_.wvu.Cols" localSheetId="9" hidden="1">'Sch-3'!$AA:$AF</definedName>
    <definedName name="Z_B835C05C_B615_4DCB_982D_4519616B3CD8_.wvu.Cols" localSheetId="11" hidden="1">'Sch-5'!$I:$P</definedName>
    <definedName name="Z_B835C05C_B615_4DCB_982D_4519616B3CD8_.wvu.Cols" localSheetId="16" hidden="1">'Sch-7'!$I:$L,'Sch-7'!$AD:$AJ</definedName>
    <definedName name="Z_B835C05C_B615_4DCB_982D_4519616B3CD8_.wvu.Cols" localSheetId="17" hidden="1">'Sch-7 Dis'!$AD:$AJ</definedName>
    <definedName name="Z_B835C05C_B615_4DCB_982D_4519616B3CD8_.wvu.FilterData" localSheetId="6" hidden="1">'Sch-1 '!$A$110:$AW$155</definedName>
    <definedName name="Z_B835C05C_B615_4DCB_982D_4519616B3CD8_.wvu.FilterData" localSheetId="5" hidden="1">'Sch-1 dis'!$A$16:$B$21</definedName>
    <definedName name="Z_B835C05C_B615_4DCB_982D_4519616B3CD8_.wvu.FilterData" localSheetId="4" hidden="1">'Sch-1.'!$A$21:$V$48</definedName>
    <definedName name="Z_B835C05C_B615_4DCB_982D_4519616B3CD8_.wvu.FilterData" localSheetId="7" hidden="1">'Sch-2'!$G$18:$J$155</definedName>
    <definedName name="Z_B835C05C_B615_4DCB_982D_4519616B3CD8_.wvu.FilterData" localSheetId="8" hidden="1">'Sch-2 Dis'!$A$15:$F$56</definedName>
    <definedName name="Z_B835C05C_B615_4DCB_982D_4519616B3CD8_.wvu.FilterData" localSheetId="9" hidden="1">'Sch-3'!$A$15:$F$15</definedName>
    <definedName name="Z_B835C05C_B615_4DCB_982D_4519616B3CD8_.wvu.PrintArea" localSheetId="21" hidden="1">'Bid Form 2nd Envelope'!$A$1:$F$68</definedName>
    <definedName name="Z_B835C05C_B615_4DCB_982D_4519616B3CD8_.wvu.PrintArea" localSheetId="14" hidden="1">Discount!$A$2:$G$43</definedName>
    <definedName name="Z_B835C05C_B615_4DCB_982D_4519616B3CD8_.wvu.PrintArea" localSheetId="19" hidden="1">'Entry Tax'!$A$1:$E$16</definedName>
    <definedName name="Z_B835C05C_B615_4DCB_982D_4519616B3CD8_.wvu.PrintArea" localSheetId="1" hidden="1">Instructions!$A$1:$C$51</definedName>
    <definedName name="Z_B835C05C_B615_4DCB_982D_4519616B3CD8_.wvu.PrintArea" localSheetId="3" hidden="1">'Names of Bidder'!$B$1:$G$34</definedName>
    <definedName name="Z_B835C05C_B615_4DCB_982D_4519616B3CD8_.wvu.PrintArea" localSheetId="18" hidden="1">Octroi!$A$1:$E$16</definedName>
    <definedName name="Z_B835C05C_B615_4DCB_982D_4519616B3CD8_.wvu.PrintArea" localSheetId="20" hidden="1">'Other Taxes &amp; Duties'!$A$1:$F$16</definedName>
    <definedName name="Z_B835C05C_B615_4DCB_982D_4519616B3CD8_.wvu.PrintArea" localSheetId="23" hidden="1">'Q &amp; C'!$A$1:$F$38</definedName>
    <definedName name="Z_B835C05C_B615_4DCB_982D_4519616B3CD8_.wvu.PrintArea" localSheetId="22" hidden="1">'Q &amp; C (2)'!$A$1:$F$44</definedName>
    <definedName name="Z_B835C05C_B615_4DCB_982D_4519616B3CD8_.wvu.PrintArea" localSheetId="6" hidden="1">'Sch-1 '!$A$1:$J$163</definedName>
    <definedName name="Z_B835C05C_B615_4DCB_982D_4519616B3CD8_.wvu.PrintArea" localSheetId="5" hidden="1">'Sch-1 dis'!$A$1:$G$84</definedName>
    <definedName name="Z_B835C05C_B615_4DCB_982D_4519616B3CD8_.wvu.PrintArea" localSheetId="4" hidden="1">'Sch-1.'!$A$1:$K$59</definedName>
    <definedName name="Z_B835C05C_B615_4DCB_982D_4519616B3CD8_.wvu.PrintArea" localSheetId="7" hidden="1">'Sch-2'!$A$1:$J$161</definedName>
    <definedName name="Z_B835C05C_B615_4DCB_982D_4519616B3CD8_.wvu.PrintArea" localSheetId="8" hidden="1">'Sch-2 Dis'!$A$1:$F$62</definedName>
    <definedName name="Z_B835C05C_B615_4DCB_982D_4519616B3CD8_.wvu.PrintArea" localSheetId="9" hidden="1">'Sch-3'!$A$1:$F$163</definedName>
    <definedName name="Z_B835C05C_B615_4DCB_982D_4519616B3CD8_.wvu.PrintArea" localSheetId="10" hidden="1">'Sch-4'!$A$1:$F$22</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'Sch-6'!$A$1:$D$31</definedName>
    <definedName name="Z_B835C05C_B615_4DCB_982D_4519616B3CD8_.wvu.PrintArea" localSheetId="15" hidden="1">'Sch-6 After Discount'!$A$1:$D$30</definedName>
    <definedName name="Z_B835C05C_B615_4DCB_982D_4519616B3CD8_.wvu.PrintArea" localSheetId="16" hidden="1">'Sch-7'!$A$1:$F$26</definedName>
    <definedName name="Z_B835C05C_B615_4DCB_982D_4519616B3CD8_.wvu.PrintArea" localSheetId="17" hidden="1">'Sch-7 Dis'!$A$1:$G$28</definedName>
    <definedName name="Z_B835C05C_B615_4DCB_982D_4519616B3CD8_.wvu.PrintTitles" localSheetId="6" hidden="1">'Sch-1 '!$14:$17</definedName>
    <definedName name="Z_B835C05C_B615_4DCB_982D_4519616B3CD8_.wvu.PrintTitles" localSheetId="5" hidden="1">'Sch-1 dis'!$14:$16</definedName>
    <definedName name="Z_B835C05C_B615_4DCB_982D_4519616B3CD8_.wvu.PrintTitles" localSheetId="4" hidden="1">'Sch-1.'!$16:$18</definedName>
    <definedName name="Z_B835C05C_B615_4DCB_982D_4519616B3CD8_.wvu.PrintTitles" localSheetId="7" hidden="1">'Sch-2'!$14:$16</definedName>
    <definedName name="Z_B835C05C_B615_4DCB_982D_4519616B3CD8_.wvu.PrintTitles" localSheetId="8" hidden="1">'Sch-2 Dis'!$13:$15</definedName>
    <definedName name="Z_B835C05C_B615_4DCB_982D_4519616B3CD8_.wvu.PrintTitles" localSheetId="9" hidden="1">'Sch-3'!$13:$15</definedName>
    <definedName name="Z_B835C05C_B615_4DCB_982D_4519616B3CD8_.wvu.PrintTitles" localSheetId="11" hidden="1">'Sch-5'!$3:$14</definedName>
    <definedName name="Z_B835C05C_B615_4DCB_982D_4519616B3CD8_.wvu.PrintTitles" localSheetId="12" hidden="1">'Sch-5 Dis'!$3:$13</definedName>
    <definedName name="Z_B835C05C_B615_4DCB_982D_4519616B3CD8_.wvu.PrintTitles" localSheetId="13" hidden="1">'Sch-6'!$3:$14</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2" hidden="1">Cover!$7:$7</definedName>
    <definedName name="Z_B835C05C_B615_4DCB_982D_4519616B3CD8_.wvu.Rows" localSheetId="14" hidden="1">Discount!$22:$22,Discount!$28:$28,Discount!$32:$34</definedName>
    <definedName name="Z_B835C05C_B615_4DCB_982D_4519616B3CD8_.wvu.Rows" localSheetId="7" hidden="1">'Sch-2'!$17:$17</definedName>
    <definedName name="Z_B835C05C_B615_4DCB_982D_4519616B3CD8_.wvu.Rows" localSheetId="16" hidden="1">'Sch-7'!$15:$20,'Sch-7'!$23:$23,'Sch-7'!$98:$216</definedName>
    <definedName name="Z_B835C05C_B615_4DCB_982D_4519616B3CD8_.wvu.Rows" localSheetId="17" hidden="1">'Sch-7 Dis'!$104:$222</definedName>
    <definedName name="Z_D0757F9E_DF41_4B40_A5E5_F4F8FDD8D61D_.wvu.Cols" localSheetId="14" hidden="1">Discount!$H:$S</definedName>
    <definedName name="Z_D0757F9E_DF41_4B40_A5E5_F4F8FDD8D61D_.wvu.Cols" localSheetId="6" hidden="1">'Sch-1 '!$Q:$Z,'Sch-1 '!$AF:$AK</definedName>
    <definedName name="Z_D0757F9E_DF41_4B40_A5E5_F4F8FDD8D61D_.wvu.Cols" localSheetId="7" hidden="1">'Sch-2'!$N:$S</definedName>
    <definedName name="Z_D0757F9E_DF41_4B40_A5E5_F4F8FDD8D61D_.wvu.Cols" localSheetId="8" hidden="1">'Sch-2 Dis'!$K:$Q</definedName>
    <definedName name="Z_D0757F9E_DF41_4B40_A5E5_F4F8FDD8D61D_.wvu.Cols" localSheetId="9" hidden="1">'Sch-3'!$AA:$AF</definedName>
    <definedName name="Z_D0757F9E_DF41_4B40_A5E5_F4F8FDD8D61D_.wvu.Cols" localSheetId="11" hidden="1">'Sch-5'!$I:$P</definedName>
    <definedName name="Z_D0757F9E_DF41_4B40_A5E5_F4F8FDD8D61D_.wvu.Cols" localSheetId="16" hidden="1">'Sch-7'!$I:$L,'Sch-7'!$AD:$AJ</definedName>
    <definedName name="Z_D0757F9E_DF41_4B40_A5E5_F4F8FDD8D61D_.wvu.Cols" localSheetId="17" hidden="1">'Sch-7 Dis'!$AD:$AJ</definedName>
    <definedName name="Z_D0757F9E_DF41_4B40_A5E5_F4F8FDD8D61D_.wvu.FilterData" localSheetId="6" hidden="1">'Sch-1 '!#REF!</definedName>
    <definedName name="Z_D0757F9E_DF41_4B40_A5E5_F4F8FDD8D61D_.wvu.FilterData" localSheetId="5" hidden="1">'Sch-1 dis'!$A$16:$B$21</definedName>
    <definedName name="Z_D0757F9E_DF41_4B40_A5E5_F4F8FDD8D61D_.wvu.FilterData" localSheetId="4" hidden="1">'Sch-1.'!$A$19:$K$48</definedName>
    <definedName name="Z_D0757F9E_DF41_4B40_A5E5_F4F8FDD8D61D_.wvu.FilterData" localSheetId="7" hidden="1">'Sch-2'!$G$18:$J$155</definedName>
    <definedName name="Z_D0757F9E_DF41_4B40_A5E5_F4F8FDD8D61D_.wvu.FilterData" localSheetId="8" hidden="1">'Sch-2 Dis'!$A$15:$F$56</definedName>
    <definedName name="Z_D0757F9E_DF41_4B40_A5E5_F4F8FDD8D61D_.wvu.FilterData" localSheetId="9" hidden="1">'Sch-3'!$A$15:$F$15</definedName>
    <definedName name="Z_D0757F9E_DF41_4B40_A5E5_F4F8FDD8D61D_.wvu.PrintArea" localSheetId="21" hidden="1">'Bid Form 2nd Envelope'!$A$1:$F$68</definedName>
    <definedName name="Z_D0757F9E_DF41_4B40_A5E5_F4F8FDD8D61D_.wvu.PrintArea" localSheetId="14" hidden="1">Discount!$A$2:$G$43</definedName>
    <definedName name="Z_D0757F9E_DF41_4B40_A5E5_F4F8FDD8D61D_.wvu.PrintArea" localSheetId="19" hidden="1">'Entry Tax'!$A$1:$E$16</definedName>
    <definedName name="Z_D0757F9E_DF41_4B40_A5E5_F4F8FDD8D61D_.wvu.PrintArea" localSheetId="1" hidden="1">Instructions!$A$1:$C$51</definedName>
    <definedName name="Z_D0757F9E_DF41_4B40_A5E5_F4F8FDD8D61D_.wvu.PrintArea" localSheetId="3" hidden="1">'Names of Bidder'!$B$1:$G$34</definedName>
    <definedName name="Z_D0757F9E_DF41_4B40_A5E5_F4F8FDD8D61D_.wvu.PrintArea" localSheetId="18" hidden="1">Octroi!$A$1:$E$16</definedName>
    <definedName name="Z_D0757F9E_DF41_4B40_A5E5_F4F8FDD8D61D_.wvu.PrintArea" localSheetId="20" hidden="1">'Other Taxes &amp; Duties'!$A$1:$F$16</definedName>
    <definedName name="Z_D0757F9E_DF41_4B40_A5E5_F4F8FDD8D61D_.wvu.PrintArea" localSheetId="23" hidden="1">'Q &amp; C'!$A$1:$F$38</definedName>
    <definedName name="Z_D0757F9E_DF41_4B40_A5E5_F4F8FDD8D61D_.wvu.PrintArea" localSheetId="22" hidden="1">'Q &amp; C (2)'!$A$1:$F$44</definedName>
    <definedName name="Z_D0757F9E_DF41_4B40_A5E5_F4F8FDD8D61D_.wvu.PrintArea" localSheetId="6" hidden="1">'Sch-1 '!$A$1:$J$163</definedName>
    <definedName name="Z_D0757F9E_DF41_4B40_A5E5_F4F8FDD8D61D_.wvu.PrintArea" localSheetId="5" hidden="1">'Sch-1 dis'!$A$1:$G$84</definedName>
    <definedName name="Z_D0757F9E_DF41_4B40_A5E5_F4F8FDD8D61D_.wvu.PrintArea" localSheetId="4" hidden="1">'Sch-1.'!$A$1:$K$59</definedName>
    <definedName name="Z_D0757F9E_DF41_4B40_A5E5_F4F8FDD8D61D_.wvu.PrintArea" localSheetId="7" hidden="1">'Sch-2'!$A$1:$J$161</definedName>
    <definedName name="Z_D0757F9E_DF41_4B40_A5E5_F4F8FDD8D61D_.wvu.PrintArea" localSheetId="8" hidden="1">'Sch-2 Dis'!$A$1:$F$62</definedName>
    <definedName name="Z_D0757F9E_DF41_4B40_A5E5_F4F8FDD8D61D_.wvu.PrintArea" localSheetId="9" hidden="1">'Sch-3'!$A$1:$F$163</definedName>
    <definedName name="Z_D0757F9E_DF41_4B40_A5E5_F4F8FDD8D61D_.wvu.PrintArea" localSheetId="10" hidden="1">'Sch-4'!$A$1:$F$22</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'Sch-6'!$A$1:$D$31</definedName>
    <definedName name="Z_D0757F9E_DF41_4B40_A5E5_F4F8FDD8D61D_.wvu.PrintArea" localSheetId="15" hidden="1">'Sch-6 After Discount'!$A$1:$D$30</definedName>
    <definedName name="Z_D0757F9E_DF41_4B40_A5E5_F4F8FDD8D61D_.wvu.PrintArea" localSheetId="16" hidden="1">'Sch-7'!$A$1:$F$26</definedName>
    <definedName name="Z_D0757F9E_DF41_4B40_A5E5_F4F8FDD8D61D_.wvu.PrintArea" localSheetId="17" hidden="1">'Sch-7 Dis'!$A$1:$G$28</definedName>
    <definedName name="Z_D0757F9E_DF41_4B40_A5E5_F4F8FDD8D61D_.wvu.PrintTitles" localSheetId="6" hidden="1">'Sch-1 '!$14:$17</definedName>
    <definedName name="Z_D0757F9E_DF41_4B40_A5E5_F4F8FDD8D61D_.wvu.PrintTitles" localSheetId="5" hidden="1">'Sch-1 dis'!$14:$16</definedName>
    <definedName name="Z_D0757F9E_DF41_4B40_A5E5_F4F8FDD8D61D_.wvu.PrintTitles" localSheetId="4" hidden="1">'Sch-1.'!$16:$18</definedName>
    <definedName name="Z_D0757F9E_DF41_4B40_A5E5_F4F8FDD8D61D_.wvu.PrintTitles" localSheetId="7" hidden="1">'Sch-2'!$14:$16</definedName>
    <definedName name="Z_D0757F9E_DF41_4B40_A5E5_F4F8FDD8D61D_.wvu.PrintTitles" localSheetId="8" hidden="1">'Sch-2 Dis'!$13:$15</definedName>
    <definedName name="Z_D0757F9E_DF41_4B40_A5E5_F4F8FDD8D61D_.wvu.PrintTitles" localSheetId="9" hidden="1">'Sch-3'!$13:$15</definedName>
    <definedName name="Z_D0757F9E_DF41_4B40_A5E5_F4F8FDD8D61D_.wvu.PrintTitles" localSheetId="11" hidden="1">'Sch-5'!$3:$14</definedName>
    <definedName name="Z_D0757F9E_DF41_4B40_A5E5_F4F8FDD8D61D_.wvu.PrintTitles" localSheetId="12" hidden="1">'Sch-5 Dis'!$3:$13</definedName>
    <definedName name="Z_D0757F9E_DF41_4B40_A5E5_F4F8FDD8D61D_.wvu.PrintTitles" localSheetId="13" hidden="1">'Sch-6'!$3:$14</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2" hidden="1">Cover!$7:$7</definedName>
    <definedName name="Z_D0757F9E_DF41_4B40_A5E5_F4F8FDD8D61D_.wvu.Rows" localSheetId="14" hidden="1">Discount!$32:$34</definedName>
    <definedName name="Z_D0757F9E_DF41_4B40_A5E5_F4F8FDD8D61D_.wvu.Rows" localSheetId="7" hidden="1">'Sch-2'!$17:$17</definedName>
    <definedName name="Z_D0757F9E_DF41_4B40_A5E5_F4F8FDD8D61D_.wvu.Rows" localSheetId="16" hidden="1">'Sch-7'!$23:$23,'Sch-7'!$98:$216</definedName>
    <definedName name="Z_D0757F9E_DF41_4B40_A5E5_F4F8FDD8D61D_.wvu.Rows" localSheetId="17" hidden="1">'Sch-7 Dis'!$104:$222</definedName>
    <definedName name="Z_D53177B2_31EC_4222_B97A_A37DCFD9E45B_.wvu.Cols" localSheetId="14" hidden="1">Discount!$H:$T</definedName>
    <definedName name="Z_D53177B2_31EC_4222_B97A_A37DCFD9E45B_.wvu.Cols" localSheetId="6" hidden="1">'Sch-1 '!$Q:$Z,'Sch-1 '!$AF:$AK</definedName>
    <definedName name="Z_D53177B2_31EC_4222_B97A_A37DCFD9E45B_.wvu.Cols" localSheetId="4" hidden="1">'Sch-1.'!$L:$W</definedName>
    <definedName name="Z_D53177B2_31EC_4222_B97A_A37DCFD9E45B_.wvu.Cols" localSheetId="7" hidden="1">'Sch-2'!$N:$S</definedName>
    <definedName name="Z_D53177B2_31EC_4222_B97A_A37DCFD9E45B_.wvu.Cols" localSheetId="8" hidden="1">'Sch-2 Dis'!$K:$Q</definedName>
    <definedName name="Z_D53177B2_31EC_4222_B97A_A37DCFD9E45B_.wvu.Cols" localSheetId="9" hidden="1">'Sch-3'!$AA:$AF</definedName>
    <definedName name="Z_D53177B2_31EC_4222_B97A_A37DCFD9E45B_.wvu.Cols" localSheetId="11" hidden="1">'Sch-5'!$I:$P</definedName>
    <definedName name="Z_D53177B2_31EC_4222_B97A_A37DCFD9E45B_.wvu.Cols" localSheetId="16" hidden="1">'Sch-7'!$I:$L,'Sch-7'!$AD:$AJ</definedName>
    <definedName name="Z_D53177B2_31EC_4222_B97A_A37DCFD9E45B_.wvu.Cols" localSheetId="17" hidden="1">'Sch-7 Dis'!$AD:$AJ</definedName>
    <definedName name="Z_D53177B2_31EC_4222_B97A_A37DCFD9E45B_.wvu.FilterData" localSheetId="6" hidden="1">'Sch-1 '!#REF!</definedName>
    <definedName name="Z_D53177B2_31EC_4222_B97A_A37DCFD9E45B_.wvu.FilterData" localSheetId="5" hidden="1">'Sch-1 dis'!$A$16:$B$21</definedName>
    <definedName name="Z_D53177B2_31EC_4222_B97A_A37DCFD9E45B_.wvu.FilterData" localSheetId="4" hidden="1">'Sch-1.'!$A$19:$K$48</definedName>
    <definedName name="Z_D53177B2_31EC_4222_B97A_A37DCFD9E45B_.wvu.FilterData" localSheetId="7" hidden="1">'Sch-2'!$G$18:$J$155</definedName>
    <definedName name="Z_D53177B2_31EC_4222_B97A_A37DCFD9E45B_.wvu.FilterData" localSheetId="8" hidden="1">'Sch-2 Dis'!$A$15:$F$56</definedName>
    <definedName name="Z_D53177B2_31EC_4222_B97A_A37DCFD9E45B_.wvu.FilterData" localSheetId="9" hidden="1">'Sch-3'!$A$15:$F$15</definedName>
    <definedName name="Z_D53177B2_31EC_4222_B97A_A37DCFD9E45B_.wvu.PrintArea" localSheetId="21" hidden="1">'Bid Form 2nd Envelope'!$A$1:$F$68</definedName>
    <definedName name="Z_D53177B2_31EC_4222_B97A_A37DCFD9E45B_.wvu.PrintArea" localSheetId="14" hidden="1">Discount!$A$2:$G$43</definedName>
    <definedName name="Z_D53177B2_31EC_4222_B97A_A37DCFD9E45B_.wvu.PrintArea" localSheetId="19" hidden="1">'Entry Tax'!$A$1:$E$16</definedName>
    <definedName name="Z_D53177B2_31EC_4222_B97A_A37DCFD9E45B_.wvu.PrintArea" localSheetId="1" hidden="1">Instructions!$A$1:$C$51</definedName>
    <definedName name="Z_D53177B2_31EC_4222_B97A_A37DCFD9E45B_.wvu.PrintArea" localSheetId="3" hidden="1">'Names of Bidder'!$B$1:$G$34</definedName>
    <definedName name="Z_D53177B2_31EC_4222_B97A_A37DCFD9E45B_.wvu.PrintArea" localSheetId="18" hidden="1">Octroi!$A$1:$E$16</definedName>
    <definedName name="Z_D53177B2_31EC_4222_B97A_A37DCFD9E45B_.wvu.PrintArea" localSheetId="20" hidden="1">'Other Taxes &amp; Duties'!$A$1:$F$16</definedName>
    <definedName name="Z_D53177B2_31EC_4222_B97A_A37DCFD9E45B_.wvu.PrintArea" localSheetId="23" hidden="1">'Q &amp; C'!$A$1:$F$38</definedName>
    <definedName name="Z_D53177B2_31EC_4222_B97A_A37DCFD9E45B_.wvu.PrintArea" localSheetId="22" hidden="1">'Q &amp; C (2)'!$A$1:$F$44</definedName>
    <definedName name="Z_D53177B2_31EC_4222_B97A_A37DCFD9E45B_.wvu.PrintArea" localSheetId="6" hidden="1">'Sch-1 '!$A$1:$J$163</definedName>
    <definedName name="Z_D53177B2_31EC_4222_B97A_A37DCFD9E45B_.wvu.PrintArea" localSheetId="5" hidden="1">'Sch-1 dis'!$A$1:$G$84</definedName>
    <definedName name="Z_D53177B2_31EC_4222_B97A_A37DCFD9E45B_.wvu.PrintArea" localSheetId="4" hidden="1">'Sch-1.'!$A$1:$K$59</definedName>
    <definedName name="Z_D53177B2_31EC_4222_B97A_A37DCFD9E45B_.wvu.PrintArea" localSheetId="7" hidden="1">'Sch-2'!$A$1:$J$161</definedName>
    <definedName name="Z_D53177B2_31EC_4222_B97A_A37DCFD9E45B_.wvu.PrintArea" localSheetId="8" hidden="1">'Sch-2 Dis'!$A$1:$F$62</definedName>
    <definedName name="Z_D53177B2_31EC_4222_B97A_A37DCFD9E45B_.wvu.PrintArea" localSheetId="9" hidden="1">'Sch-3'!$A$1:$F$163</definedName>
    <definedName name="Z_D53177B2_31EC_4222_B97A_A37DCFD9E45B_.wvu.PrintArea" localSheetId="10" hidden="1">'Sch-4'!$A$1:$F$22</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'Sch-6'!$A$1:$D$31</definedName>
    <definedName name="Z_D53177B2_31EC_4222_B97A_A37DCFD9E45B_.wvu.PrintArea" localSheetId="15" hidden="1">'Sch-6 After Discount'!$A$1:$D$30</definedName>
    <definedName name="Z_D53177B2_31EC_4222_B97A_A37DCFD9E45B_.wvu.PrintArea" localSheetId="16" hidden="1">'Sch-7'!$A$1:$F$26</definedName>
    <definedName name="Z_D53177B2_31EC_4222_B97A_A37DCFD9E45B_.wvu.PrintArea" localSheetId="17" hidden="1">'Sch-7 Dis'!$A$1:$G$28</definedName>
    <definedName name="Z_D53177B2_31EC_4222_B97A_A37DCFD9E45B_.wvu.PrintTitles" localSheetId="6" hidden="1">'Sch-1 '!$14:$17</definedName>
    <definedName name="Z_D53177B2_31EC_4222_B97A_A37DCFD9E45B_.wvu.PrintTitles" localSheetId="5" hidden="1">'Sch-1 dis'!$14:$16</definedName>
    <definedName name="Z_D53177B2_31EC_4222_B97A_A37DCFD9E45B_.wvu.PrintTitles" localSheetId="4" hidden="1">'Sch-1.'!$16:$18</definedName>
    <definedName name="Z_D53177B2_31EC_4222_B97A_A37DCFD9E45B_.wvu.PrintTitles" localSheetId="7" hidden="1">'Sch-2'!$14:$16</definedName>
    <definedName name="Z_D53177B2_31EC_4222_B97A_A37DCFD9E45B_.wvu.PrintTitles" localSheetId="8" hidden="1">'Sch-2 Dis'!$13:$15</definedName>
    <definedName name="Z_D53177B2_31EC_4222_B97A_A37DCFD9E45B_.wvu.PrintTitles" localSheetId="9" hidden="1">'Sch-3'!$13:$15</definedName>
    <definedName name="Z_D53177B2_31EC_4222_B97A_A37DCFD9E45B_.wvu.PrintTitles" localSheetId="11" hidden="1">'Sch-5'!$3:$14</definedName>
    <definedName name="Z_D53177B2_31EC_4222_B97A_A37DCFD9E45B_.wvu.PrintTitles" localSheetId="12" hidden="1">'Sch-5 Dis'!$3:$13</definedName>
    <definedName name="Z_D53177B2_31EC_4222_B97A_A37DCFD9E45B_.wvu.PrintTitles" localSheetId="13" hidden="1">'Sch-6'!$3:$14</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2"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7" hidden="1">'Sch-2'!$17:$17</definedName>
    <definedName name="Z_D53177B2_31EC_4222_B97A_A37DCFD9E45B_.wvu.Rows" localSheetId="16" hidden="1">'Sch-7'!$23:$23,'Sch-7'!$98:$216</definedName>
    <definedName name="Z_D53177B2_31EC_4222_B97A_A37DCFD9E45B_.wvu.Rows" localSheetId="17" hidden="1">'Sch-7 Dis'!$104:$222</definedName>
    <definedName name="Z_E81F0721_C35D_4189_B675_E46A21339863_.wvu.Cols" localSheetId="21" hidden="1">'Bid Form 2nd Envelope'!$G:$AO</definedName>
    <definedName name="Z_E81F0721_C35D_4189_B675_E46A21339863_.wvu.Cols" localSheetId="14" hidden="1">Discount!$H:$P</definedName>
    <definedName name="Z_E81F0721_C35D_4189_B675_E46A21339863_.wvu.Cols" localSheetId="6" hidden="1">'Sch-1 '!$L:$U,'Sch-1 '!$AF:$AK</definedName>
    <definedName name="Z_E81F0721_C35D_4189_B675_E46A21339863_.wvu.Cols" localSheetId="4" hidden="1">'Sch-1.'!$L:$P</definedName>
    <definedName name="Z_E81F0721_C35D_4189_B675_E46A21339863_.wvu.FilterData" localSheetId="6" hidden="1">'Sch-1 '!$A$110:$AW$155</definedName>
    <definedName name="Z_E81F0721_C35D_4189_B675_E46A21339863_.wvu.PrintArea" localSheetId="6" hidden="1">'Sch-1 '!$A$1:$K$163</definedName>
    <definedName name="Z_E81F0721_C35D_4189_B675_E46A21339863_.wvu.Rows" localSheetId="14" hidden="1">Discount!$32:$34</definedName>
    <definedName name="Z_E81F0721_C35D_4189_B675_E46A21339863_.wvu.Rows" localSheetId="16" hidden="1">'Sch-7'!$98:$216</definedName>
    <definedName name="Z_E97134B6_5E8D_4951_8DA0_73D065532361_.wvu.Cols" localSheetId="14" hidden="1">Discount!$H:$T</definedName>
    <definedName name="Z_E97134B6_5E8D_4951_8DA0_73D065532361_.wvu.Cols" localSheetId="6" hidden="1">'Sch-1 '!$Q:$Z,'Sch-1 '!$AF:$AK</definedName>
    <definedName name="Z_E97134B6_5E8D_4951_8DA0_73D065532361_.wvu.Cols" localSheetId="4" hidden="1">'Sch-1.'!$L:$W</definedName>
    <definedName name="Z_E97134B6_5E8D_4951_8DA0_73D065532361_.wvu.Cols" localSheetId="7" hidden="1">'Sch-2'!$N:$S</definedName>
    <definedName name="Z_E97134B6_5E8D_4951_8DA0_73D065532361_.wvu.Cols" localSheetId="8" hidden="1">'Sch-2 Dis'!$K:$Q</definedName>
    <definedName name="Z_E97134B6_5E8D_4951_8DA0_73D065532361_.wvu.Cols" localSheetId="9" hidden="1">'Sch-3'!$AA:$AF</definedName>
    <definedName name="Z_E97134B6_5E8D_4951_8DA0_73D065532361_.wvu.Cols" localSheetId="11" hidden="1">'Sch-5'!$I:$P</definedName>
    <definedName name="Z_E97134B6_5E8D_4951_8DA0_73D065532361_.wvu.Cols" localSheetId="16" hidden="1">'Sch-7'!$I:$L,'Sch-7'!$AD:$AJ</definedName>
    <definedName name="Z_E97134B6_5E8D_4951_8DA0_73D065532361_.wvu.Cols" localSheetId="17" hidden="1">'Sch-7 Dis'!$AD:$AJ</definedName>
    <definedName name="Z_E97134B6_5E8D_4951_8DA0_73D065532361_.wvu.FilterData" localSheetId="6" hidden="1">'Sch-1 '!#REF!</definedName>
    <definedName name="Z_E97134B6_5E8D_4951_8DA0_73D065532361_.wvu.FilterData" localSheetId="5" hidden="1">'Sch-1 dis'!$A$16:$B$21</definedName>
    <definedName name="Z_E97134B6_5E8D_4951_8DA0_73D065532361_.wvu.FilterData" localSheetId="4" hidden="1">'Sch-1.'!$A$19:$K$48</definedName>
    <definedName name="Z_E97134B6_5E8D_4951_8DA0_73D065532361_.wvu.FilterData" localSheetId="7" hidden="1">'Sch-2'!$G$18:$J$155</definedName>
    <definedName name="Z_E97134B6_5E8D_4951_8DA0_73D065532361_.wvu.FilterData" localSheetId="8" hidden="1">'Sch-2 Dis'!$A$15:$F$56</definedName>
    <definedName name="Z_E97134B6_5E8D_4951_8DA0_73D065532361_.wvu.FilterData" localSheetId="9" hidden="1">'Sch-3'!$A$15:$F$15</definedName>
    <definedName name="Z_E97134B6_5E8D_4951_8DA0_73D065532361_.wvu.PrintArea" localSheetId="21" hidden="1">'Bid Form 2nd Envelope'!$A$1:$F$68</definedName>
    <definedName name="Z_E97134B6_5E8D_4951_8DA0_73D065532361_.wvu.PrintArea" localSheetId="14" hidden="1">Discount!$A$2:$G$43</definedName>
    <definedName name="Z_E97134B6_5E8D_4951_8DA0_73D065532361_.wvu.PrintArea" localSheetId="19" hidden="1">'Entry Tax'!$A$1:$E$16</definedName>
    <definedName name="Z_E97134B6_5E8D_4951_8DA0_73D065532361_.wvu.PrintArea" localSheetId="1" hidden="1">Instructions!$A$1:$C$51</definedName>
    <definedName name="Z_E97134B6_5E8D_4951_8DA0_73D065532361_.wvu.PrintArea" localSheetId="3" hidden="1">'Names of Bidder'!$B$1:$G$34</definedName>
    <definedName name="Z_E97134B6_5E8D_4951_8DA0_73D065532361_.wvu.PrintArea" localSheetId="18" hidden="1">Octroi!$A$1:$E$16</definedName>
    <definedName name="Z_E97134B6_5E8D_4951_8DA0_73D065532361_.wvu.PrintArea" localSheetId="20" hidden="1">'Other Taxes &amp; Duties'!$A$1:$F$16</definedName>
    <definedName name="Z_E97134B6_5E8D_4951_8DA0_73D065532361_.wvu.PrintArea" localSheetId="23" hidden="1">'Q &amp; C'!$A$1:$F$38</definedName>
    <definedName name="Z_E97134B6_5E8D_4951_8DA0_73D065532361_.wvu.PrintArea" localSheetId="22" hidden="1">'Q &amp; C (2)'!$A$1:$F$44</definedName>
    <definedName name="Z_E97134B6_5E8D_4951_8DA0_73D065532361_.wvu.PrintArea" localSheetId="6" hidden="1">'Sch-1 '!$A$1:$J$163</definedName>
    <definedName name="Z_E97134B6_5E8D_4951_8DA0_73D065532361_.wvu.PrintArea" localSheetId="5" hidden="1">'Sch-1 dis'!$A$1:$G$84</definedName>
    <definedName name="Z_E97134B6_5E8D_4951_8DA0_73D065532361_.wvu.PrintArea" localSheetId="4" hidden="1">'Sch-1.'!$A$1:$K$59</definedName>
    <definedName name="Z_E97134B6_5E8D_4951_8DA0_73D065532361_.wvu.PrintArea" localSheetId="7" hidden="1">'Sch-2'!$A$1:$J$161</definedName>
    <definedName name="Z_E97134B6_5E8D_4951_8DA0_73D065532361_.wvu.PrintArea" localSheetId="8" hidden="1">'Sch-2 Dis'!$A$1:$F$62</definedName>
    <definedName name="Z_E97134B6_5E8D_4951_8DA0_73D065532361_.wvu.PrintArea" localSheetId="9" hidden="1">'Sch-3'!$A$1:$F$163</definedName>
    <definedName name="Z_E97134B6_5E8D_4951_8DA0_73D065532361_.wvu.PrintArea" localSheetId="10" hidden="1">'Sch-4'!$A$1:$F$22</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'Sch-6'!$A$1:$D$31</definedName>
    <definedName name="Z_E97134B6_5E8D_4951_8DA0_73D065532361_.wvu.PrintArea" localSheetId="15" hidden="1">'Sch-6 After Discount'!$A$1:$D$30</definedName>
    <definedName name="Z_E97134B6_5E8D_4951_8DA0_73D065532361_.wvu.PrintArea" localSheetId="16" hidden="1">'Sch-7'!$A$1:$F$26</definedName>
    <definedName name="Z_E97134B6_5E8D_4951_8DA0_73D065532361_.wvu.PrintArea" localSheetId="17" hidden="1">'Sch-7 Dis'!$A$1:$G$28</definedName>
    <definedName name="Z_E97134B6_5E8D_4951_8DA0_73D065532361_.wvu.PrintTitles" localSheetId="6" hidden="1">'Sch-1 '!$14:$17</definedName>
    <definedName name="Z_E97134B6_5E8D_4951_8DA0_73D065532361_.wvu.PrintTitles" localSheetId="5" hidden="1">'Sch-1 dis'!$14:$16</definedName>
    <definedName name="Z_E97134B6_5E8D_4951_8DA0_73D065532361_.wvu.PrintTitles" localSheetId="4" hidden="1">'Sch-1.'!$16:$18</definedName>
    <definedName name="Z_E97134B6_5E8D_4951_8DA0_73D065532361_.wvu.PrintTitles" localSheetId="7" hidden="1">'Sch-2'!$14:$16</definedName>
    <definedName name="Z_E97134B6_5E8D_4951_8DA0_73D065532361_.wvu.PrintTitles" localSheetId="8" hidden="1">'Sch-2 Dis'!$13:$15</definedName>
    <definedName name="Z_E97134B6_5E8D_4951_8DA0_73D065532361_.wvu.PrintTitles" localSheetId="9" hidden="1">'Sch-3'!$13:$15</definedName>
    <definedName name="Z_E97134B6_5E8D_4951_8DA0_73D065532361_.wvu.PrintTitles" localSheetId="11" hidden="1">'Sch-5'!$3:$14</definedName>
    <definedName name="Z_E97134B6_5E8D_4951_8DA0_73D065532361_.wvu.PrintTitles" localSheetId="12" hidden="1">'Sch-5 Dis'!$3:$13</definedName>
    <definedName name="Z_E97134B6_5E8D_4951_8DA0_73D065532361_.wvu.PrintTitles" localSheetId="13" hidden="1">'Sch-6'!$3:$14</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2"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7" hidden="1">'Sch-2'!$17:$17</definedName>
    <definedName name="Z_E97134B6_5E8D_4951_8DA0_73D065532361_.wvu.Rows" localSheetId="16" hidden="1">'Sch-7'!$23:$23,'Sch-7'!$98:$216</definedName>
    <definedName name="Z_E97134B6_5E8D_4951_8DA0_73D065532361_.wvu.Rows" localSheetId="17" hidden="1">'Sch-7 Dis'!$104:$222</definedName>
    <definedName name="Z_E9F4E142_7D26_464D_BECA_4F3806DB1FE1_.wvu.Cols" localSheetId="14" hidden="1">Discount!$H:$S</definedName>
    <definedName name="Z_E9F4E142_7D26_464D_BECA_4F3806DB1FE1_.wvu.Cols" localSheetId="6" hidden="1">'Sch-1 '!$Q:$Z,'Sch-1 '!$AF:$AK</definedName>
    <definedName name="Z_E9F4E142_7D26_464D_BECA_4F3806DB1FE1_.wvu.Cols" localSheetId="4" hidden="1">'Sch-1.'!$N:$S</definedName>
    <definedName name="Z_E9F4E142_7D26_464D_BECA_4F3806DB1FE1_.wvu.Cols" localSheetId="7" hidden="1">'Sch-2'!$N:$S</definedName>
    <definedName name="Z_E9F4E142_7D26_464D_BECA_4F3806DB1FE1_.wvu.Cols" localSheetId="8" hidden="1">'Sch-2 Dis'!$K:$Q</definedName>
    <definedName name="Z_E9F4E142_7D26_464D_BECA_4F3806DB1FE1_.wvu.Cols" localSheetId="9" hidden="1">'Sch-3'!$AA:$AF</definedName>
    <definedName name="Z_E9F4E142_7D26_464D_BECA_4F3806DB1FE1_.wvu.Cols" localSheetId="11" hidden="1">'Sch-5'!$I:$P</definedName>
    <definedName name="Z_E9F4E142_7D26_464D_BECA_4F3806DB1FE1_.wvu.Cols" localSheetId="16" hidden="1">'Sch-7'!$I:$L,'Sch-7'!$AD:$AJ</definedName>
    <definedName name="Z_E9F4E142_7D26_464D_BECA_4F3806DB1FE1_.wvu.Cols" localSheetId="17" hidden="1">'Sch-7 Dis'!$AD:$AJ</definedName>
    <definedName name="Z_E9F4E142_7D26_464D_BECA_4F3806DB1FE1_.wvu.FilterData" localSheetId="6" hidden="1">'Sch-1 '!#REF!</definedName>
    <definedName name="Z_E9F4E142_7D26_464D_BECA_4F3806DB1FE1_.wvu.FilterData" localSheetId="5" hidden="1">'Sch-1 dis'!$A$16:$B$21</definedName>
    <definedName name="Z_E9F4E142_7D26_464D_BECA_4F3806DB1FE1_.wvu.FilterData" localSheetId="4" hidden="1">'Sch-1.'!$A$19:$K$48</definedName>
    <definedName name="Z_E9F4E142_7D26_464D_BECA_4F3806DB1FE1_.wvu.FilterData" localSheetId="7" hidden="1">'Sch-2'!$G$18:$J$155</definedName>
    <definedName name="Z_E9F4E142_7D26_464D_BECA_4F3806DB1FE1_.wvu.FilterData" localSheetId="8" hidden="1">'Sch-2 Dis'!$A$15:$F$56</definedName>
    <definedName name="Z_E9F4E142_7D26_464D_BECA_4F3806DB1FE1_.wvu.FilterData" localSheetId="9" hidden="1">'Sch-3'!$A$15:$F$15</definedName>
    <definedName name="Z_E9F4E142_7D26_464D_BECA_4F3806DB1FE1_.wvu.PrintArea" localSheetId="21" hidden="1">'Bid Form 2nd Envelope'!$A$1:$F$68</definedName>
    <definedName name="Z_E9F4E142_7D26_464D_BECA_4F3806DB1FE1_.wvu.PrintArea" localSheetId="14" hidden="1">Discount!$A$2:$G$43</definedName>
    <definedName name="Z_E9F4E142_7D26_464D_BECA_4F3806DB1FE1_.wvu.PrintArea" localSheetId="19" hidden="1">'Entry Tax'!$A$1:$E$16</definedName>
    <definedName name="Z_E9F4E142_7D26_464D_BECA_4F3806DB1FE1_.wvu.PrintArea" localSheetId="1" hidden="1">Instructions!$A$1:$C$51</definedName>
    <definedName name="Z_E9F4E142_7D26_464D_BECA_4F3806DB1FE1_.wvu.PrintArea" localSheetId="3" hidden="1">'Names of Bidder'!$B$1:$E$32</definedName>
    <definedName name="Z_E9F4E142_7D26_464D_BECA_4F3806DB1FE1_.wvu.PrintArea" localSheetId="18" hidden="1">Octroi!$A$1:$E$16</definedName>
    <definedName name="Z_E9F4E142_7D26_464D_BECA_4F3806DB1FE1_.wvu.PrintArea" localSheetId="20" hidden="1">'Other Taxes &amp; Duties'!$A$1:$F$16</definedName>
    <definedName name="Z_E9F4E142_7D26_464D_BECA_4F3806DB1FE1_.wvu.PrintArea" localSheetId="23" hidden="1">'Q &amp; C'!$A$1:$F$38</definedName>
    <definedName name="Z_E9F4E142_7D26_464D_BECA_4F3806DB1FE1_.wvu.PrintArea" localSheetId="22" hidden="1">'Q &amp; C (2)'!$A$1:$F$44</definedName>
    <definedName name="Z_E9F4E142_7D26_464D_BECA_4F3806DB1FE1_.wvu.PrintArea" localSheetId="6" hidden="1">'Sch-1 '!$A$1:$J$163</definedName>
    <definedName name="Z_E9F4E142_7D26_464D_BECA_4F3806DB1FE1_.wvu.PrintArea" localSheetId="5" hidden="1">'Sch-1 dis'!$A$1:$G$84</definedName>
    <definedName name="Z_E9F4E142_7D26_464D_BECA_4F3806DB1FE1_.wvu.PrintArea" localSheetId="4" hidden="1">'Sch-1.'!$A$1:$K$59</definedName>
    <definedName name="Z_E9F4E142_7D26_464D_BECA_4F3806DB1FE1_.wvu.PrintArea" localSheetId="7" hidden="1">'Sch-2'!$A$1:$J$161</definedName>
    <definedName name="Z_E9F4E142_7D26_464D_BECA_4F3806DB1FE1_.wvu.PrintArea" localSheetId="8" hidden="1">'Sch-2 Dis'!$A$1:$F$62</definedName>
    <definedName name="Z_E9F4E142_7D26_464D_BECA_4F3806DB1FE1_.wvu.PrintArea" localSheetId="9" hidden="1">'Sch-3'!$A$1:$F$163</definedName>
    <definedName name="Z_E9F4E142_7D26_464D_BECA_4F3806DB1FE1_.wvu.PrintArea" localSheetId="10" hidden="1">'Sch-4'!$A$1:$F$22</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'Sch-6'!$A$1:$D$32</definedName>
    <definedName name="Z_E9F4E142_7D26_464D_BECA_4F3806DB1FE1_.wvu.PrintArea" localSheetId="15" hidden="1">'Sch-6 After Discount'!$A$1:$D$31</definedName>
    <definedName name="Z_E9F4E142_7D26_464D_BECA_4F3806DB1FE1_.wvu.PrintArea" localSheetId="16" hidden="1">'Sch-7'!$A$1:$F$26</definedName>
    <definedName name="Z_E9F4E142_7D26_464D_BECA_4F3806DB1FE1_.wvu.PrintArea" localSheetId="17" hidden="1">'Sch-7 Dis'!$A$1:$G$28</definedName>
    <definedName name="Z_E9F4E142_7D26_464D_BECA_4F3806DB1FE1_.wvu.PrintTitles" localSheetId="6" hidden="1">'Sch-1 '!$14:$17</definedName>
    <definedName name="Z_E9F4E142_7D26_464D_BECA_4F3806DB1FE1_.wvu.PrintTitles" localSheetId="5" hidden="1">'Sch-1 dis'!$14:$16</definedName>
    <definedName name="Z_E9F4E142_7D26_464D_BECA_4F3806DB1FE1_.wvu.PrintTitles" localSheetId="4" hidden="1">'Sch-1.'!$16:$18</definedName>
    <definedName name="Z_E9F4E142_7D26_464D_BECA_4F3806DB1FE1_.wvu.PrintTitles" localSheetId="7" hidden="1">'Sch-2'!$14:$16</definedName>
    <definedName name="Z_E9F4E142_7D26_464D_BECA_4F3806DB1FE1_.wvu.PrintTitles" localSheetId="8" hidden="1">'Sch-2 Dis'!$13:$15</definedName>
    <definedName name="Z_E9F4E142_7D26_464D_BECA_4F3806DB1FE1_.wvu.PrintTitles" localSheetId="9" hidden="1">'Sch-3'!$13:$15</definedName>
    <definedName name="Z_E9F4E142_7D26_464D_BECA_4F3806DB1FE1_.wvu.PrintTitles" localSheetId="11" hidden="1">'Sch-5'!$3:$14</definedName>
    <definedName name="Z_E9F4E142_7D26_464D_BECA_4F3806DB1FE1_.wvu.PrintTitles" localSheetId="12" hidden="1">'Sch-5 Dis'!$3:$13</definedName>
    <definedName name="Z_E9F4E142_7D26_464D_BECA_4F3806DB1FE1_.wvu.PrintTitles" localSheetId="13" hidden="1">'Sch-6'!$3:$14</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2" hidden="1">Cover!$7:$7</definedName>
    <definedName name="Z_E9F4E142_7D26_464D_BECA_4F3806DB1FE1_.wvu.Rows" localSheetId="14" hidden="1">Discount!$32:$34</definedName>
    <definedName name="Z_E9F4E142_7D26_464D_BECA_4F3806DB1FE1_.wvu.Rows" localSheetId="7" hidden="1">'Sch-2'!$17:$17</definedName>
    <definedName name="Z_E9F4E142_7D26_464D_BECA_4F3806DB1FE1_.wvu.Rows" localSheetId="16" hidden="1">'Sch-7'!$23:$23,'Sch-7'!$98:$216</definedName>
    <definedName name="Z_E9F4E142_7D26_464D_BECA_4F3806DB1FE1_.wvu.Rows" localSheetId="17" hidden="1">'Sch-7 Dis'!$104:$222</definedName>
    <definedName name="Z_ECE9294F_C910_4036_88BC_B1F2176FB06B_.wvu.Cols" localSheetId="14" hidden="1">Discount!$H:$S</definedName>
    <definedName name="Z_ECE9294F_C910_4036_88BC_B1F2176FB06B_.wvu.Cols" localSheetId="6" hidden="1">'Sch-1 '!$Q:$Z,'Sch-1 '!$AF:$AK</definedName>
    <definedName name="Z_ECE9294F_C910_4036_88BC_B1F2176FB06B_.wvu.Cols" localSheetId="4" hidden="1">'Sch-1.'!$N:$S</definedName>
    <definedName name="Z_ECE9294F_C910_4036_88BC_B1F2176FB06B_.wvu.Cols" localSheetId="7" hidden="1">'Sch-2'!$N:$S</definedName>
    <definedName name="Z_ECE9294F_C910_4036_88BC_B1F2176FB06B_.wvu.Cols" localSheetId="8" hidden="1">'Sch-2 Dis'!$K:$Q</definedName>
    <definedName name="Z_ECE9294F_C910_4036_88BC_B1F2176FB06B_.wvu.Cols" localSheetId="9" hidden="1">'Sch-3'!$AA:$AF</definedName>
    <definedName name="Z_ECE9294F_C910_4036_88BC_B1F2176FB06B_.wvu.Cols" localSheetId="11" hidden="1">'Sch-5'!$I:$P</definedName>
    <definedName name="Z_ECE9294F_C910_4036_88BC_B1F2176FB06B_.wvu.Cols" localSheetId="16" hidden="1">'Sch-7'!$I:$L,'Sch-7'!$AD:$AJ</definedName>
    <definedName name="Z_ECE9294F_C910_4036_88BC_B1F2176FB06B_.wvu.Cols" localSheetId="17" hidden="1">'Sch-7 Dis'!$AD:$AJ</definedName>
    <definedName name="Z_ECE9294F_C910_4036_88BC_B1F2176FB06B_.wvu.FilterData" localSheetId="6" hidden="1">'Sch-1 '!#REF!</definedName>
    <definedName name="Z_ECE9294F_C910_4036_88BC_B1F2176FB06B_.wvu.FilterData" localSheetId="5" hidden="1">'Sch-1 dis'!$A$16:$B$21</definedName>
    <definedName name="Z_ECE9294F_C910_4036_88BC_B1F2176FB06B_.wvu.FilterData" localSheetId="4" hidden="1">'Sch-1.'!$A$19:$K$48</definedName>
    <definedName name="Z_ECE9294F_C910_4036_88BC_B1F2176FB06B_.wvu.FilterData" localSheetId="7" hidden="1">'Sch-2'!$G$18:$J$155</definedName>
    <definedName name="Z_ECE9294F_C910_4036_88BC_B1F2176FB06B_.wvu.FilterData" localSheetId="8" hidden="1">'Sch-2 Dis'!$A$15:$F$56</definedName>
    <definedName name="Z_ECE9294F_C910_4036_88BC_B1F2176FB06B_.wvu.FilterData" localSheetId="9" hidden="1">'Sch-3'!$A$15:$F$15</definedName>
    <definedName name="Z_ECE9294F_C910_4036_88BC_B1F2176FB06B_.wvu.PrintArea" localSheetId="21" hidden="1">'Bid Form 2nd Envelope'!$A$1:$F$68</definedName>
    <definedName name="Z_ECE9294F_C910_4036_88BC_B1F2176FB06B_.wvu.PrintArea" localSheetId="14" hidden="1">Discount!$A$2:$G$43</definedName>
    <definedName name="Z_ECE9294F_C910_4036_88BC_B1F2176FB06B_.wvu.PrintArea" localSheetId="19" hidden="1">'Entry Tax'!$A$1:$E$16</definedName>
    <definedName name="Z_ECE9294F_C910_4036_88BC_B1F2176FB06B_.wvu.PrintArea" localSheetId="1" hidden="1">Instructions!$A$1:$C$51</definedName>
    <definedName name="Z_ECE9294F_C910_4036_88BC_B1F2176FB06B_.wvu.PrintArea" localSheetId="3" hidden="1">'Names of Bidder'!$B$1:$E$32</definedName>
    <definedName name="Z_ECE9294F_C910_4036_88BC_B1F2176FB06B_.wvu.PrintArea" localSheetId="18" hidden="1">Octroi!$A$1:$E$16</definedName>
    <definedName name="Z_ECE9294F_C910_4036_88BC_B1F2176FB06B_.wvu.PrintArea" localSheetId="20" hidden="1">'Other Taxes &amp; Duties'!$A$1:$F$16</definedName>
    <definedName name="Z_ECE9294F_C910_4036_88BC_B1F2176FB06B_.wvu.PrintArea" localSheetId="23" hidden="1">'Q &amp; C'!$A$1:$F$38</definedName>
    <definedName name="Z_ECE9294F_C910_4036_88BC_B1F2176FB06B_.wvu.PrintArea" localSheetId="22" hidden="1">'Q &amp; C (2)'!$A$1:$F$44</definedName>
    <definedName name="Z_ECE9294F_C910_4036_88BC_B1F2176FB06B_.wvu.PrintArea" localSheetId="6" hidden="1">'Sch-1 '!$A$1:$J$163</definedName>
    <definedName name="Z_ECE9294F_C910_4036_88BC_B1F2176FB06B_.wvu.PrintArea" localSheetId="5" hidden="1">'Sch-1 dis'!$A$1:$G$84</definedName>
    <definedName name="Z_ECE9294F_C910_4036_88BC_B1F2176FB06B_.wvu.PrintArea" localSheetId="4" hidden="1">'Sch-1.'!$A$1:$K$59</definedName>
    <definedName name="Z_ECE9294F_C910_4036_88BC_B1F2176FB06B_.wvu.PrintArea" localSheetId="7" hidden="1">'Sch-2'!$A$1:$J$161</definedName>
    <definedName name="Z_ECE9294F_C910_4036_88BC_B1F2176FB06B_.wvu.PrintArea" localSheetId="8" hidden="1">'Sch-2 Dis'!$A$1:$F$62</definedName>
    <definedName name="Z_ECE9294F_C910_4036_88BC_B1F2176FB06B_.wvu.PrintArea" localSheetId="9" hidden="1">'Sch-3'!$A$1:$F$163</definedName>
    <definedName name="Z_ECE9294F_C910_4036_88BC_B1F2176FB06B_.wvu.PrintArea" localSheetId="10" hidden="1">'Sch-4'!$A$1:$F$22</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'Sch-6'!$A$1:$D$32</definedName>
    <definedName name="Z_ECE9294F_C910_4036_88BC_B1F2176FB06B_.wvu.PrintArea" localSheetId="15" hidden="1">'Sch-6 After Discount'!$A$1:$D$31</definedName>
    <definedName name="Z_ECE9294F_C910_4036_88BC_B1F2176FB06B_.wvu.PrintArea" localSheetId="16" hidden="1">'Sch-7'!$A$1:$F$26</definedName>
    <definedName name="Z_ECE9294F_C910_4036_88BC_B1F2176FB06B_.wvu.PrintArea" localSheetId="17" hidden="1">'Sch-7 Dis'!$A$1:$G$28</definedName>
    <definedName name="Z_ECE9294F_C910_4036_88BC_B1F2176FB06B_.wvu.PrintTitles" localSheetId="6" hidden="1">'Sch-1 '!$14:$17</definedName>
    <definedName name="Z_ECE9294F_C910_4036_88BC_B1F2176FB06B_.wvu.PrintTitles" localSheetId="5" hidden="1">'Sch-1 dis'!$14:$16</definedName>
    <definedName name="Z_ECE9294F_C910_4036_88BC_B1F2176FB06B_.wvu.PrintTitles" localSheetId="4" hidden="1">'Sch-1.'!$16:$18</definedName>
    <definedName name="Z_ECE9294F_C910_4036_88BC_B1F2176FB06B_.wvu.PrintTitles" localSheetId="7" hidden="1">'Sch-2'!$14:$16</definedName>
    <definedName name="Z_ECE9294F_C910_4036_88BC_B1F2176FB06B_.wvu.PrintTitles" localSheetId="8" hidden="1">'Sch-2 Dis'!$13:$15</definedName>
    <definedName name="Z_ECE9294F_C910_4036_88BC_B1F2176FB06B_.wvu.PrintTitles" localSheetId="9" hidden="1">'Sch-3'!$13:$15</definedName>
    <definedName name="Z_ECE9294F_C910_4036_88BC_B1F2176FB06B_.wvu.PrintTitles" localSheetId="11" hidden="1">'Sch-5'!$3:$14</definedName>
    <definedName name="Z_ECE9294F_C910_4036_88BC_B1F2176FB06B_.wvu.PrintTitles" localSheetId="12" hidden="1">'Sch-5 Dis'!$3:$13</definedName>
    <definedName name="Z_ECE9294F_C910_4036_88BC_B1F2176FB06B_.wvu.PrintTitles" localSheetId="13" hidden="1">'Sch-6'!$3:$14</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2" hidden="1">Cover!$7:$7</definedName>
    <definedName name="Z_ECE9294F_C910_4036_88BC_B1F2176FB06B_.wvu.Rows" localSheetId="14" hidden="1">Discount!$32:$34</definedName>
    <definedName name="Z_ECE9294F_C910_4036_88BC_B1F2176FB06B_.wvu.Rows" localSheetId="6" hidden="1">'Sch-1 '!#REF!</definedName>
    <definedName name="Z_ECE9294F_C910_4036_88BC_B1F2176FB06B_.wvu.Rows" localSheetId="4" hidden="1">'Sch-1.'!#REF!</definedName>
    <definedName name="Z_ECE9294F_C910_4036_88BC_B1F2176FB06B_.wvu.Rows" localSheetId="7" hidden="1">'Sch-2'!$17:$17</definedName>
    <definedName name="Z_ECE9294F_C910_4036_88BC_B1F2176FB06B_.wvu.Rows" localSheetId="16" hidden="1">'Sch-7'!$23:$23,'Sch-7'!$98:$216</definedName>
    <definedName name="Z_ECE9294F_C910_4036_88BC_B1F2176FB06B_.wvu.Rows" localSheetId="17" hidden="1">'Sch-7 Dis'!$104:$222</definedName>
    <definedName name="Z_EE46BCD1_F715_4FA9_A5FC_1B125AD601E0_.wvu.Cols" localSheetId="14" hidden="1">Discount!$H:$S</definedName>
    <definedName name="Z_EE46BCD1_F715_4FA9_A5FC_1B125AD601E0_.wvu.Cols" localSheetId="6" hidden="1">'Sch-1 '!$Q:$Z,'Sch-1 '!$AF:$AK</definedName>
    <definedName name="Z_EE46BCD1_F715_4FA9_A5FC_1B125AD601E0_.wvu.Cols" localSheetId="7" hidden="1">'Sch-2'!$N:$S</definedName>
    <definedName name="Z_EE46BCD1_F715_4FA9_A5FC_1B125AD601E0_.wvu.Cols" localSheetId="8" hidden="1">'Sch-2 Dis'!$K:$Q</definedName>
    <definedName name="Z_EE46BCD1_F715_4FA9_A5FC_1B125AD601E0_.wvu.Cols" localSheetId="9" hidden="1">'Sch-3'!$AA:$AF</definedName>
    <definedName name="Z_EE46BCD1_F715_4FA9_A5FC_1B125AD601E0_.wvu.Cols" localSheetId="11" hidden="1">'Sch-5'!$I:$P</definedName>
    <definedName name="Z_EE46BCD1_F715_4FA9_A5FC_1B125AD601E0_.wvu.Cols" localSheetId="16" hidden="1">'Sch-7'!$I:$L,'Sch-7'!$AD:$AJ</definedName>
    <definedName name="Z_EE46BCD1_F715_4FA9_A5FC_1B125AD601E0_.wvu.Cols" localSheetId="17" hidden="1">'Sch-7 Dis'!$AD:$AJ</definedName>
    <definedName name="Z_EE46BCD1_F715_4FA9_A5FC_1B125AD601E0_.wvu.FilterData" localSheetId="6" hidden="1">'Sch-1 '!#REF!</definedName>
    <definedName name="Z_EE46BCD1_F715_4FA9_A5FC_1B125AD601E0_.wvu.FilterData" localSheetId="5" hidden="1">'Sch-1 dis'!$A$16:$B$21</definedName>
    <definedName name="Z_EE46BCD1_F715_4FA9_A5FC_1B125AD601E0_.wvu.FilterData" localSheetId="4" hidden="1">'Sch-1.'!$A$19:$K$48</definedName>
    <definedName name="Z_EE46BCD1_F715_4FA9_A5FC_1B125AD601E0_.wvu.FilterData" localSheetId="7" hidden="1">'Sch-2'!$G$18:$J$155</definedName>
    <definedName name="Z_EE46BCD1_F715_4FA9_A5FC_1B125AD601E0_.wvu.FilterData" localSheetId="8" hidden="1">'Sch-2 Dis'!$A$15:$F$56</definedName>
    <definedName name="Z_EE46BCD1_F715_4FA9_A5FC_1B125AD601E0_.wvu.FilterData" localSheetId="9" hidden="1">'Sch-3'!$A$15:$F$15</definedName>
    <definedName name="Z_EE46BCD1_F715_4FA9_A5FC_1B125AD601E0_.wvu.PrintArea" localSheetId="21" hidden="1">'Bid Form 2nd Envelope'!$A$1:$F$68</definedName>
    <definedName name="Z_EE46BCD1_F715_4FA9_A5FC_1B125AD601E0_.wvu.PrintArea" localSheetId="14" hidden="1">Discount!$A$2:$G$43</definedName>
    <definedName name="Z_EE46BCD1_F715_4FA9_A5FC_1B125AD601E0_.wvu.PrintArea" localSheetId="19" hidden="1">'Entry Tax'!$A$1:$E$16</definedName>
    <definedName name="Z_EE46BCD1_F715_4FA9_A5FC_1B125AD601E0_.wvu.PrintArea" localSheetId="1" hidden="1">Instructions!$A$1:$C$51</definedName>
    <definedName name="Z_EE46BCD1_F715_4FA9_A5FC_1B125AD601E0_.wvu.PrintArea" localSheetId="3" hidden="1">'Names of Bidder'!$B$1:$G$34</definedName>
    <definedName name="Z_EE46BCD1_F715_4FA9_A5FC_1B125AD601E0_.wvu.PrintArea" localSheetId="18" hidden="1">Octroi!$A$1:$E$16</definedName>
    <definedName name="Z_EE46BCD1_F715_4FA9_A5FC_1B125AD601E0_.wvu.PrintArea" localSheetId="20" hidden="1">'Other Taxes &amp; Duties'!$A$1:$F$16</definedName>
    <definedName name="Z_EE46BCD1_F715_4FA9_A5FC_1B125AD601E0_.wvu.PrintArea" localSheetId="23" hidden="1">'Q &amp; C'!$A$1:$F$38</definedName>
    <definedName name="Z_EE46BCD1_F715_4FA9_A5FC_1B125AD601E0_.wvu.PrintArea" localSheetId="22" hidden="1">'Q &amp; C (2)'!$A$1:$F$44</definedName>
    <definedName name="Z_EE46BCD1_F715_4FA9_A5FC_1B125AD601E0_.wvu.PrintArea" localSheetId="6" hidden="1">'Sch-1 '!$A$1:$J$163</definedName>
    <definedName name="Z_EE46BCD1_F715_4FA9_A5FC_1B125AD601E0_.wvu.PrintArea" localSheetId="5" hidden="1">'Sch-1 dis'!$A$1:$G$84</definedName>
    <definedName name="Z_EE46BCD1_F715_4FA9_A5FC_1B125AD601E0_.wvu.PrintArea" localSheetId="4" hidden="1">'Sch-1.'!$A$1:$K$59</definedName>
    <definedName name="Z_EE46BCD1_F715_4FA9_A5FC_1B125AD601E0_.wvu.PrintArea" localSheetId="7" hidden="1">'Sch-2'!$A$1:$J$161</definedName>
    <definedName name="Z_EE46BCD1_F715_4FA9_A5FC_1B125AD601E0_.wvu.PrintArea" localSheetId="8" hidden="1">'Sch-2 Dis'!$A$1:$F$62</definedName>
    <definedName name="Z_EE46BCD1_F715_4FA9_A5FC_1B125AD601E0_.wvu.PrintArea" localSheetId="9" hidden="1">'Sch-3'!$A$1:$F$163</definedName>
    <definedName name="Z_EE46BCD1_F715_4FA9_A5FC_1B125AD601E0_.wvu.PrintArea" localSheetId="10" hidden="1">'Sch-4'!$A$1:$F$22</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'Sch-6'!$A$1:$D$31</definedName>
    <definedName name="Z_EE46BCD1_F715_4FA9_A5FC_1B125AD601E0_.wvu.PrintArea" localSheetId="15" hidden="1">'Sch-6 After Discount'!$A$1:$D$30</definedName>
    <definedName name="Z_EE46BCD1_F715_4FA9_A5FC_1B125AD601E0_.wvu.PrintArea" localSheetId="16" hidden="1">'Sch-7'!$A$1:$F$26</definedName>
    <definedName name="Z_EE46BCD1_F715_4FA9_A5FC_1B125AD601E0_.wvu.PrintArea" localSheetId="17" hidden="1">'Sch-7 Dis'!$A$1:$G$28</definedName>
    <definedName name="Z_EE46BCD1_F715_4FA9_A5FC_1B125AD601E0_.wvu.PrintTitles" localSheetId="6" hidden="1">'Sch-1 '!$14:$17</definedName>
    <definedName name="Z_EE46BCD1_F715_4FA9_A5FC_1B125AD601E0_.wvu.PrintTitles" localSheetId="5" hidden="1">'Sch-1 dis'!$14:$16</definedName>
    <definedName name="Z_EE46BCD1_F715_4FA9_A5FC_1B125AD601E0_.wvu.PrintTitles" localSheetId="4" hidden="1">'Sch-1.'!$16:$18</definedName>
    <definedName name="Z_EE46BCD1_F715_4FA9_A5FC_1B125AD601E0_.wvu.PrintTitles" localSheetId="7" hidden="1">'Sch-2'!$14:$16</definedName>
    <definedName name="Z_EE46BCD1_F715_4FA9_A5FC_1B125AD601E0_.wvu.PrintTitles" localSheetId="8" hidden="1">'Sch-2 Dis'!$13:$15</definedName>
    <definedName name="Z_EE46BCD1_F715_4FA9_A5FC_1B125AD601E0_.wvu.PrintTitles" localSheetId="9" hidden="1">'Sch-3'!$13:$15</definedName>
    <definedName name="Z_EE46BCD1_F715_4FA9_A5FC_1B125AD601E0_.wvu.PrintTitles" localSheetId="11" hidden="1">'Sch-5'!$3:$14</definedName>
    <definedName name="Z_EE46BCD1_F715_4FA9_A5FC_1B125AD601E0_.wvu.PrintTitles" localSheetId="12" hidden="1">'Sch-5 Dis'!$3:$13</definedName>
    <definedName name="Z_EE46BCD1_F715_4FA9_A5FC_1B125AD601E0_.wvu.PrintTitles" localSheetId="13" hidden="1">'Sch-6'!$3:$14</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2" hidden="1">Cover!$7:$7</definedName>
    <definedName name="Z_EE46BCD1_F715_4FA9_A5FC_1B125AD601E0_.wvu.Rows" localSheetId="14" hidden="1">Discount!$32:$34</definedName>
    <definedName name="Z_EE46BCD1_F715_4FA9_A5FC_1B125AD601E0_.wvu.Rows" localSheetId="7" hidden="1">'Sch-2'!$17:$17</definedName>
    <definedName name="Z_EE46BCD1_F715_4FA9_A5FC_1B125AD601E0_.wvu.Rows" localSheetId="16" hidden="1">'Sch-7'!$23:$23,'Sch-7'!$98:$216</definedName>
    <definedName name="Z_EE46BCD1_F715_4FA9_A5FC_1B125AD601E0_.wvu.Rows" localSheetId="17" hidden="1">'Sch-7 Dis'!$104:$222</definedName>
  </definedNames>
  <calcPr calcId="191028"/>
  <customWorkbookViews>
    <customWorkbookView name="60001682 - Personal View" guid="{9AABADBB-0C61-4F6E-8EBA-FB1F391DCDF7}" mergeInterval="0" personalView="1" maximized="1" xWindow="1" yWindow="1" windowWidth="1280" windowHeight="794" tabRatio="821" activeSheetId="22"/>
    <customWorkbookView name="60003099 - Personal View" guid="{17F5C48B-526E-48D2-9F97-823D578F9893}" mergeInterval="0" personalView="1" maximized="1" windowWidth="1276" windowHeight="798" tabRatio="796" activeSheetId="9"/>
    <customWorkbookView name="D Lucius - Personal View" guid="{E81F0721-C35D-4189-B675-E46A21339863}" mergeInterval="0" personalView="1" maximized="1" windowWidth="1362" windowHeight="543" tabRatio="821" activeSheetId="5"/>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9"/>
    <customWorkbookView name="Sivadanam Sivakumar {शिवदानम शिवकुमार} - Personal View" guid="{9154002C-6C58-44C9-AE93-0E761C3D01FD}" mergeInterval="0" personalView="1" maximized="1" xWindow="-8" yWindow="-8" windowWidth="1616" windowHeight="876" tabRatio="821"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9" i="10" l="1"/>
  <c r="O81" i="10"/>
  <c r="N59" i="10"/>
  <c r="N75" i="10"/>
  <c r="O75" i="10" s="1"/>
  <c r="K75" i="10" s="1"/>
  <c r="N80" i="10"/>
  <c r="O80" i="10" s="1"/>
  <c r="N81" i="10"/>
  <c r="N82" i="10"/>
  <c r="O82" i="10" s="1"/>
  <c r="N83" i="10"/>
  <c r="O83" i="10" s="1"/>
  <c r="N91" i="10"/>
  <c r="O91" i="10" s="1"/>
  <c r="N92" i="10"/>
  <c r="O92" i="10" s="1"/>
  <c r="N116" i="10"/>
  <c r="O116" i="10" s="1"/>
  <c r="N117" i="10"/>
  <c r="O117" i="10" s="1"/>
  <c r="N118" i="10"/>
  <c r="O118" i="10" s="1"/>
  <c r="N131" i="10"/>
  <c r="O131" i="10" s="1"/>
  <c r="N132" i="10"/>
  <c r="O132" i="10" s="1"/>
  <c r="N133" i="10"/>
  <c r="O133" i="10" s="1"/>
  <c r="N134" i="10"/>
  <c r="O134" i="10" s="1"/>
  <c r="N135" i="10"/>
  <c r="O135" i="10" s="1"/>
  <c r="N136" i="10"/>
  <c r="O136" i="10" s="1"/>
  <c r="N142" i="10"/>
  <c r="O142" i="10" s="1"/>
  <c r="N161" i="10"/>
  <c r="O161" i="10" s="1"/>
  <c r="N162" i="10"/>
  <c r="O162" i="10" s="1"/>
  <c r="J70" i="9"/>
  <c r="J71" i="9"/>
  <c r="J72" i="9"/>
  <c r="J73" i="9"/>
  <c r="J74" i="9"/>
  <c r="J75" i="9"/>
  <c r="J76" i="9"/>
  <c r="J77" i="9"/>
  <c r="J78" i="9"/>
  <c r="J79" i="9"/>
  <c r="J80" i="9"/>
  <c r="J81" i="9"/>
  <c r="J82" i="9"/>
  <c r="J108" i="10"/>
  <c r="N108" i="10" s="1"/>
  <c r="O108" i="10" s="1"/>
  <c r="J109" i="10"/>
  <c r="N109" i="10" s="1"/>
  <c r="O109" i="10" s="1"/>
  <c r="J110" i="10"/>
  <c r="N110" i="10" s="1"/>
  <c r="O110" i="10" s="1"/>
  <c r="J111" i="10"/>
  <c r="N111" i="10" s="1"/>
  <c r="O111" i="10" s="1"/>
  <c r="J112" i="10"/>
  <c r="N112" i="10" s="1"/>
  <c r="O112" i="10" s="1"/>
  <c r="J113" i="10"/>
  <c r="N113" i="10" s="1"/>
  <c r="O113" i="10" s="1"/>
  <c r="J114" i="10"/>
  <c r="N114" i="10" s="1"/>
  <c r="O114" i="10" s="1"/>
  <c r="J115" i="10"/>
  <c r="J116" i="10"/>
  <c r="J117" i="10"/>
  <c r="J118" i="10"/>
  <c r="J119" i="10"/>
  <c r="N119" i="10" s="1"/>
  <c r="O119" i="10" s="1"/>
  <c r="J120" i="10"/>
  <c r="J121" i="10"/>
  <c r="N121" i="10" s="1"/>
  <c r="O121" i="10" s="1"/>
  <c r="J122" i="10"/>
  <c r="J123" i="10"/>
  <c r="J124" i="10"/>
  <c r="J125" i="10"/>
  <c r="N125" i="10" s="1"/>
  <c r="O125" i="10" s="1"/>
  <c r="J126" i="10"/>
  <c r="N126" i="10" s="1"/>
  <c r="O126" i="10" s="1"/>
  <c r="J127" i="10"/>
  <c r="N127" i="10" s="1"/>
  <c r="O127" i="10" s="1"/>
  <c r="J128" i="10"/>
  <c r="N128" i="10" s="1"/>
  <c r="O128" i="10" s="1"/>
  <c r="J129" i="10"/>
  <c r="N129" i="10" s="1"/>
  <c r="O129" i="10" s="1"/>
  <c r="J130" i="10"/>
  <c r="N130" i="10" s="1"/>
  <c r="O130" i="10" s="1"/>
  <c r="J131" i="10"/>
  <c r="J132" i="10"/>
  <c r="J133" i="10"/>
  <c r="J134" i="10"/>
  <c r="J135" i="10"/>
  <c r="J136" i="10"/>
  <c r="J137" i="10"/>
  <c r="J138" i="10"/>
  <c r="N138" i="10" s="1"/>
  <c r="O138" i="10" s="1"/>
  <c r="J139" i="10"/>
  <c r="N139" i="10" s="1"/>
  <c r="O139" i="10" s="1"/>
  <c r="J140" i="10"/>
  <c r="N140" i="10" s="1"/>
  <c r="O140" i="10" s="1"/>
  <c r="J141" i="10"/>
  <c r="N141" i="10" s="1"/>
  <c r="O141" i="10" s="1"/>
  <c r="J142" i="10"/>
  <c r="J143" i="10"/>
  <c r="N143" i="10" s="1"/>
  <c r="O143" i="10" s="1"/>
  <c r="J144" i="10"/>
  <c r="N144" i="10" s="1"/>
  <c r="O144" i="10" s="1"/>
  <c r="J145" i="10"/>
  <c r="N145" i="10" s="1"/>
  <c r="O145" i="10" s="1"/>
  <c r="J146" i="10"/>
  <c r="N146" i="10" s="1"/>
  <c r="O146" i="10" s="1"/>
  <c r="J147" i="10"/>
  <c r="N147" i="10" s="1"/>
  <c r="O147" i="10" s="1"/>
  <c r="J148" i="10"/>
  <c r="N148" i="10" s="1"/>
  <c r="O148" i="10" s="1"/>
  <c r="J149" i="10"/>
  <c r="N149" i="10" s="1"/>
  <c r="O149" i="10" s="1"/>
  <c r="J150" i="10"/>
  <c r="N150" i="10" s="1"/>
  <c r="O150" i="10" s="1"/>
  <c r="J151" i="10"/>
  <c r="N151" i="10" s="1"/>
  <c r="O151" i="10" s="1"/>
  <c r="J152" i="10"/>
  <c r="N152" i="10" s="1"/>
  <c r="O152" i="10" s="1"/>
  <c r="J153" i="10"/>
  <c r="N153" i="10" s="1"/>
  <c r="O153" i="10" s="1"/>
  <c r="J154" i="10"/>
  <c r="N154" i="10" s="1"/>
  <c r="O154" i="10" s="1"/>
  <c r="J155" i="10"/>
  <c r="J156" i="10"/>
  <c r="J157" i="10"/>
  <c r="N157" i="10" s="1"/>
  <c r="O157" i="10" s="1"/>
  <c r="J158" i="10"/>
  <c r="N158" i="10" s="1"/>
  <c r="O158" i="10" s="1"/>
  <c r="J159" i="10"/>
  <c r="J160" i="10"/>
  <c r="N160" i="10" s="1"/>
  <c r="O160" i="10" s="1"/>
  <c r="J161" i="10"/>
  <c r="J162" i="10"/>
  <c r="J163" i="10"/>
  <c r="N163" i="10" s="1"/>
  <c r="O163" i="10" s="1"/>
  <c r="C6" i="10"/>
  <c r="J75" i="10"/>
  <c r="K59" i="10"/>
  <c r="J46" i="10"/>
  <c r="N46" i="10" s="1"/>
  <c r="O46" i="10" s="1"/>
  <c r="J63" i="10"/>
  <c r="N63" i="10" s="1"/>
  <c r="O63" i="10" s="1"/>
  <c r="J79" i="10"/>
  <c r="N79" i="10" s="1"/>
  <c r="O79" i="10" s="1"/>
  <c r="J82" i="10"/>
  <c r="J85" i="10"/>
  <c r="N85" i="10" s="1"/>
  <c r="O85" i="10" s="1"/>
  <c r="J97" i="10"/>
  <c r="N97" i="10" s="1"/>
  <c r="O97" i="10" s="1"/>
  <c r="J98" i="10"/>
  <c r="J99" i="10"/>
  <c r="N99" i="10" s="1"/>
  <c r="O99" i="10" s="1"/>
  <c r="J100" i="10"/>
  <c r="J101" i="10"/>
  <c r="J102" i="10"/>
  <c r="J103" i="10"/>
  <c r="J104" i="10"/>
  <c r="J105" i="10"/>
  <c r="N105" i="10" s="1"/>
  <c r="O105" i="10" s="1"/>
  <c r="J106" i="10"/>
  <c r="N106" i="10" s="1"/>
  <c r="O106" i="10" s="1"/>
  <c r="J107" i="10"/>
  <c r="N107" i="10" s="1"/>
  <c r="O107" i="10" s="1"/>
  <c r="J80" i="10"/>
  <c r="J83" i="10"/>
  <c r="J84" i="10"/>
  <c r="N84" i="10" s="1"/>
  <c r="O84" i="10" s="1"/>
  <c r="J86" i="10"/>
  <c r="N86" i="10" s="1"/>
  <c r="O86" i="10" s="1"/>
  <c r="J87" i="10"/>
  <c r="N87" i="10" s="1"/>
  <c r="O87" i="10" s="1"/>
  <c r="J88" i="10"/>
  <c r="N88" i="10" s="1"/>
  <c r="O88" i="10" s="1"/>
  <c r="J89" i="10"/>
  <c r="N89" i="10" s="1"/>
  <c r="O89" i="10" s="1"/>
  <c r="J90" i="10"/>
  <c r="N90" i="10" s="1"/>
  <c r="O90" i="10" s="1"/>
  <c r="J91" i="10"/>
  <c r="J92" i="10"/>
  <c r="J93" i="10"/>
  <c r="N93" i="10" s="1"/>
  <c r="O93" i="10" s="1"/>
  <c r="J94" i="10"/>
  <c r="N94" i="10" s="1"/>
  <c r="O94" i="10" s="1"/>
  <c r="J95" i="10"/>
  <c r="N95" i="10" s="1"/>
  <c r="O95" i="10" s="1"/>
  <c r="J96" i="10"/>
  <c r="N96" i="10" s="1"/>
  <c r="O96" i="10" s="1"/>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22" i="9"/>
  <c r="N22" i="9" s="1"/>
  <c r="O22" i="9" s="1"/>
  <c r="J23" i="9"/>
  <c r="N23" i="9" s="1"/>
  <c r="O23" i="9" s="1"/>
  <c r="K23" i="9" s="1"/>
  <c r="J24" i="9"/>
  <c r="N24" i="9" s="1"/>
  <c r="O24" i="9" s="1"/>
  <c r="K24" i="9" s="1"/>
  <c r="J25" i="9"/>
  <c r="N25" i="9" s="1"/>
  <c r="O25" i="9" s="1"/>
  <c r="K25" i="9" s="1"/>
  <c r="J26" i="9"/>
  <c r="N26" i="9" s="1"/>
  <c r="O26" i="9" s="1"/>
  <c r="K26" i="9" s="1"/>
  <c r="J27" i="9"/>
  <c r="N27" i="9" s="1"/>
  <c r="O27" i="9" s="1"/>
  <c r="K27" i="9" s="1"/>
  <c r="J28" i="9"/>
  <c r="N28" i="9" s="1"/>
  <c r="O28" i="9" s="1"/>
  <c r="K28" i="9" s="1"/>
  <c r="J29" i="9"/>
  <c r="N29" i="9" s="1"/>
  <c r="O29" i="9" s="1"/>
  <c r="K29" i="9" s="1"/>
  <c r="J30" i="9"/>
  <c r="N30" i="9" s="1"/>
  <c r="O30" i="9" s="1"/>
  <c r="K30" i="9" s="1"/>
  <c r="J31" i="9"/>
  <c r="N31" i="9" s="1"/>
  <c r="O31" i="9" s="1"/>
  <c r="K31" i="9" s="1"/>
  <c r="J32" i="9"/>
  <c r="N32" i="9" s="1"/>
  <c r="O32" i="9" s="1"/>
  <c r="K32" i="9" s="1"/>
  <c r="J33" i="9"/>
  <c r="N33" i="9" s="1"/>
  <c r="O33" i="9" s="1"/>
  <c r="K33" i="9" s="1"/>
  <c r="J34" i="9"/>
  <c r="N34" i="9" s="1"/>
  <c r="O34" i="9" s="1"/>
  <c r="K34" i="9" s="1"/>
  <c r="J35" i="9"/>
  <c r="N35" i="9" s="1"/>
  <c r="O35" i="9" s="1"/>
  <c r="K35" i="9" s="1"/>
  <c r="J36" i="9"/>
  <c r="N36" i="9" s="1"/>
  <c r="O36" i="9" s="1"/>
  <c r="K36" i="9" s="1"/>
  <c r="J37" i="9"/>
  <c r="N37" i="9" s="1"/>
  <c r="O37" i="9" s="1"/>
  <c r="K37" i="9" s="1"/>
  <c r="J38" i="9"/>
  <c r="N38" i="9" s="1"/>
  <c r="O38" i="9" s="1"/>
  <c r="K38" i="9" s="1"/>
  <c r="J39" i="9"/>
  <c r="N39" i="9" s="1"/>
  <c r="O39" i="9" s="1"/>
  <c r="K39" i="9" s="1"/>
  <c r="J40" i="9"/>
  <c r="N40" i="9" s="1"/>
  <c r="O40" i="9" s="1"/>
  <c r="K40" i="9" s="1"/>
  <c r="J41" i="9"/>
  <c r="N41" i="9" s="1"/>
  <c r="O41" i="9" s="1"/>
  <c r="K41" i="9" s="1"/>
  <c r="J42" i="9"/>
  <c r="N42" i="9" s="1"/>
  <c r="O42" i="9" s="1"/>
  <c r="K42" i="9" s="1"/>
  <c r="J43" i="9"/>
  <c r="N43" i="9" s="1"/>
  <c r="O43" i="9" s="1"/>
  <c r="K43" i="9" s="1"/>
  <c r="J44" i="9"/>
  <c r="N44" i="9" s="1"/>
  <c r="O44" i="9" s="1"/>
  <c r="K44" i="9" s="1"/>
  <c r="J45" i="9"/>
  <c r="N45" i="9" s="1"/>
  <c r="O45" i="9" s="1"/>
  <c r="K45" i="9" s="1"/>
  <c r="J46" i="9"/>
  <c r="N46" i="9" s="1"/>
  <c r="O46" i="9" s="1"/>
  <c r="K46" i="9" s="1"/>
  <c r="J47" i="9"/>
  <c r="N47" i="9" s="1"/>
  <c r="O47" i="9" s="1"/>
  <c r="K47" i="9" s="1"/>
  <c r="J48" i="9"/>
  <c r="N48" i="9" s="1"/>
  <c r="O48" i="9" s="1"/>
  <c r="K48" i="9" s="1"/>
  <c r="J49" i="9"/>
  <c r="N49" i="9" s="1"/>
  <c r="O49" i="9" s="1"/>
  <c r="K49" i="9" s="1"/>
  <c r="J50" i="9"/>
  <c r="N50" i="9" s="1"/>
  <c r="O50" i="9" s="1"/>
  <c r="K50" i="9" s="1"/>
  <c r="J51" i="9"/>
  <c r="N51" i="9" s="1"/>
  <c r="O51" i="9" s="1"/>
  <c r="K51" i="9" s="1"/>
  <c r="J52" i="9"/>
  <c r="N52" i="9" s="1"/>
  <c r="O52" i="9" s="1"/>
  <c r="K52" i="9" s="1"/>
  <c r="J53" i="9"/>
  <c r="N53" i="9" s="1"/>
  <c r="O53" i="9" s="1"/>
  <c r="K53" i="9" s="1"/>
  <c r="J54" i="9"/>
  <c r="N54" i="9" s="1"/>
  <c r="O54" i="9" s="1"/>
  <c r="K54" i="9" s="1"/>
  <c r="J55" i="9"/>
  <c r="N55" i="9" s="1"/>
  <c r="O55" i="9" s="1"/>
  <c r="K55" i="9" s="1"/>
  <c r="J56" i="9"/>
  <c r="N56" i="9" s="1"/>
  <c r="O56" i="9" s="1"/>
  <c r="K56" i="9" s="1"/>
  <c r="J57" i="9"/>
  <c r="N57" i="9" s="1"/>
  <c r="O57" i="9" s="1"/>
  <c r="K57" i="9" s="1"/>
  <c r="J58" i="9"/>
  <c r="N58" i="9" s="1"/>
  <c r="O58" i="9" s="1"/>
  <c r="K58" i="9" s="1"/>
  <c r="J59" i="9"/>
  <c r="N59" i="9" s="1"/>
  <c r="O59" i="9" s="1"/>
  <c r="K59" i="9" s="1"/>
  <c r="J60" i="9"/>
  <c r="N60" i="9" s="1"/>
  <c r="O60" i="9" s="1"/>
  <c r="K60" i="9" s="1"/>
  <c r="J61" i="9"/>
  <c r="N61" i="9" s="1"/>
  <c r="O61" i="9" s="1"/>
  <c r="K61" i="9" s="1"/>
  <c r="J62" i="9"/>
  <c r="N62" i="9" s="1"/>
  <c r="O62" i="9" s="1"/>
  <c r="K62" i="9" s="1"/>
  <c r="J63" i="9"/>
  <c r="N63" i="9" s="1"/>
  <c r="O63" i="9" s="1"/>
  <c r="K63" i="9" s="1"/>
  <c r="J64" i="9"/>
  <c r="N64" i="9" s="1"/>
  <c r="O64" i="9" s="1"/>
  <c r="K64" i="9" s="1"/>
  <c r="J65" i="9"/>
  <c r="N65" i="9" s="1"/>
  <c r="O65" i="9" s="1"/>
  <c r="K65" i="9" s="1"/>
  <c r="J66" i="9"/>
  <c r="N66" i="9" s="1"/>
  <c r="O66" i="9" s="1"/>
  <c r="K66" i="9" s="1"/>
  <c r="J67" i="9"/>
  <c r="N67" i="9" s="1"/>
  <c r="O67" i="9" s="1"/>
  <c r="K67" i="9" s="1"/>
  <c r="J68" i="9"/>
  <c r="N68" i="9" s="1"/>
  <c r="O68" i="9" s="1"/>
  <c r="K68" i="9" s="1"/>
  <c r="J69" i="9"/>
  <c r="N69" i="9" s="1"/>
  <c r="O69" i="9" s="1"/>
  <c r="K69" i="9" s="1"/>
  <c r="J87" i="9"/>
  <c r="N70" i="9" s="1"/>
  <c r="O70" i="9" s="1"/>
  <c r="J88" i="9"/>
  <c r="J89" i="9"/>
  <c r="J90" i="9"/>
  <c r="J91" i="9"/>
  <c r="J92" i="9"/>
  <c r="J93" i="9"/>
  <c r="J94" i="9"/>
  <c r="J95" i="9"/>
  <c r="J96" i="9"/>
  <c r="J97" i="9"/>
  <c r="J98" i="9"/>
  <c r="J99" i="9"/>
  <c r="J100" i="9"/>
  <c r="J101" i="9"/>
  <c r="J102" i="9"/>
  <c r="J103" i="9"/>
  <c r="N103" i="9" s="1"/>
  <c r="O103" i="9" s="1"/>
  <c r="K103" i="9" s="1"/>
  <c r="J104" i="9"/>
  <c r="N104" i="9" s="1"/>
  <c r="O104" i="9" s="1"/>
  <c r="K104" i="9" s="1"/>
  <c r="J105" i="9"/>
  <c r="N105" i="9" s="1"/>
  <c r="O105" i="9" s="1"/>
  <c r="K105" i="9" s="1"/>
  <c r="J106" i="9"/>
  <c r="N106" i="9" s="1"/>
  <c r="O106" i="9" s="1"/>
  <c r="J107" i="9"/>
  <c r="N107" i="9" s="1"/>
  <c r="O107" i="9" s="1"/>
  <c r="J108" i="9"/>
  <c r="N108" i="9" s="1"/>
  <c r="O108" i="9" s="1"/>
  <c r="J109" i="9"/>
  <c r="N109" i="9" s="1"/>
  <c r="O109" i="9" s="1"/>
  <c r="J110" i="9"/>
  <c r="N110" i="9" s="1"/>
  <c r="O110" i="9" s="1"/>
  <c r="J111" i="9"/>
  <c r="N111" i="9" s="1"/>
  <c r="O111" i="9" s="1"/>
  <c r="J112" i="9"/>
  <c r="N112" i="9" s="1"/>
  <c r="O112" i="9" s="1"/>
  <c r="J113" i="9"/>
  <c r="N113" i="9" s="1"/>
  <c r="O113" i="9" s="1"/>
  <c r="J114" i="9"/>
  <c r="N114" i="9" s="1"/>
  <c r="O114" i="9" s="1"/>
  <c r="J115" i="9"/>
  <c r="N115" i="9" s="1"/>
  <c r="O115" i="9" s="1"/>
  <c r="J116" i="9"/>
  <c r="N116" i="9" s="1"/>
  <c r="O116" i="9" s="1"/>
  <c r="J117" i="9"/>
  <c r="N117" i="9" s="1"/>
  <c r="O117" i="9" s="1"/>
  <c r="J118" i="9"/>
  <c r="N118" i="9" s="1"/>
  <c r="O118" i="9" s="1"/>
  <c r="J119" i="9"/>
  <c r="N119" i="9" s="1"/>
  <c r="O119" i="9" s="1"/>
  <c r="J120" i="9"/>
  <c r="N120" i="9" s="1"/>
  <c r="O120" i="9" s="1"/>
  <c r="J121" i="9"/>
  <c r="N121" i="9" s="1"/>
  <c r="O121" i="9" s="1"/>
  <c r="J122" i="9"/>
  <c r="N122" i="9" s="1"/>
  <c r="O122" i="9" s="1"/>
  <c r="J123" i="9"/>
  <c r="N123" i="9" s="1"/>
  <c r="O123" i="9" s="1"/>
  <c r="J124" i="9"/>
  <c r="N124" i="9" s="1"/>
  <c r="O124" i="9" s="1"/>
  <c r="J125" i="9"/>
  <c r="N125" i="9" s="1"/>
  <c r="O125" i="9" s="1"/>
  <c r="J126" i="9"/>
  <c r="N126" i="9" s="1"/>
  <c r="O126" i="9" s="1"/>
  <c r="J127" i="9"/>
  <c r="N127" i="9" s="1"/>
  <c r="O127" i="9" s="1"/>
  <c r="J128" i="9"/>
  <c r="N128" i="9" s="1"/>
  <c r="O128" i="9" s="1"/>
  <c r="J129" i="9"/>
  <c r="N129" i="9" s="1"/>
  <c r="O129" i="9" s="1"/>
  <c r="J130" i="9"/>
  <c r="N130" i="9" s="1"/>
  <c r="O130" i="9" s="1"/>
  <c r="J131" i="9"/>
  <c r="N131" i="9" s="1"/>
  <c r="O131" i="9" s="1"/>
  <c r="J132" i="9"/>
  <c r="N132" i="9" s="1"/>
  <c r="O132" i="9" s="1"/>
  <c r="J133" i="9"/>
  <c r="N133" i="9" s="1"/>
  <c r="O133" i="9" s="1"/>
  <c r="J134" i="9"/>
  <c r="N134" i="9" s="1"/>
  <c r="O134" i="9" s="1"/>
  <c r="J135" i="9"/>
  <c r="N135" i="9" s="1"/>
  <c r="O135" i="9" s="1"/>
  <c r="J136" i="9"/>
  <c r="N136" i="9" s="1"/>
  <c r="O136" i="9" s="1"/>
  <c r="J137" i="9"/>
  <c r="N137" i="9" s="1"/>
  <c r="O137" i="9" s="1"/>
  <c r="J138" i="9"/>
  <c r="N138" i="9" s="1"/>
  <c r="O138" i="9" s="1"/>
  <c r="J139" i="9"/>
  <c r="N139" i="9" s="1"/>
  <c r="O139" i="9" s="1"/>
  <c r="J140" i="9"/>
  <c r="N140" i="9" s="1"/>
  <c r="O140" i="9" s="1"/>
  <c r="J141" i="9"/>
  <c r="N141" i="9" s="1"/>
  <c r="O141" i="9" s="1"/>
  <c r="J142" i="9"/>
  <c r="N142" i="9" s="1"/>
  <c r="O142" i="9" s="1"/>
  <c r="J143" i="9"/>
  <c r="N143" i="9" s="1"/>
  <c r="O143" i="9" s="1"/>
  <c r="J144" i="9"/>
  <c r="N144" i="9" s="1"/>
  <c r="O144" i="9" s="1"/>
  <c r="J145" i="9"/>
  <c r="N145" i="9" s="1"/>
  <c r="O145" i="9" s="1"/>
  <c r="J146" i="9"/>
  <c r="N146" i="9" s="1"/>
  <c r="O146" i="9" s="1"/>
  <c r="J147" i="9"/>
  <c r="N147" i="9" s="1"/>
  <c r="O147" i="9" s="1"/>
  <c r="J148" i="9"/>
  <c r="N148" i="9" s="1"/>
  <c r="O148" i="9" s="1"/>
  <c r="J149" i="9"/>
  <c r="N149" i="9" s="1"/>
  <c r="O149" i="9" s="1"/>
  <c r="J150" i="9"/>
  <c r="N150" i="9" s="1"/>
  <c r="O150" i="9" s="1"/>
  <c r="J151" i="9"/>
  <c r="N151" i="9" s="1"/>
  <c r="O151" i="9" s="1"/>
  <c r="J152" i="9"/>
  <c r="N152" i="9" s="1"/>
  <c r="O152" i="9" s="1"/>
  <c r="J153" i="9"/>
  <c r="N153" i="9" s="1"/>
  <c r="O153" i="9" s="1"/>
  <c r="J154" i="9"/>
  <c r="N154" i="9" s="1"/>
  <c r="O154" i="9" s="1"/>
  <c r="J155" i="9"/>
  <c r="N155" i="9" s="1"/>
  <c r="O155" i="9" s="1"/>
  <c r="K155" i="9" s="1"/>
  <c r="J83" i="9"/>
  <c r="J84" i="9"/>
  <c r="J85" i="9"/>
  <c r="B2" i="2"/>
  <c r="K162" i="10" l="1"/>
  <c r="K163" i="10"/>
  <c r="K160" i="10"/>
  <c r="K158" i="10"/>
  <c r="K157" i="10"/>
  <c r="N159" i="10"/>
  <c r="O159" i="10" s="1"/>
  <c r="K159" i="10" s="1"/>
  <c r="N156" i="10"/>
  <c r="O156" i="10" s="1"/>
  <c r="K156" i="10" s="1"/>
  <c r="N155" i="10"/>
  <c r="O155" i="10" s="1"/>
  <c r="K155" i="10" s="1"/>
  <c r="N137" i="10"/>
  <c r="O137" i="10" s="1"/>
  <c r="K137" i="10" s="1"/>
  <c r="K147" i="10"/>
  <c r="K146" i="10"/>
  <c r="K140" i="10"/>
  <c r="K139" i="10"/>
  <c r="K138" i="10"/>
  <c r="K145" i="10"/>
  <c r="K144" i="10"/>
  <c r="K143" i="10"/>
  <c r="K142" i="10"/>
  <c r="K136" i="10"/>
  <c r="K135" i="10"/>
  <c r="K119" i="10"/>
  <c r="K118" i="10"/>
  <c r="K116" i="10"/>
  <c r="K117" i="10"/>
  <c r="N124" i="10"/>
  <c r="O124" i="10" s="1"/>
  <c r="K124" i="10" s="1"/>
  <c r="N123" i="10"/>
  <c r="O123" i="10" s="1"/>
  <c r="K123" i="10" s="1"/>
  <c r="N122" i="10"/>
  <c r="O122" i="10" s="1"/>
  <c r="K122" i="10" s="1"/>
  <c r="N120" i="10"/>
  <c r="O120" i="10" s="1"/>
  <c r="K120" i="10" s="1"/>
  <c r="K125" i="10"/>
  <c r="K127" i="10"/>
  <c r="K126" i="10"/>
  <c r="N115" i="10"/>
  <c r="O115" i="10" s="1"/>
  <c r="K115" i="10" s="1"/>
  <c r="K107" i="10"/>
  <c r="N104" i="10"/>
  <c r="O104" i="10" s="1"/>
  <c r="K104" i="10" s="1"/>
  <c r="N103" i="10"/>
  <c r="O103" i="10" s="1"/>
  <c r="K103" i="10" s="1"/>
  <c r="N102" i="10"/>
  <c r="O102" i="10" s="1"/>
  <c r="K102" i="10" s="1"/>
  <c r="N100" i="10"/>
  <c r="O100" i="10" s="1"/>
  <c r="K100" i="10" s="1"/>
  <c r="N98" i="10"/>
  <c r="O98" i="10" s="1"/>
  <c r="K98" i="10" s="1"/>
  <c r="K99" i="10"/>
  <c r="N101" i="10"/>
  <c r="O101" i="10" s="1"/>
  <c r="K101" i="10" s="1"/>
  <c r="K97" i="10"/>
  <c r="K96" i="10"/>
  <c r="K95" i="10"/>
  <c r="K85" i="10"/>
  <c r="K87" i="10"/>
  <c r="K86" i="10"/>
  <c r="K84" i="10"/>
  <c r="K83" i="10"/>
  <c r="K82" i="10"/>
  <c r="K63" i="10"/>
  <c r="K106" i="10"/>
  <c r="K105" i="10"/>
  <c r="K161" i="10"/>
  <c r="K141" i="10"/>
  <c r="K121" i="10"/>
  <c r="K94" i="10"/>
  <c r="K93" i="10"/>
  <c r="K154" i="10"/>
  <c r="K134" i="10"/>
  <c r="K114" i="10"/>
  <c r="K92" i="10"/>
  <c r="K153" i="10"/>
  <c r="K133" i="10"/>
  <c r="K113" i="10"/>
  <c r="K112" i="10"/>
  <c r="K131" i="10"/>
  <c r="K89" i="10"/>
  <c r="K79" i="10"/>
  <c r="K150" i="10"/>
  <c r="K130" i="10"/>
  <c r="K110" i="10"/>
  <c r="K91" i="10"/>
  <c r="K132" i="10"/>
  <c r="K151" i="10"/>
  <c r="K88" i="10"/>
  <c r="K149" i="10"/>
  <c r="K129" i="10"/>
  <c r="K109" i="10"/>
  <c r="K152" i="10"/>
  <c r="K90" i="10"/>
  <c r="K111" i="10"/>
  <c r="K46" i="10"/>
  <c r="K148" i="10"/>
  <c r="K128" i="10"/>
  <c r="K108" i="10"/>
  <c r="K80" i="10"/>
  <c r="N102" i="9"/>
  <c r="O102" i="9" s="1"/>
  <c r="K102" i="9" s="1"/>
  <c r="N85" i="9"/>
  <c r="O85" i="9" s="1"/>
  <c r="K85" i="9" s="1"/>
  <c r="N101" i="9"/>
  <c r="O101" i="9" s="1"/>
  <c r="K101" i="9" s="1"/>
  <c r="N84" i="9"/>
  <c r="O84" i="9" s="1"/>
  <c r="K84" i="9" s="1"/>
  <c r="N100" i="9"/>
  <c r="O100" i="9" s="1"/>
  <c r="K100" i="9" s="1"/>
  <c r="N83" i="9"/>
  <c r="O83" i="9" s="1"/>
  <c r="K83" i="9" s="1"/>
  <c r="N99" i="9"/>
  <c r="O99" i="9" s="1"/>
  <c r="K99" i="9" s="1"/>
  <c r="N82" i="9"/>
  <c r="O82" i="9" s="1"/>
  <c r="K82" i="9" s="1"/>
  <c r="N98" i="9"/>
  <c r="O98" i="9" s="1"/>
  <c r="K98" i="9" s="1"/>
  <c r="N81" i="9"/>
  <c r="O81" i="9" s="1"/>
  <c r="K81" i="9" s="1"/>
  <c r="N97" i="9"/>
  <c r="O97" i="9" s="1"/>
  <c r="K97" i="9" s="1"/>
  <c r="N80" i="9"/>
  <c r="O80" i="9" s="1"/>
  <c r="K80" i="9" s="1"/>
  <c r="N96" i="9"/>
  <c r="O96" i="9" s="1"/>
  <c r="K96" i="9" s="1"/>
  <c r="N79" i="9"/>
  <c r="O79" i="9" s="1"/>
  <c r="K79" i="9" s="1"/>
  <c r="N95" i="9"/>
  <c r="O95" i="9" s="1"/>
  <c r="K95" i="9" s="1"/>
  <c r="N78" i="9"/>
  <c r="O78" i="9" s="1"/>
  <c r="K78" i="9" s="1"/>
  <c r="N94" i="9"/>
  <c r="O94" i="9" s="1"/>
  <c r="K94" i="9" s="1"/>
  <c r="N77" i="9"/>
  <c r="O77" i="9" s="1"/>
  <c r="K77" i="9" s="1"/>
  <c r="N93" i="9"/>
  <c r="O93" i="9" s="1"/>
  <c r="K93" i="9" s="1"/>
  <c r="N76" i="9"/>
  <c r="O76" i="9" s="1"/>
  <c r="K76" i="9" s="1"/>
  <c r="N92" i="9"/>
  <c r="O92" i="9" s="1"/>
  <c r="K92" i="9" s="1"/>
  <c r="N75" i="9"/>
  <c r="O75" i="9" s="1"/>
  <c r="K75" i="9" s="1"/>
  <c r="N91" i="9"/>
  <c r="O91" i="9" s="1"/>
  <c r="K91" i="9" s="1"/>
  <c r="N74" i="9"/>
  <c r="O74" i="9" s="1"/>
  <c r="K74" i="9" s="1"/>
  <c r="N90" i="9"/>
  <c r="O90" i="9" s="1"/>
  <c r="K90" i="9" s="1"/>
  <c r="N73" i="9"/>
  <c r="O73" i="9" s="1"/>
  <c r="K73" i="9" s="1"/>
  <c r="N89" i="9"/>
  <c r="O89" i="9" s="1"/>
  <c r="K89" i="9" s="1"/>
  <c r="N72" i="9"/>
  <c r="O72" i="9" s="1"/>
  <c r="K72" i="9" s="1"/>
  <c r="N88" i="9"/>
  <c r="O88" i="9" s="1"/>
  <c r="K88" i="9" s="1"/>
  <c r="N71" i="9"/>
  <c r="O71" i="9" s="1"/>
  <c r="K71" i="9" s="1"/>
  <c r="K87" i="9"/>
  <c r="K70" i="9"/>
  <c r="J78" i="10"/>
  <c r="N78" i="10" s="1"/>
  <c r="O78" i="10" s="1"/>
  <c r="J77" i="10"/>
  <c r="N77" i="10" s="1"/>
  <c r="O77" i="10" s="1"/>
  <c r="J76" i="10"/>
  <c r="N76" i="10" s="1"/>
  <c r="O76" i="10" s="1"/>
  <c r="J74" i="10"/>
  <c r="N74" i="10" s="1"/>
  <c r="O74" i="10" s="1"/>
  <c r="J73" i="10"/>
  <c r="N73" i="10" s="1"/>
  <c r="O73" i="10" s="1"/>
  <c r="J72" i="10"/>
  <c r="N72" i="10" s="1"/>
  <c r="O72" i="10" s="1"/>
  <c r="J71" i="10"/>
  <c r="N71" i="10" s="1"/>
  <c r="O71" i="10" s="1"/>
  <c r="J70" i="10"/>
  <c r="N70" i="10" s="1"/>
  <c r="O70" i="10" s="1"/>
  <c r="J69" i="10"/>
  <c r="N69" i="10" s="1"/>
  <c r="O69" i="10" s="1"/>
  <c r="J68" i="10"/>
  <c r="N68" i="10" s="1"/>
  <c r="O68" i="10" s="1"/>
  <c r="J67" i="10"/>
  <c r="N67" i="10" s="1"/>
  <c r="O67" i="10" s="1"/>
  <c r="J66" i="10"/>
  <c r="N66" i="10" s="1"/>
  <c r="O66" i="10" s="1"/>
  <c r="J65" i="10"/>
  <c r="N65" i="10" s="1"/>
  <c r="O65" i="10" s="1"/>
  <c r="J64" i="10"/>
  <c r="N64" i="10" s="1"/>
  <c r="O64" i="10" s="1"/>
  <c r="J62" i="10"/>
  <c r="N62" i="10" s="1"/>
  <c r="O62" i="10" s="1"/>
  <c r="J61" i="10"/>
  <c r="N61" i="10" s="1"/>
  <c r="O61" i="10" s="1"/>
  <c r="J60" i="10"/>
  <c r="N60" i="10" s="1"/>
  <c r="O60" i="10" s="1"/>
  <c r="J58" i="10"/>
  <c r="N58" i="10" s="1"/>
  <c r="O58" i="10" s="1"/>
  <c r="J57" i="10"/>
  <c r="N57" i="10" s="1"/>
  <c r="O57" i="10" s="1"/>
  <c r="J56" i="10"/>
  <c r="N56" i="10" s="1"/>
  <c r="O56" i="10" s="1"/>
  <c r="J55" i="10"/>
  <c r="N55" i="10" s="1"/>
  <c r="O55" i="10" s="1"/>
  <c r="J54" i="10"/>
  <c r="N54" i="10" s="1"/>
  <c r="O54" i="10" s="1"/>
  <c r="J53" i="10"/>
  <c r="N53" i="10" s="1"/>
  <c r="O53" i="10" s="1"/>
  <c r="J52" i="10"/>
  <c r="N52" i="10" s="1"/>
  <c r="O52" i="10" s="1"/>
  <c r="J51" i="10"/>
  <c r="N51" i="10" s="1"/>
  <c r="O51" i="10" s="1"/>
  <c r="J50" i="10"/>
  <c r="N50" i="10" s="1"/>
  <c r="O50" i="10" s="1"/>
  <c r="J49" i="10"/>
  <c r="N49" i="10" s="1"/>
  <c r="O49" i="10" s="1"/>
  <c r="J48" i="10"/>
  <c r="N48" i="10" s="1"/>
  <c r="O48" i="10" s="1"/>
  <c r="J47" i="10"/>
  <c r="N47" i="10" s="1"/>
  <c r="O47" i="10" s="1"/>
  <c r="J45" i="10"/>
  <c r="N45" i="10" s="1"/>
  <c r="O45" i="10" s="1"/>
  <c r="J44" i="10"/>
  <c r="N44" i="10" s="1"/>
  <c r="O44" i="10" s="1"/>
  <c r="J43" i="10"/>
  <c r="N43" i="10" s="1"/>
  <c r="O43" i="10" s="1"/>
  <c r="J42" i="10"/>
  <c r="N42" i="10" s="1"/>
  <c r="O42" i="10" s="1"/>
  <c r="J41" i="10"/>
  <c r="N41" i="10" s="1"/>
  <c r="O41" i="10" s="1"/>
  <c r="J40" i="10"/>
  <c r="N40" i="10" s="1"/>
  <c r="O40" i="10" s="1"/>
  <c r="J39" i="10"/>
  <c r="N39" i="10" s="1"/>
  <c r="O39" i="10" s="1"/>
  <c r="J38" i="10"/>
  <c r="N38" i="10" s="1"/>
  <c r="O38" i="10" s="1"/>
  <c r="J37" i="10"/>
  <c r="N37" i="10" s="1"/>
  <c r="O37" i="10" s="1"/>
  <c r="J36" i="10"/>
  <c r="N36" i="10" s="1"/>
  <c r="O36" i="10" s="1"/>
  <c r="J35" i="10"/>
  <c r="N35" i="10" s="1"/>
  <c r="O35" i="10" s="1"/>
  <c r="J34" i="10"/>
  <c r="N34" i="10" s="1"/>
  <c r="O34" i="10" s="1"/>
  <c r="J33" i="10"/>
  <c r="N33" i="10" s="1"/>
  <c r="O33" i="10" s="1"/>
  <c r="J32" i="10"/>
  <c r="N32" i="10" s="1"/>
  <c r="O32" i="10" s="1"/>
  <c r="J31" i="10"/>
  <c r="N31" i="10" s="1"/>
  <c r="O31" i="10" s="1"/>
  <c r="J30" i="10"/>
  <c r="N30" i="10" s="1"/>
  <c r="O30" i="10" s="1"/>
  <c r="J29" i="10"/>
  <c r="N29" i="10" s="1"/>
  <c r="O29" i="10" s="1"/>
  <c r="J28" i="10"/>
  <c r="N28" i="10" s="1"/>
  <c r="O28" i="10" s="1"/>
  <c r="J27" i="10"/>
  <c r="N27" i="10" s="1"/>
  <c r="O27" i="10" s="1"/>
  <c r="J26" i="10"/>
  <c r="N26" i="10" s="1"/>
  <c r="O26" i="10" s="1"/>
  <c r="J25" i="10"/>
  <c r="N25" i="10" s="1"/>
  <c r="O25" i="10" s="1"/>
  <c r="J24" i="10"/>
  <c r="N24" i="10" s="1"/>
  <c r="O24" i="10" s="1"/>
  <c r="J23" i="10"/>
  <c r="N23" i="10" s="1"/>
  <c r="O23" i="10" s="1"/>
  <c r="J22" i="10"/>
  <c r="N22" i="10" s="1"/>
  <c r="O22" i="10" s="1"/>
  <c r="J21" i="10"/>
  <c r="N21" i="10" s="1"/>
  <c r="O21" i="10" s="1"/>
  <c r="J20" i="10"/>
  <c r="N20" i="10" s="1"/>
  <c r="O20" i="10" s="1"/>
  <c r="J19" i="10"/>
  <c r="N19" i="10" s="1"/>
  <c r="O19" i="10" s="1"/>
  <c r="J18" i="10"/>
  <c r="N18" i="10" s="1"/>
  <c r="O18" i="10" s="1"/>
  <c r="J17" i="10"/>
  <c r="N17" i="10" s="1"/>
  <c r="O17" i="10" s="1"/>
  <c r="J164" i="10" l="1"/>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7" i="10"/>
  <c r="K48" i="10"/>
  <c r="K49" i="10"/>
  <c r="K50" i="10"/>
  <c r="K51" i="10"/>
  <c r="K52" i="10"/>
  <c r="K53" i="10"/>
  <c r="K54" i="10"/>
  <c r="K55" i="10"/>
  <c r="K56" i="10"/>
  <c r="K57" i="10"/>
  <c r="K58" i="10"/>
  <c r="K60" i="10"/>
  <c r="K61" i="10"/>
  <c r="K62" i="10"/>
  <c r="K64" i="10"/>
  <c r="K65" i="10"/>
  <c r="K66" i="10"/>
  <c r="K67" i="10"/>
  <c r="K68" i="10"/>
  <c r="K69" i="10"/>
  <c r="K70" i="10"/>
  <c r="K71" i="10"/>
  <c r="K72" i="10"/>
  <c r="K73" i="10"/>
  <c r="K74" i="10"/>
  <c r="K76" i="10"/>
  <c r="K77" i="10"/>
  <c r="K78" i="10"/>
  <c r="K18" i="10"/>
  <c r="K17" i="10"/>
  <c r="K165" i="10" l="1"/>
  <c r="K142" i="9"/>
  <c r="K141" i="9"/>
  <c r="K140" i="9"/>
  <c r="K139" i="9"/>
  <c r="K154" i="9"/>
  <c r="K153" i="9"/>
  <c r="K152" i="9"/>
  <c r="K151" i="9"/>
  <c r="K150" i="9"/>
  <c r="K149" i="9"/>
  <c r="K148" i="9"/>
  <c r="K147" i="9"/>
  <c r="K146" i="9"/>
  <c r="K145" i="9"/>
  <c r="K144" i="9"/>
  <c r="K143" i="9"/>
  <c r="K138" i="9"/>
  <c r="K137" i="9"/>
  <c r="K136" i="9"/>
  <c r="K135" i="9"/>
  <c r="K134" i="9"/>
  <c r="K133" i="9"/>
  <c r="K132" i="9"/>
  <c r="K131" i="9"/>
  <c r="K130" i="9"/>
  <c r="K129" i="9"/>
  <c r="K128" i="9"/>
  <c r="K127" i="9"/>
  <c r="K126" i="9"/>
  <c r="K125" i="9"/>
  <c r="K124" i="9"/>
  <c r="K123" i="9"/>
  <c r="K122" i="9"/>
  <c r="K121" i="9"/>
  <c r="K120" i="9"/>
  <c r="K119" i="9"/>
  <c r="K118" i="9"/>
  <c r="K117" i="9"/>
  <c r="K116" i="9"/>
  <c r="K115" i="9"/>
  <c r="K114" i="9"/>
  <c r="D16" i="12" l="1"/>
  <c r="D19" i="14"/>
  <c r="K113" i="9"/>
  <c r="K112" i="9"/>
  <c r="K111" i="9"/>
  <c r="K110" i="9" l="1"/>
  <c r="K109" i="9"/>
  <c r="K108" i="9"/>
  <c r="K107" i="9"/>
  <c r="K106" i="9" l="1"/>
  <c r="K22" i="9"/>
  <c r="J21" i="9"/>
  <c r="J20" i="9"/>
  <c r="N20" i="9" s="1"/>
  <c r="J156" i="9" l="1"/>
  <c r="N21" i="9"/>
  <c r="O21" i="9" s="1"/>
  <c r="K21" i="9" s="1"/>
  <c r="O20" i="9"/>
  <c r="K20" i="9" s="1"/>
  <c r="A9" i="22"/>
  <c r="D7" i="14"/>
  <c r="D7" i="12"/>
  <c r="K157" i="9" l="1"/>
  <c r="B18" i="22"/>
  <c r="F9" i="24" l="1"/>
  <c r="D11" i="24"/>
  <c r="F11" i="24" s="1"/>
  <c r="D16" i="24"/>
  <c r="F24" i="24" s="1"/>
  <c r="D17" i="24"/>
  <c r="F25" i="24" s="1"/>
  <c r="F17" i="24"/>
  <c r="F31" i="24"/>
  <c r="F32" i="24" s="1"/>
  <c r="F14" i="24" s="1"/>
  <c r="F18" i="24" s="1"/>
  <c r="I31" i="24"/>
  <c r="J31" i="24" s="1"/>
  <c r="M31" i="24"/>
  <c r="N31" i="24" s="1"/>
  <c r="I33" i="24"/>
  <c r="K32" i="24" s="1"/>
  <c r="M33" i="24"/>
  <c r="O32" i="24" s="1"/>
  <c r="I34" i="24"/>
  <c r="J34" i="24" s="1"/>
  <c r="M34" i="24"/>
  <c r="N34" i="24" s="1"/>
  <c r="I35" i="24"/>
  <c r="J35" i="24" s="1"/>
  <c r="M35" i="24"/>
  <c r="N35" i="24" s="1"/>
  <c r="I36" i="24"/>
  <c r="J36" i="24" s="1"/>
  <c r="M36" i="24"/>
  <c r="O36" i="24" s="1"/>
  <c r="I37" i="24"/>
  <c r="J37" i="24" s="1"/>
  <c r="M37" i="24"/>
  <c r="N37" i="24" s="1"/>
  <c r="I38" i="24"/>
  <c r="D4" i="23"/>
  <c r="F9" i="23"/>
  <c r="D16" i="23"/>
  <c r="L26" i="23" s="1"/>
  <c r="K26" i="23" s="1"/>
  <c r="D17" i="23"/>
  <c r="L27" i="23" s="1"/>
  <c r="K27" i="23" s="1"/>
  <c r="B27" i="23" s="1"/>
  <c r="F21" i="23"/>
  <c r="I24" i="23"/>
  <c r="I25" i="23"/>
  <c r="I26" i="23"/>
  <c r="L28" i="23"/>
  <c r="K28" i="23" s="1"/>
  <c r="B28" i="23" s="1"/>
  <c r="F32" i="23"/>
  <c r="F14" i="23" s="1"/>
  <c r="F33" i="23"/>
  <c r="F34" i="23" s="1"/>
  <c r="A43" i="23"/>
  <c r="B44" i="23"/>
  <c r="Z1" i="22"/>
  <c r="E53" i="22" s="1"/>
  <c r="Z2" i="22"/>
  <c r="B52" i="22" s="1"/>
  <c r="A10" i="22"/>
  <c r="A11" i="22"/>
  <c r="A12" i="22"/>
  <c r="A13" i="22"/>
  <c r="A14" i="22"/>
  <c r="H24" i="22"/>
  <c r="A49" i="22" s="1"/>
  <c r="A65" i="22"/>
  <c r="F6" i="21"/>
  <c r="F7" i="21"/>
  <c r="F8" i="21"/>
  <c r="F9" i="21"/>
  <c r="F10" i="21"/>
  <c r="F11" i="21"/>
  <c r="F12" i="21"/>
  <c r="F13" i="21"/>
  <c r="F14" i="21"/>
  <c r="F15" i="21"/>
  <c r="E6" i="20"/>
  <c r="E7" i="20"/>
  <c r="E8" i="20"/>
  <c r="E9" i="20"/>
  <c r="E10" i="20"/>
  <c r="E11" i="20"/>
  <c r="E12" i="20"/>
  <c r="E13" i="20"/>
  <c r="E14" i="20"/>
  <c r="E15" i="20"/>
  <c r="E6" i="19"/>
  <c r="E7" i="19"/>
  <c r="E8" i="19"/>
  <c r="E9" i="19"/>
  <c r="E10" i="19"/>
  <c r="E11" i="19"/>
  <c r="E12" i="19"/>
  <c r="E13" i="19"/>
  <c r="E14" i="19"/>
  <c r="E15" i="19"/>
  <c r="J16" i="18"/>
  <c r="J24" i="18"/>
  <c r="J25" i="18"/>
  <c r="J26" i="18"/>
  <c r="J27" i="18"/>
  <c r="J28" i="18"/>
  <c r="AF4" i="17"/>
  <c r="AF5" i="17"/>
  <c r="AF6" i="17"/>
  <c r="E7" i="17"/>
  <c r="E8" i="17"/>
  <c r="E9" i="17"/>
  <c r="E10" i="17"/>
  <c r="AF10" i="17"/>
  <c r="E11" i="17"/>
  <c r="B15" i="17"/>
  <c r="B16" i="17"/>
  <c r="C16" i="17"/>
  <c r="D16" i="17"/>
  <c r="E16" i="17"/>
  <c r="F16" i="17" s="1"/>
  <c r="F18" i="17" s="1"/>
  <c r="F19" i="17" s="1"/>
  <c r="F74" i="6" s="1"/>
  <c r="B17" i="17"/>
  <c r="C17" i="17"/>
  <c r="D17" i="17"/>
  <c r="E17" i="17"/>
  <c r="F17" i="17" s="1"/>
  <c r="AE21" i="17"/>
  <c r="AH21" i="17"/>
  <c r="AE22" i="17"/>
  <c r="B106" i="17"/>
  <c r="C106" i="17"/>
  <c r="G106" i="17"/>
  <c r="A107" i="17"/>
  <c r="B107" i="17"/>
  <c r="C107" i="17"/>
  <c r="G107" i="17"/>
  <c r="G109" i="17"/>
  <c r="B110" i="17"/>
  <c r="C110" i="17"/>
  <c r="G110" i="17"/>
  <c r="A111" i="17"/>
  <c r="C111" i="17"/>
  <c r="G111" i="17"/>
  <c r="A112" i="17"/>
  <c r="C112" i="17"/>
  <c r="G112" i="17"/>
  <c r="C113" i="17"/>
  <c r="G113" i="17"/>
  <c r="C114" i="17"/>
  <c r="G114" i="17"/>
  <c r="A116" i="17"/>
  <c r="B116" i="17"/>
  <c r="C116" i="17"/>
  <c r="A117" i="17"/>
  <c r="B117" i="17"/>
  <c r="C117" i="17"/>
  <c r="A118" i="17"/>
  <c r="B118" i="17"/>
  <c r="A119" i="17"/>
  <c r="B119" i="17"/>
  <c r="C119" i="17"/>
  <c r="A120" i="17"/>
  <c r="B120" i="17"/>
  <c r="C120" i="17"/>
  <c r="B121" i="17"/>
  <c r="C121" i="17"/>
  <c r="A122" i="17"/>
  <c r="B122" i="17"/>
  <c r="A123" i="17"/>
  <c r="B123" i="17"/>
  <c r="A124" i="17"/>
  <c r="B124" i="17"/>
  <c r="A125" i="17"/>
  <c r="B125" i="17"/>
  <c r="C125" i="17"/>
  <c r="A126" i="17"/>
  <c r="B126" i="17"/>
  <c r="C126" i="17"/>
  <c r="A127" i="17"/>
  <c r="B127" i="17"/>
  <c r="C127" i="17"/>
  <c r="A128" i="17"/>
  <c r="B128" i="17"/>
  <c r="C128" i="17"/>
  <c r="B129" i="17"/>
  <c r="C129" i="17"/>
  <c r="A130" i="17"/>
  <c r="B130" i="17"/>
  <c r="A131" i="17"/>
  <c r="B131" i="17"/>
  <c r="C131" i="17"/>
  <c r="A132" i="17"/>
  <c r="B132" i="17"/>
  <c r="C132" i="17"/>
  <c r="A133" i="17"/>
  <c r="B133" i="17"/>
  <c r="C133" i="17"/>
  <c r="A134" i="17"/>
  <c r="B134" i="17"/>
  <c r="C134" i="17"/>
  <c r="B135" i="17"/>
  <c r="C135" i="17"/>
  <c r="A136" i="17"/>
  <c r="B136" i="17"/>
  <c r="A137" i="17"/>
  <c r="B137" i="17"/>
  <c r="C137" i="17"/>
  <c r="A138" i="17"/>
  <c r="B138" i="17"/>
  <c r="C138" i="17"/>
  <c r="A139" i="17"/>
  <c r="B139" i="17"/>
  <c r="C139" i="17"/>
  <c r="B140" i="17"/>
  <c r="C140" i="17"/>
  <c r="A141" i="17"/>
  <c r="B141" i="17"/>
  <c r="A142" i="17"/>
  <c r="B142" i="17"/>
  <c r="C142" i="17"/>
  <c r="A143" i="17"/>
  <c r="B143" i="17"/>
  <c r="C143" i="17"/>
  <c r="A144" i="17"/>
  <c r="B144" i="17"/>
  <c r="C144" i="17"/>
  <c r="B145" i="17"/>
  <c r="C145" i="17"/>
  <c r="A146" i="17"/>
  <c r="B146" i="17"/>
  <c r="A147" i="17"/>
  <c r="B147" i="17"/>
  <c r="C147" i="17"/>
  <c r="A148" i="17"/>
  <c r="B148" i="17"/>
  <c r="C148" i="17"/>
  <c r="A149" i="17"/>
  <c r="B149" i="17"/>
  <c r="C149" i="17"/>
  <c r="A150" i="17"/>
  <c r="B150" i="17"/>
  <c r="C150" i="17"/>
  <c r="B151" i="17"/>
  <c r="C151" i="17"/>
  <c r="B152" i="17"/>
  <c r="C152" i="17"/>
  <c r="A154" i="17"/>
  <c r="B154" i="17"/>
  <c r="A155" i="17"/>
  <c r="B155" i="17"/>
  <c r="A156" i="17"/>
  <c r="B156" i="17"/>
  <c r="C156" i="17"/>
  <c r="A157" i="17"/>
  <c r="B157" i="17"/>
  <c r="C157" i="17"/>
  <c r="A158" i="17"/>
  <c r="B158" i="17"/>
  <c r="C158" i="17"/>
  <c r="B159" i="17"/>
  <c r="C159" i="17"/>
  <c r="B160" i="17"/>
  <c r="C160" i="17"/>
  <c r="A161" i="17"/>
  <c r="B161" i="17"/>
  <c r="A162" i="17"/>
  <c r="B162" i="17"/>
  <c r="A163" i="17"/>
  <c r="B163" i="17"/>
  <c r="C163" i="17"/>
  <c r="A164" i="17"/>
  <c r="B164" i="17"/>
  <c r="C164" i="17"/>
  <c r="A165" i="17"/>
  <c r="B165" i="17"/>
  <c r="C165" i="17"/>
  <c r="A166" i="17"/>
  <c r="B166" i="17"/>
  <c r="C166" i="17"/>
  <c r="A167" i="17"/>
  <c r="B167" i="17"/>
  <c r="C167" i="17"/>
  <c r="B168" i="17"/>
  <c r="C168" i="17"/>
  <c r="A169" i="17"/>
  <c r="B169" i="17"/>
  <c r="A170" i="17"/>
  <c r="B170" i="17"/>
  <c r="C170" i="17"/>
  <c r="A171" i="17"/>
  <c r="B171" i="17"/>
  <c r="C171" i="17"/>
  <c r="A172" i="17"/>
  <c r="B172" i="17"/>
  <c r="C172" i="17"/>
  <c r="A173" i="17"/>
  <c r="B173" i="17"/>
  <c r="C173" i="17"/>
  <c r="A174" i="17"/>
  <c r="B174" i="17"/>
  <c r="C174" i="17"/>
  <c r="A175" i="17"/>
  <c r="B175" i="17"/>
  <c r="C175" i="17"/>
  <c r="B176" i="17"/>
  <c r="C176" i="17"/>
  <c r="A177" i="17"/>
  <c r="B177" i="17"/>
  <c r="A178" i="17"/>
  <c r="B178" i="17"/>
  <c r="C178" i="17"/>
  <c r="A179" i="17"/>
  <c r="B179" i="17"/>
  <c r="C179" i="17"/>
  <c r="A180" i="17"/>
  <c r="B180" i="17"/>
  <c r="C180" i="17"/>
  <c r="A181" i="17"/>
  <c r="B181" i="17"/>
  <c r="C181" i="17"/>
  <c r="A182" i="17"/>
  <c r="B182" i="17"/>
  <c r="C182" i="17"/>
  <c r="A183" i="17"/>
  <c r="B183" i="17"/>
  <c r="C183" i="17"/>
  <c r="A184" i="17"/>
  <c r="B184" i="17"/>
  <c r="C184" i="17"/>
  <c r="A185" i="17"/>
  <c r="B185" i="17"/>
  <c r="C185" i="17"/>
  <c r="A186" i="17"/>
  <c r="B186" i="17"/>
  <c r="C186" i="17"/>
  <c r="B187" i="17"/>
  <c r="C187" i="17"/>
  <c r="A188" i="17"/>
  <c r="B188" i="17"/>
  <c r="A189" i="17"/>
  <c r="B189" i="17"/>
  <c r="C189" i="17"/>
  <c r="A190" i="17"/>
  <c r="B190" i="17"/>
  <c r="C190" i="17"/>
  <c r="A191" i="17"/>
  <c r="B191" i="17"/>
  <c r="C191" i="17"/>
  <c r="B192" i="17"/>
  <c r="C192" i="17"/>
  <c r="A193" i="17"/>
  <c r="B193" i="17"/>
  <c r="A194" i="17"/>
  <c r="B194" i="17"/>
  <c r="C194" i="17"/>
  <c r="A195" i="17"/>
  <c r="B195" i="17"/>
  <c r="C195" i="17"/>
  <c r="A196" i="17"/>
  <c r="B196" i="17"/>
  <c r="C196" i="17"/>
  <c r="B197" i="17"/>
  <c r="C197" i="17"/>
  <c r="A198" i="17"/>
  <c r="B198" i="17"/>
  <c r="A199" i="17"/>
  <c r="B199" i="17"/>
  <c r="C199" i="17"/>
  <c r="A200" i="17"/>
  <c r="B200" i="17"/>
  <c r="C200" i="17"/>
  <c r="B201" i="17"/>
  <c r="C201" i="17"/>
  <c r="A202" i="17"/>
  <c r="B202" i="17"/>
  <c r="A203" i="17"/>
  <c r="B203" i="17"/>
  <c r="C203" i="17"/>
  <c r="A204" i="17"/>
  <c r="B204" i="17"/>
  <c r="C204" i="17"/>
  <c r="A205" i="17"/>
  <c r="B205" i="17"/>
  <c r="C205" i="17"/>
  <c r="A206" i="17"/>
  <c r="B206" i="17"/>
  <c r="C206" i="17"/>
  <c r="A207" i="17"/>
  <c r="B207" i="17"/>
  <c r="C207" i="17"/>
  <c r="A208" i="17"/>
  <c r="B208" i="17"/>
  <c r="C208" i="17"/>
  <c r="B209" i="17"/>
  <c r="C209" i="17"/>
  <c r="A210" i="17"/>
  <c r="B210" i="17"/>
  <c r="A211" i="17"/>
  <c r="B211" i="17"/>
  <c r="C211" i="17"/>
  <c r="A212" i="17"/>
  <c r="B212" i="17"/>
  <c r="C212" i="17"/>
  <c r="A213" i="17"/>
  <c r="B213" i="17"/>
  <c r="C213" i="17"/>
  <c r="A214" i="17"/>
  <c r="B214" i="17"/>
  <c r="C214" i="17"/>
  <c r="A215" i="17"/>
  <c r="B215" i="17"/>
  <c r="A216" i="17"/>
  <c r="B216" i="17"/>
  <c r="C216" i="17"/>
  <c r="A217" i="17"/>
  <c r="B217" i="17"/>
  <c r="C217" i="17"/>
  <c r="A218" i="17"/>
  <c r="B218" i="17"/>
  <c r="C218" i="17"/>
  <c r="A219" i="17"/>
  <c r="B219" i="17"/>
  <c r="C219" i="17"/>
  <c r="B220" i="17"/>
  <c r="C220" i="17"/>
  <c r="B221" i="17"/>
  <c r="C221" i="17"/>
  <c r="B222" i="17"/>
  <c r="C222" i="17"/>
  <c r="AF4" i="16"/>
  <c r="AF5" i="16"/>
  <c r="AF6" i="16"/>
  <c r="D7" i="16"/>
  <c r="D8" i="16"/>
  <c r="D9" i="16"/>
  <c r="D10" i="16"/>
  <c r="AF10" i="16"/>
  <c r="D11" i="16"/>
  <c r="F20" i="16"/>
  <c r="I22" i="18" s="1"/>
  <c r="J22" i="18" s="1"/>
  <c r="AE22" i="16"/>
  <c r="B100" i="16"/>
  <c r="C100" i="16"/>
  <c r="G100" i="16"/>
  <c r="A101" i="16"/>
  <c r="B101" i="16"/>
  <c r="C101" i="16"/>
  <c r="G101" i="16"/>
  <c r="G103" i="16"/>
  <c r="B104" i="16"/>
  <c r="C104" i="16"/>
  <c r="G104" i="16"/>
  <c r="A105" i="16"/>
  <c r="C105" i="16"/>
  <c r="G105" i="16"/>
  <c r="A106" i="16"/>
  <c r="C106" i="16"/>
  <c r="G106" i="16"/>
  <c r="C107" i="16"/>
  <c r="G107" i="16"/>
  <c r="C108" i="16"/>
  <c r="G108" i="16"/>
  <c r="A110" i="16"/>
  <c r="B110" i="16"/>
  <c r="C110" i="16"/>
  <c r="A111" i="16"/>
  <c r="B111" i="16"/>
  <c r="C111" i="16"/>
  <c r="A112" i="16"/>
  <c r="B112" i="16"/>
  <c r="A113" i="16"/>
  <c r="B113" i="16"/>
  <c r="C113" i="16"/>
  <c r="A114" i="16"/>
  <c r="B114" i="16"/>
  <c r="C114" i="16"/>
  <c r="B115" i="16"/>
  <c r="C115" i="16"/>
  <c r="A116" i="16"/>
  <c r="B116" i="16"/>
  <c r="A117" i="16"/>
  <c r="B117" i="16"/>
  <c r="A118" i="16"/>
  <c r="B118" i="16"/>
  <c r="A119" i="16"/>
  <c r="B119" i="16"/>
  <c r="C119" i="16"/>
  <c r="A120" i="16"/>
  <c r="B120" i="16"/>
  <c r="C120" i="16"/>
  <c r="A121" i="16"/>
  <c r="B121" i="16"/>
  <c r="C121" i="16"/>
  <c r="A122" i="16"/>
  <c r="B122" i="16"/>
  <c r="C122" i="16"/>
  <c r="B123" i="16"/>
  <c r="C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B134" i="16"/>
  <c r="C134" i="16"/>
  <c r="A135" i="16"/>
  <c r="B135" i="16"/>
  <c r="A136" i="16"/>
  <c r="B136" i="16"/>
  <c r="C136" i="16"/>
  <c r="A137" i="16"/>
  <c r="B137" i="16"/>
  <c r="C137" i="16"/>
  <c r="A138" i="16"/>
  <c r="B138" i="16"/>
  <c r="C138" i="16"/>
  <c r="B139" i="16"/>
  <c r="C139" i="16"/>
  <c r="A140" i="16"/>
  <c r="B140" i="16"/>
  <c r="A141" i="16"/>
  <c r="B141" i="16"/>
  <c r="C141" i="16"/>
  <c r="A142" i="16"/>
  <c r="B142" i="16"/>
  <c r="C142" i="16"/>
  <c r="A143" i="16"/>
  <c r="B143" i="16"/>
  <c r="C143" i="16"/>
  <c r="A144" i="16"/>
  <c r="B144" i="16"/>
  <c r="C144" i="16"/>
  <c r="B145" i="16"/>
  <c r="C145" i="16"/>
  <c r="B146" i="16"/>
  <c r="C146" i="16"/>
  <c r="A148" i="16"/>
  <c r="B148" i="16"/>
  <c r="A149" i="16"/>
  <c r="B149" i="16"/>
  <c r="A150" i="16"/>
  <c r="B150" i="16"/>
  <c r="C150" i="16"/>
  <c r="A151" i="16"/>
  <c r="B151" i="16"/>
  <c r="C151" i="16"/>
  <c r="A152" i="16"/>
  <c r="B152" i="16"/>
  <c r="C152" i="16"/>
  <c r="B153" i="16"/>
  <c r="C153" i="16"/>
  <c r="B154" i="16"/>
  <c r="C154" i="16"/>
  <c r="A155" i="16"/>
  <c r="B155" i="16"/>
  <c r="A156" i="16"/>
  <c r="B156" i="16"/>
  <c r="A157" i="16"/>
  <c r="B157" i="16"/>
  <c r="C157" i="16"/>
  <c r="A158" i="16"/>
  <c r="B158" i="16"/>
  <c r="C158" i="16"/>
  <c r="A159" i="16"/>
  <c r="B159" i="16"/>
  <c r="C159" i="16"/>
  <c r="A160" i="16"/>
  <c r="B160" i="16"/>
  <c r="C160" i="16"/>
  <c r="A161" i="16"/>
  <c r="B161" i="16"/>
  <c r="C161" i="16"/>
  <c r="B162" i="16"/>
  <c r="C162" i="16"/>
  <c r="A163" i="16"/>
  <c r="B163" i="16"/>
  <c r="A164" i="16"/>
  <c r="B164" i="16"/>
  <c r="C164" i="16"/>
  <c r="A165" i="16"/>
  <c r="B165" i="16"/>
  <c r="C165" i="16"/>
  <c r="A166" i="16"/>
  <c r="B166" i="16"/>
  <c r="C166" i="16"/>
  <c r="A167" i="16"/>
  <c r="B167" i="16"/>
  <c r="C167" i="16"/>
  <c r="A168" i="16"/>
  <c r="B168" i="16"/>
  <c r="C168" i="16"/>
  <c r="A169" i="16"/>
  <c r="B169" i="16"/>
  <c r="C169" i="16"/>
  <c r="B170" i="16"/>
  <c r="C170" i="16"/>
  <c r="A171" i="16"/>
  <c r="B171" i="16"/>
  <c r="A172" i="16"/>
  <c r="B172" i="16"/>
  <c r="C172" i="16"/>
  <c r="A173" i="16"/>
  <c r="B173" i="16"/>
  <c r="C173" i="16"/>
  <c r="A174" i="16"/>
  <c r="B174" i="16"/>
  <c r="C174" i="16"/>
  <c r="A175" i="16"/>
  <c r="B175" i="16"/>
  <c r="C175" i="16"/>
  <c r="A176" i="16"/>
  <c r="B176" i="16"/>
  <c r="C176" i="16"/>
  <c r="A177" i="16"/>
  <c r="B177" i="16"/>
  <c r="C177" i="16"/>
  <c r="A178" i="16"/>
  <c r="B178" i="16"/>
  <c r="C178" i="16"/>
  <c r="A179" i="16"/>
  <c r="B179" i="16"/>
  <c r="C179" i="16"/>
  <c r="A180" i="16"/>
  <c r="B180" i="16"/>
  <c r="C180" i="16"/>
  <c r="B181" i="16"/>
  <c r="C181" i="16"/>
  <c r="A182" i="16"/>
  <c r="B182" i="16"/>
  <c r="A183" i="16"/>
  <c r="B183" i="16"/>
  <c r="C183" i="16"/>
  <c r="A184" i="16"/>
  <c r="B184" i="16"/>
  <c r="C184" i="16"/>
  <c r="A185" i="16"/>
  <c r="B185" i="16"/>
  <c r="C185" i="16"/>
  <c r="B186" i="16"/>
  <c r="C186" i="16"/>
  <c r="A187" i="16"/>
  <c r="B187" i="16"/>
  <c r="A188" i="16"/>
  <c r="B188" i="16"/>
  <c r="C188" i="16"/>
  <c r="A189" i="16"/>
  <c r="B189" i="16"/>
  <c r="C189" i="16"/>
  <c r="A190" i="16"/>
  <c r="B190" i="16"/>
  <c r="C190" i="16"/>
  <c r="B191" i="16"/>
  <c r="C191" i="16"/>
  <c r="A192" i="16"/>
  <c r="B192" i="16"/>
  <c r="A193" i="16"/>
  <c r="B193" i="16"/>
  <c r="C193" i="16"/>
  <c r="A194" i="16"/>
  <c r="B194" i="16"/>
  <c r="C194" i="16"/>
  <c r="B195" i="16"/>
  <c r="C195" i="16"/>
  <c r="A196" i="16"/>
  <c r="B196" i="16"/>
  <c r="A197" i="16"/>
  <c r="B197" i="16"/>
  <c r="C197" i="16"/>
  <c r="A198" i="16"/>
  <c r="B198" i="16"/>
  <c r="C198" i="16"/>
  <c r="A199" i="16"/>
  <c r="B199" i="16"/>
  <c r="C199" i="16"/>
  <c r="A200" i="16"/>
  <c r="B200" i="16"/>
  <c r="C200" i="16"/>
  <c r="A201" i="16"/>
  <c r="B201" i="16"/>
  <c r="C201" i="16"/>
  <c r="A202" i="16"/>
  <c r="B202" i="16"/>
  <c r="C202" i="16"/>
  <c r="B203" i="16"/>
  <c r="C203" i="16"/>
  <c r="A204" i="16"/>
  <c r="B204" i="16"/>
  <c r="A205" i="16"/>
  <c r="B205" i="16"/>
  <c r="C205" i="16"/>
  <c r="A206" i="16"/>
  <c r="B206" i="16"/>
  <c r="C206" i="16"/>
  <c r="A207" i="16"/>
  <c r="B207" i="16"/>
  <c r="C207" i="16"/>
  <c r="A208" i="16"/>
  <c r="B208" i="16"/>
  <c r="C208" i="16"/>
  <c r="A209" i="16"/>
  <c r="B209" i="16"/>
  <c r="A210" i="16"/>
  <c r="B210" i="16"/>
  <c r="C210" i="16"/>
  <c r="A211" i="16"/>
  <c r="B211" i="16"/>
  <c r="C211" i="16"/>
  <c r="A212" i="16"/>
  <c r="B212" i="16"/>
  <c r="C212" i="16"/>
  <c r="A213" i="16"/>
  <c r="B213" i="16"/>
  <c r="C213" i="16"/>
  <c r="B214" i="16"/>
  <c r="C214" i="16"/>
  <c r="B215" i="16"/>
  <c r="C215" i="16"/>
  <c r="B216" i="16"/>
  <c r="C216" i="16"/>
  <c r="D7" i="15"/>
  <c r="D8" i="15"/>
  <c r="D9" i="15"/>
  <c r="D10" i="15"/>
  <c r="D11" i="15"/>
  <c r="B15" i="15"/>
  <c r="B17" i="15"/>
  <c r="D8" i="14"/>
  <c r="D9" i="14"/>
  <c r="D10" i="14"/>
  <c r="D11" i="14"/>
  <c r="D12" i="14"/>
  <c r="D7" i="13"/>
  <c r="D8" i="13"/>
  <c r="D9" i="13"/>
  <c r="D10" i="13"/>
  <c r="D11" i="13"/>
  <c r="D8" i="12"/>
  <c r="D9" i="12"/>
  <c r="D10" i="12"/>
  <c r="D11" i="12"/>
  <c r="D12" i="12"/>
  <c r="D14" i="24"/>
  <c r="K15" i="12"/>
  <c r="D15" i="24" s="1"/>
  <c r="F23" i="24" s="1"/>
  <c r="O15" i="12"/>
  <c r="E7" i="11"/>
  <c r="E8" i="11"/>
  <c r="E9" i="11"/>
  <c r="E10" i="11"/>
  <c r="E11" i="11"/>
  <c r="F19" i="11"/>
  <c r="I27" i="18" s="1"/>
  <c r="AC4" i="10"/>
  <c r="AC5" i="10"/>
  <c r="AC6" i="10"/>
  <c r="H7" i="10"/>
  <c r="H8" i="10"/>
  <c r="H9" i="10"/>
  <c r="H10" i="10"/>
  <c r="AC10" i="10"/>
  <c r="H11" i="10"/>
  <c r="AH4" i="9"/>
  <c r="AH5" i="9"/>
  <c r="AH6" i="9"/>
  <c r="I8" i="9"/>
  <c r="I9" i="9"/>
  <c r="I10" i="9"/>
  <c r="I11" i="9"/>
  <c r="AH11" i="9"/>
  <c r="I12"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8" i="7"/>
  <c r="I9" i="7"/>
  <c r="I10" i="7"/>
  <c r="I11" i="7"/>
  <c r="I12" i="7"/>
  <c r="J19" i="7"/>
  <c r="J20" i="7"/>
  <c r="Z1" i="6"/>
  <c r="Z2"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9" i="5"/>
  <c r="A7" i="17" s="1"/>
  <c r="A110" i="17" s="1"/>
  <c r="C10" i="5"/>
  <c r="B8" i="17" s="1"/>
  <c r="B111" i="17" s="1"/>
  <c r="C11" i="5"/>
  <c r="B9" i="17" s="1"/>
  <c r="B112" i="17" s="1"/>
  <c r="C12" i="5"/>
  <c r="B10" i="17" s="1"/>
  <c r="B113" i="17" s="1"/>
  <c r="C13" i="5"/>
  <c r="B11" i="16" s="1"/>
  <c r="B108" i="16" s="1"/>
  <c r="F19" i="5"/>
  <c r="J21" i="5"/>
  <c r="M21" i="5" s="1"/>
  <c r="N21" i="5" s="1"/>
  <c r="J22" i="5"/>
  <c r="M22" i="5" s="1"/>
  <c r="N22" i="5" s="1"/>
  <c r="K22" i="5" s="1"/>
  <c r="J23" i="5"/>
  <c r="M23" i="5" s="1"/>
  <c r="N23" i="5" s="1"/>
  <c r="K23" i="5" s="1"/>
  <c r="J24" i="5"/>
  <c r="M24" i="5" s="1"/>
  <c r="N24" i="5" s="1"/>
  <c r="K24" i="5" s="1"/>
  <c r="J25" i="5"/>
  <c r="J26" i="5"/>
  <c r="M26" i="5" s="1"/>
  <c r="N26" i="5" s="1"/>
  <c r="K26" i="5" s="1"/>
  <c r="J27" i="5"/>
  <c r="M27" i="5" s="1"/>
  <c r="N27" i="5" s="1"/>
  <c r="K27" i="5" s="1"/>
  <c r="J28" i="5"/>
  <c r="M28" i="5" s="1"/>
  <c r="N28" i="5" s="1"/>
  <c r="K28" i="5" s="1"/>
  <c r="J29" i="5"/>
  <c r="M29" i="5" s="1"/>
  <c r="N29" i="5" s="1"/>
  <c r="K29" i="5" s="1"/>
  <c r="J30" i="5"/>
  <c r="M30" i="5" s="1"/>
  <c r="N30" i="5" s="1"/>
  <c r="K30" i="5" s="1"/>
  <c r="J31" i="5"/>
  <c r="M31" i="5" s="1"/>
  <c r="N31" i="5" s="1"/>
  <c r="K31" i="5" s="1"/>
  <c r="M32" i="5"/>
  <c r="N32" i="5" s="1"/>
  <c r="J33" i="5"/>
  <c r="M33" i="5" s="1"/>
  <c r="N33" i="5" s="1"/>
  <c r="K33" i="5" s="1"/>
  <c r="J34" i="5"/>
  <c r="M34" i="5" s="1"/>
  <c r="N34" i="5" s="1"/>
  <c r="K34" i="5" s="1"/>
  <c r="J35" i="5"/>
  <c r="M35" i="5" s="1"/>
  <c r="N35" i="5" s="1"/>
  <c r="K35" i="5" s="1"/>
  <c r="J36" i="5"/>
  <c r="M36" i="5" s="1"/>
  <c r="N36" i="5" s="1"/>
  <c r="K36" i="5" s="1"/>
  <c r="J37" i="5"/>
  <c r="M37" i="5" s="1"/>
  <c r="N37" i="5" s="1"/>
  <c r="K37" i="5" s="1"/>
  <c r="J38" i="5"/>
  <c r="M38" i="5" s="1"/>
  <c r="N38" i="5" s="1"/>
  <c r="K38" i="5" s="1"/>
  <c r="J39" i="5"/>
  <c r="M39" i="5" s="1"/>
  <c r="N39" i="5" s="1"/>
  <c r="K39" i="5" s="1"/>
  <c r="J40" i="5"/>
  <c r="M40" i="5" s="1"/>
  <c r="N40" i="5" s="1"/>
  <c r="K40" i="5" s="1"/>
  <c r="J41" i="5"/>
  <c r="M41" i="5" s="1"/>
  <c r="N41" i="5" s="1"/>
  <c r="K41" i="5" s="1"/>
  <c r="M42" i="5"/>
  <c r="N42" i="5" s="1"/>
  <c r="J43" i="5"/>
  <c r="M43" i="5" s="1"/>
  <c r="N43" i="5" s="1"/>
  <c r="K43" i="5" s="1"/>
  <c r="J44" i="5"/>
  <c r="M44" i="5" s="1"/>
  <c r="N44" i="5" s="1"/>
  <c r="K44" i="5" s="1"/>
  <c r="J45" i="5"/>
  <c r="M45" i="5" s="1"/>
  <c r="N45" i="5" s="1"/>
  <c r="K45" i="5" s="1"/>
  <c r="J46" i="5"/>
  <c r="M46" i="5" s="1"/>
  <c r="N46" i="5" s="1"/>
  <c r="K46" i="5" s="1"/>
  <c r="J47" i="5"/>
  <c r="M47" i="5" s="1"/>
  <c r="N47" i="5" s="1"/>
  <c r="K47" i="5" s="1"/>
  <c r="J48" i="5"/>
  <c r="M48" i="5" s="1"/>
  <c r="N48" i="5" s="1"/>
  <c r="K48" i="5" s="1"/>
  <c r="B57" i="5"/>
  <c r="B58" i="5"/>
  <c r="I58" i="5"/>
  <c r="I162" i="9" s="1"/>
  <c r="I59" i="5"/>
  <c r="I163" i="9" s="1"/>
  <c r="I6" i="4"/>
  <c r="H39" i="22" s="1"/>
  <c r="B7" i="4"/>
  <c r="B9" i="4"/>
  <c r="A7" i="5" s="1"/>
  <c r="A6" i="17" s="1"/>
  <c r="A109" i="17" s="1"/>
  <c r="B10" i="4"/>
  <c r="B14" i="4"/>
  <c r="B15" i="4"/>
  <c r="H33" i="4"/>
  <c r="G33" i="4" s="1"/>
  <c r="F2" i="2"/>
  <c r="B3" i="2"/>
  <c r="A1" i="9" s="1"/>
  <c r="J155" i="7" l="1"/>
  <c r="I25" i="18" s="1"/>
  <c r="D15" i="14"/>
  <c r="A3" i="16"/>
  <c r="A100" i="16" s="1"/>
  <c r="A3" i="10"/>
  <c r="F50" i="22"/>
  <c r="B6" i="22"/>
  <c r="AG7" i="22" s="1"/>
  <c r="AG8" i="22" s="1"/>
  <c r="C24" i="17"/>
  <c r="C25" i="17"/>
  <c r="B47" i="22"/>
  <c r="J51" i="5"/>
  <c r="D20" i="24" s="1"/>
  <c r="F20" i="24" s="1"/>
  <c r="C50" i="22"/>
  <c r="J50" i="5"/>
  <c r="I18" i="18" s="1"/>
  <c r="J18" i="18" s="1"/>
  <c r="T76" i="6"/>
  <c r="J33" i="24"/>
  <c r="K35" i="24"/>
  <c r="F72" i="6"/>
  <c r="E52" i="22"/>
  <c r="B26" i="23"/>
  <c r="O35" i="24"/>
  <c r="K17" i="12"/>
  <c r="O34" i="24"/>
  <c r="E16" i="20"/>
  <c r="N36" i="24"/>
  <c r="O31" i="24"/>
  <c r="A1" i="6"/>
  <c r="K34" i="24"/>
  <c r="A38" i="24"/>
  <c r="C16" i="22"/>
  <c r="A4" i="7"/>
  <c r="C12" i="18"/>
  <c r="A3" i="14"/>
  <c r="A3" i="9"/>
  <c r="A3" i="8"/>
  <c r="A3" i="13"/>
  <c r="B1" i="4"/>
  <c r="A3" i="17"/>
  <c r="A106" i="17" s="1"/>
  <c r="A3" i="6"/>
  <c r="A3" i="11"/>
  <c r="B2" i="4"/>
  <c r="K21" i="5"/>
  <c r="A1" i="8"/>
  <c r="A1" i="14"/>
  <c r="A2" i="18"/>
  <c r="A1" i="16"/>
  <c r="A98" i="16" s="1"/>
  <c r="A1" i="7"/>
  <c r="M25" i="5"/>
  <c r="N25" i="5" s="1"/>
  <c r="K25" i="5" s="1"/>
  <c r="D25" i="14"/>
  <c r="F16" i="21"/>
  <c r="B51" i="22"/>
  <c r="K33" i="24"/>
  <c r="A1" i="11"/>
  <c r="A3" i="15"/>
  <c r="A1" i="10"/>
  <c r="E16" i="19"/>
  <c r="B54" i="22"/>
  <c r="K36" i="24"/>
  <c r="A1" i="15"/>
  <c r="A1" i="22"/>
  <c r="B77" i="6"/>
  <c r="O17" i="12"/>
  <c r="B53" i="22"/>
  <c r="O37" i="24"/>
  <c r="A1" i="5"/>
  <c r="A1" i="17"/>
  <c r="A104" i="17" s="1"/>
  <c r="A1" i="12"/>
  <c r="A3" i="12"/>
  <c r="A1" i="13"/>
  <c r="F35" i="23"/>
  <c r="F16" i="23" s="1"/>
  <c r="O33" i="24"/>
  <c r="K31" i="24"/>
  <c r="F15" i="23"/>
  <c r="A6" i="6"/>
  <c r="I21" i="18"/>
  <c r="J21" i="18" s="1"/>
  <c r="F33" i="24"/>
  <c r="F15" i="24" s="1"/>
  <c r="F71" i="6"/>
  <c r="D21" i="14"/>
  <c r="I28" i="18"/>
  <c r="F36" i="23"/>
  <c r="F18" i="23" s="1"/>
  <c r="K37" i="24"/>
  <c r="N33" i="24"/>
  <c r="D18" i="24"/>
  <c r="F22" i="24"/>
  <c r="U1" i="6"/>
  <c r="U2" i="6" s="1"/>
  <c r="I160" i="7"/>
  <c r="B159" i="7"/>
  <c r="A7" i="7"/>
  <c r="E60" i="8"/>
  <c r="B59" i="8"/>
  <c r="B11" i="8"/>
  <c r="A8" i="9"/>
  <c r="C6" i="9"/>
  <c r="B10" i="10"/>
  <c r="A7" i="10"/>
  <c r="A6" i="11"/>
  <c r="B20" i="12"/>
  <c r="B19" i="12"/>
  <c r="A6" i="12"/>
  <c r="B22" i="13"/>
  <c r="B21" i="13"/>
  <c r="B11" i="13"/>
  <c r="B10" i="13"/>
  <c r="B9" i="13"/>
  <c r="B8" i="13"/>
  <c r="A7" i="13"/>
  <c r="D31" i="14"/>
  <c r="D30" i="14"/>
  <c r="A6" i="14"/>
  <c r="B30" i="15"/>
  <c r="B29" i="15"/>
  <c r="B11" i="15"/>
  <c r="B10" i="15"/>
  <c r="B9" i="15"/>
  <c r="B8" i="15"/>
  <c r="A7" i="15"/>
  <c r="C25" i="16"/>
  <c r="C24" i="16"/>
  <c r="B10" i="16"/>
  <c r="B107" i="16" s="1"/>
  <c r="B9" i="16"/>
  <c r="B106" i="16" s="1"/>
  <c r="B8" i="16"/>
  <c r="B105" i="16" s="1"/>
  <c r="A7" i="16"/>
  <c r="A104" i="16" s="1"/>
  <c r="A6" i="16"/>
  <c r="A103" i="16" s="1"/>
  <c r="B25" i="17"/>
  <c r="B24" i="17"/>
  <c r="B11" i="17"/>
  <c r="B114" i="17" s="1"/>
  <c r="F42" i="18"/>
  <c r="F41" i="18"/>
  <c r="G39" i="18"/>
  <c r="F47" i="22"/>
  <c r="F46" i="22"/>
  <c r="F44" i="22"/>
  <c r="D4" i="24"/>
  <c r="I161" i="7"/>
  <c r="B160" i="7"/>
  <c r="C12" i="7"/>
  <c r="C11" i="7"/>
  <c r="C10" i="7"/>
  <c r="C9" i="7"/>
  <c r="A8" i="7"/>
  <c r="E61" i="8"/>
  <c r="B60" i="8"/>
  <c r="B10" i="8"/>
  <c r="B9" i="8"/>
  <c r="B8" i="8"/>
  <c r="A7" i="8"/>
  <c r="A6" i="8"/>
  <c r="C12" i="9"/>
  <c r="B11" i="10"/>
  <c r="B11" i="11"/>
  <c r="B10" i="11"/>
  <c r="B9" i="11"/>
  <c r="B8" i="11"/>
  <c r="A7" i="11"/>
  <c r="D20" i="12"/>
  <c r="D19" i="12"/>
  <c r="B12" i="12"/>
  <c r="B11" i="12"/>
  <c r="B10" i="12"/>
  <c r="B9" i="12"/>
  <c r="A8" i="12"/>
  <c r="D22" i="13"/>
  <c r="D21" i="13"/>
  <c r="A6" i="13"/>
  <c r="B31" i="14"/>
  <c r="B30" i="14"/>
  <c r="B12" i="14"/>
  <c r="B11" i="14"/>
  <c r="B10" i="14"/>
  <c r="B9" i="14"/>
  <c r="A8" i="14"/>
  <c r="D30" i="15"/>
  <c r="D29" i="15"/>
  <c r="A6" i="15"/>
  <c r="B25" i="16"/>
  <c r="B24" i="16"/>
  <c r="C42" i="18"/>
  <c r="C41" i="18"/>
  <c r="B46" i="22"/>
  <c r="AG10" i="22" l="1"/>
  <c r="AG6" i="22"/>
  <c r="I24" i="18"/>
  <c r="J52" i="5"/>
  <c r="I19" i="18"/>
  <c r="J19" i="18" s="1"/>
  <c r="D17" i="14"/>
  <c r="D7" i="24" s="1"/>
  <c r="F7" i="24" s="1"/>
  <c r="I41" i="24"/>
  <c r="I40" i="24"/>
  <c r="F73" i="6"/>
  <c r="F75" i="6" s="1"/>
  <c r="Q76" i="6" s="1"/>
  <c r="I16" i="18"/>
  <c r="N49" i="5"/>
  <c r="K49" i="5" s="1"/>
  <c r="I39" i="24"/>
  <c r="I15" i="18"/>
  <c r="J15" i="18" s="1"/>
  <c r="O18" i="18" s="1"/>
  <c r="I26" i="18"/>
  <c r="I20" i="18"/>
  <c r="J20" i="18" s="1"/>
  <c r="F37" i="23"/>
  <c r="F38" i="23" s="1"/>
  <c r="F17" i="23" s="1"/>
  <c r="F19" i="23" s="1"/>
  <c r="B41" i="22" l="1"/>
  <c r="D15" i="12"/>
  <c r="D17" i="12" s="1"/>
  <c r="D23" i="14" s="1"/>
  <c r="D27" i="14" s="1"/>
  <c r="D8" i="24"/>
  <c r="F8" i="24" s="1"/>
  <c r="D7" i="23"/>
  <c r="F7" i="23" s="1"/>
  <c r="K53" i="5"/>
  <c r="H11" i="23"/>
  <c r="D11" i="23" s="1"/>
  <c r="F11" i="23" s="1"/>
  <c r="O20" i="18"/>
  <c r="D16" i="13" s="1"/>
  <c r="D15" i="23" s="1"/>
  <c r="L25" i="23" s="1"/>
  <c r="K25" i="23" s="1"/>
  <c r="B25" i="23" s="1"/>
  <c r="O22" i="18"/>
  <c r="O19" i="18"/>
  <c r="D16" i="15" s="1"/>
  <c r="O21" i="18"/>
  <c r="D20" i="15" s="1"/>
  <c r="D14" i="13"/>
  <c r="D14" i="23" s="1"/>
  <c r="D6" i="24"/>
  <c r="D6" i="23"/>
  <c r="AF3" i="17" l="1"/>
  <c r="AF7" i="17" s="1"/>
  <c r="AC3" i="10"/>
  <c r="AC7" i="10" s="1"/>
  <c r="M3" i="8"/>
  <c r="M7" i="8" s="1"/>
  <c r="AH3" i="9"/>
  <c r="AH8" i="9" s="1"/>
  <c r="D8" i="23"/>
  <c r="F8" i="23" s="1"/>
  <c r="AF3" i="16"/>
  <c r="AF7" i="16" s="1"/>
  <c r="D18" i="15"/>
  <c r="D24" i="15"/>
  <c r="I14" i="16"/>
  <c r="D14" i="15"/>
  <c r="D18" i="13"/>
  <c r="F35" i="24"/>
  <c r="F36" i="24" s="1"/>
  <c r="F16" i="24" s="1"/>
  <c r="F6" i="24"/>
  <c r="F10" i="24" s="1"/>
  <c r="D10" i="24"/>
  <c r="F6" i="23"/>
  <c r="D19" i="23"/>
  <c r="L24" i="23"/>
  <c r="K24" i="23" s="1"/>
  <c r="B24" i="23" s="1"/>
  <c r="F10" i="23" l="1"/>
  <c r="F20" i="23" s="1"/>
  <c r="D10" i="23"/>
  <c r="D12" i="23" s="1"/>
  <c r="D22" i="15"/>
  <c r="D26" i="15"/>
  <c r="A1" i="25" s="1"/>
  <c r="A9" i="25" s="1"/>
  <c r="B9" i="25" s="1"/>
  <c r="D9" i="25" s="1"/>
  <c r="I19" i="16"/>
  <c r="I17" i="16"/>
  <c r="I18" i="16"/>
  <c r="D12" i="24"/>
  <c r="D19" i="24"/>
  <c r="F19" i="24"/>
  <c r="F12" i="24"/>
  <c r="F12" i="23" l="1"/>
  <c r="D20" i="23"/>
  <c r="A7" i="25"/>
  <c r="B7" i="25" s="1"/>
  <c r="D7" i="25" s="1"/>
  <c r="A6" i="25"/>
  <c r="B6" i="25" s="1"/>
  <c r="A10" i="25"/>
  <c r="B10" i="25" s="1"/>
  <c r="D10" i="25" s="1"/>
  <c r="A11" i="25"/>
  <c r="B11" i="25" s="1"/>
  <c r="D11" i="25" s="1"/>
  <c r="A8" i="25"/>
  <c r="B8" i="25" s="1"/>
  <c r="D8" i="25" s="1"/>
  <c r="A4" i="25" l="1"/>
</calcChain>
</file>

<file path=xl/sharedStrings.xml><?xml version="1.0" encoding="utf-8"?>
<sst xmlns="http://schemas.openxmlformats.org/spreadsheetml/2006/main" count="2154" uniqueCount="876">
  <si>
    <t>Package Name</t>
  </si>
  <si>
    <t>Augmentation of Transformation capacity at 400/220kV Trivandrum SS in Kerala by 500MVA, 400/220kV ICT (4th) along with associated 2 number 400kV bays &amp; 1 number 220kV Bay</t>
  </si>
  <si>
    <t>Package Code</t>
  </si>
  <si>
    <t>SubStation</t>
  </si>
  <si>
    <t>Specification No.</t>
  </si>
  <si>
    <t xml:space="preserve">Ref. No:  SRTS-II/C&amp;M/WC-4486/2025---------------------
Specification Nos: SR2/NT/W-AIS/DOM/C00/25/10874 </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</si>
  <si>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</si>
  <si>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</si>
  <si>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</si>
  <si>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</si>
  <si>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</si>
  <si>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</si>
  <si>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</si>
  <si>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</si>
  <si>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</si>
  <si>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</si>
  <si>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</si>
  <si>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</si>
  <si>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</si>
  <si>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</si>
  <si>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</si>
  <si>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</si>
  <si>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</si>
  <si>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</si>
  <si>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</si>
  <si>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</si>
  <si>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</si>
  <si>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Bidder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</si>
  <si>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</si>
  <si>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</si>
  <si>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</si>
  <si>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</si>
  <si>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</si>
  <si>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</si>
  <si>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</si>
  <si>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</si>
  <si>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</si>
  <si>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</si>
  <si>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</si>
  <si>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</si>
  <si>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</si>
  <si>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</si>
  <si>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</si>
  <si>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</si>
  <si>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</si>
  <si>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</si>
  <si>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</si>
  <si>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</si>
  <si>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</si>
  <si>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</si>
  <si>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</si>
  <si>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</si>
  <si>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</si>
  <si>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</si>
  <si>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</si>
  <si>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</si>
  <si>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REV_01</t>
  </si>
  <si>
    <t>Price Schedules</t>
  </si>
  <si>
    <t>Fill up only green shaded cells in Sch-1, Sch-2, Sch-3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</si>
  <si>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</si>
  <si>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</si>
  <si>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</si>
  <si>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</si>
  <si>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Sole Bidder</t>
  </si>
  <si>
    <t>Others</t>
  </si>
  <si>
    <t>Enter following details of the bidder</t>
  </si>
  <si>
    <t>Specify type of Bidder         [Select from drop down menu]</t>
  </si>
  <si>
    <t>2 or More</t>
  </si>
  <si>
    <t xml:space="preserve"> </t>
  </si>
  <si>
    <t xml:space="preserve">   </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</si>
  <si>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</si>
  <si>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</si>
  <si>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</si>
  <si>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</si>
  <si>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</si>
  <si>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</si>
  <si>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</si>
  <si>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</si>
  <si>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</si>
  <si>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</si>
  <si>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</si>
  <si>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</si>
  <si>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</si>
  <si>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</si>
  <si>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Sr.General Manager,</t>
  </si>
  <si>
    <t>C&amp;M Department</t>
  </si>
  <si>
    <t>Name        :</t>
  </si>
  <si>
    <t>Power Grid Corporation of India Ltd.,</t>
  </si>
  <si>
    <t>Address    :</t>
  </si>
  <si>
    <t>SR-II,RHQ</t>
  </si>
  <si>
    <t>Singanayakanahalli,Yelahanka</t>
  </si>
  <si>
    <t>Bangalore -560064</t>
  </si>
  <si>
    <t>Plant and Equipment (including Mandatory Spares Parts) to be supplied, including Type Test Charges for Tests to be conducted</t>
  </si>
  <si>
    <t>All Prices are in Indian Rupees.</t>
  </si>
  <si>
    <t>SI. No.</t>
  </si>
  <si>
    <t xml:space="preserve">HSN Code </t>
  </si>
  <si>
    <t>Whether HSN in column ‘ 2’ is confirmed. If not  indicate applicable the HSN code *</t>
  </si>
  <si>
    <t>Rate of GST applicable ( in %)</t>
  </si>
  <si>
    <t>Whether  rate of GST in column ‘ 4 ’ is confirmed. If not  indicate applicable rate of GST *</t>
  </si>
  <si>
    <t>Item  Description</t>
  </si>
  <si>
    <t>Unit</t>
  </si>
  <si>
    <t>Qty.</t>
  </si>
  <si>
    <t>Unit Ex-works price (excluding GST)</t>
  </si>
  <si>
    <t>Total Ex-works price (excluding GST)</t>
  </si>
  <si>
    <t>GST TAX as confirmed by Bidder</t>
  </si>
  <si>
    <t>10 = 8 x 9</t>
  </si>
  <si>
    <t xml:space="preserve">I </t>
  </si>
  <si>
    <t>Revaluation of J column</t>
  </si>
  <si>
    <t>Tax Calculation</t>
  </si>
  <si>
    <t>Part A - Indoor components of LT System</t>
  </si>
  <si>
    <t>confirmed</t>
  </si>
  <si>
    <t>415V AC Main Switch Board as per the TS enclosed.</t>
  </si>
  <si>
    <t>Set</t>
  </si>
  <si>
    <t>415V ACDB- I  as per the TS enlosed.</t>
  </si>
  <si>
    <t>415V ACDB- II  as per the TS enclosed</t>
  </si>
  <si>
    <t>415V AC Main Lighting Distribution Board including two nos 100KVA rated lighting transformers as per the TS enclosed</t>
  </si>
  <si>
    <t>415V AC Emergency Lighting Distribution Board including one no 100KVA rated lighting transformers.</t>
  </si>
  <si>
    <t xml:space="preserve">415V AC Emergency Diesel Switchgear </t>
  </si>
  <si>
    <t>415V ACDB for colony lighting</t>
  </si>
  <si>
    <t>415V Air conditioning DB</t>
  </si>
  <si>
    <t>48V DCDB</t>
  </si>
  <si>
    <t>Nos</t>
  </si>
  <si>
    <t>220V DCDB</t>
  </si>
  <si>
    <t>Mandatory Spares as per the BOM  in Vol-II</t>
  </si>
  <si>
    <t>Lot</t>
  </si>
  <si>
    <t>Part B - Out door components of LT system</t>
  </si>
  <si>
    <t>630KVA, 22kV/433V, DYn1 LT transformer</t>
  </si>
  <si>
    <t>33kV, 200A, Horn Gap fuse(1Ph) as per the TS enclosed.</t>
  </si>
  <si>
    <t>Nos.</t>
  </si>
  <si>
    <t>33KV, 630A, 3Ph, 25KA/3sec, manual operated HDB electrically ganged Isolator without earth switch as per the TS enclosed.</t>
  </si>
  <si>
    <t>22KV/433V Potential transformer (1Ph) as per the TS enclosed.</t>
  </si>
  <si>
    <t>18KV, 10KA , Class-III Surge arrestors as per TS enclosed.</t>
  </si>
  <si>
    <t>33KV Post insulators</t>
  </si>
  <si>
    <t>H-Pole structure for 22KV sytem as per the indicative drawing enclosed,</t>
  </si>
  <si>
    <t>Conductor, Clamps,Connector including equipment connectors earthing materials for 22KV system equipments including LT transformer neutral earthing, risers, Lighting spike,  GI flats for earthing the structures, Equipments etc for connection of LT transformer and other 22KV equipments</t>
  </si>
  <si>
    <t xml:space="preserve">1CX630Sq.mm AL.XLPE cable along with clamps, Glands and straight Joints </t>
  </si>
  <si>
    <t>Km</t>
  </si>
  <si>
    <t>Mandatory spares for LT transformer</t>
  </si>
  <si>
    <t>a</t>
  </si>
  <si>
    <t>All Bushings with metal parts</t>
  </si>
  <si>
    <t>b</t>
  </si>
  <si>
    <t>OTI with sensing device</t>
  </si>
  <si>
    <t>c</t>
  </si>
  <si>
    <t>Set of valves (o1 no. each type)</t>
  </si>
  <si>
    <t>d</t>
  </si>
  <si>
    <t xml:space="preserve">Silica Gel container </t>
  </si>
  <si>
    <t>e</t>
  </si>
  <si>
    <t>Bucholz relay</t>
  </si>
  <si>
    <t>Mandatory spares for 22KV equipments as per the BOM attached</t>
  </si>
  <si>
    <t xml:space="preserve"> Lot</t>
  </si>
  <si>
    <t xml:space="preserve"> Total Ex-Works Price Excluding GST</t>
  </si>
  <si>
    <t>Total Tax</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</si>
  <si>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</si>
  <si>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</si>
  <si>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</si>
  <si>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</si>
  <si>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</si>
  <si>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</si>
  <si>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</si>
  <si>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</si>
  <si>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</si>
  <si>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</si>
  <si>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</si>
  <si>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</si>
  <si>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</si>
  <si>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</si>
  <si>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</si>
  <si>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</si>
  <si>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</si>
  <si>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</si>
  <si>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</si>
  <si>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</si>
  <si>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</si>
  <si>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</si>
  <si>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</si>
  <si>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</si>
  <si>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</si>
  <si>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</si>
  <si>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</si>
  <si>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</si>
  <si>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</si>
  <si>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</si>
  <si>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</si>
  <si>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</si>
  <si>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</si>
  <si>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</si>
  <si>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As per Lum-sum</t>
  </si>
  <si>
    <t>(SCHEDULE OF RATES AND PRICES )- EX-WORKS PRICES</t>
  </si>
  <si>
    <t>AS per Percent</t>
  </si>
  <si>
    <t>As per lum-sum on Sch-3</t>
  </si>
  <si>
    <t>As per Percent on Sch-3</t>
  </si>
  <si>
    <t>General Manager,</t>
  </si>
  <si>
    <t>Total Discount</t>
  </si>
  <si>
    <t>Multipackage lum-sum</t>
  </si>
  <si>
    <t>Amount after Discount (Rs.)</t>
  </si>
  <si>
    <t>Amount after MPD (Rs.)</t>
  </si>
  <si>
    <t>HSN                ( Harmonized System of Nomenclature)</t>
  </si>
  <si>
    <r>
      <t xml:space="preserve">Whether HSN/ SAC in column '2’ is </t>
    </r>
    <r>
      <rPr>
        <b/>
        <sz val="12"/>
        <color indexed="10"/>
        <rFont val="Book Antiqua"/>
        <family val="1"/>
      </rPr>
      <t>confirmed.</t>
    </r>
    <r>
      <rPr>
        <b/>
        <sz val="12"/>
        <rFont val="Book Antiqua"/>
        <family val="1"/>
      </rPr>
      <t xml:space="preserve"> </t>
    </r>
    <r>
      <rPr>
        <b/>
        <sz val="12"/>
        <color indexed="17"/>
        <rFont val="Book Antiqua"/>
        <family val="1"/>
      </rPr>
      <t>If not,  indicate applicable HSN/SAC</t>
    </r>
    <r>
      <rPr>
        <b/>
        <sz val="12"/>
        <rFont val="Book Antiqua"/>
        <family val="1"/>
      </rPr>
      <t xml:space="preserve"> *</t>
    </r>
  </si>
  <si>
    <t>Description</t>
  </si>
  <si>
    <t>Quantity</t>
  </si>
  <si>
    <t>Unit Rate in Rs.</t>
  </si>
  <si>
    <t>Total in Rs.</t>
  </si>
  <si>
    <t>Unit Erection Charges</t>
  </si>
  <si>
    <t>Total Erection Charges</t>
  </si>
  <si>
    <t xml:space="preserve">Trivandrum Bay extension works </t>
  </si>
  <si>
    <t xml:space="preserve">Supply portion </t>
  </si>
  <si>
    <t>420kV, 3150A, 63kA Circuit Breaker (3-Phase) without closing resistorand with Support Structure</t>
  </si>
  <si>
    <t xml:space="preserve">EA </t>
  </si>
  <si>
    <t>420 kV, 3000A, 63KA, 1-Phase CurrentTransformer with 120% extended currentrating</t>
  </si>
  <si>
    <t>420kV, 3150A, 63KA,  Isolator (3-phase)(Double Break) with one E/S</t>
  </si>
  <si>
    <t>336kV Surge Arrester (1-phase)</t>
  </si>
  <si>
    <t>420 kV, 1 phase Bus Post Insulator (except for Line Traps)</t>
  </si>
  <si>
    <t>420kV, 3150A, 63KA Circuit Breaker (3-Phase) with closing resistor with support structure</t>
  </si>
  <si>
    <t>245kV, 1600A, 50KA Circuit Breaker(3-Phase) with support structure</t>
  </si>
  <si>
    <t>245 kV, 1600A, 50KA, 1-Phase CurrentTransformer with 120% extended currentrating</t>
  </si>
  <si>
    <t>245kV, 1600A, 50 KA, 3-phase DoubleBreak Isolator with one E/S</t>
  </si>
  <si>
    <t>245kV, 1600A, 50 KA, 3-phase DoubleBreak Isolator with two E/S</t>
  </si>
  <si>
    <t>245KV, 1600 A, 50KA, 3-PHASE, DOUBLE BREAK TANDEM ISOLATOR WITHOUT E/S</t>
  </si>
  <si>
    <t>216kV Surge Arrester (1-phase)</t>
  </si>
  <si>
    <t>245 kV, 1 phase Bus Post Insulator (except for Line Traps)</t>
  </si>
  <si>
    <t>Erection Hardware for 400kV I type layout-Transformer bay as pertechnical specification</t>
  </si>
  <si>
    <t>SET</t>
  </si>
  <si>
    <t>Erection Hardware for 400kV I type layout-Spare bay of half dia as pertechnical specification</t>
  </si>
  <si>
    <t>Erection Hardware for 400kV I type layout-Bus Work (For two diameters)as per technical specification</t>
  </si>
  <si>
    <t>Erection Hardware for 220kV layout (Double Main and TransferScheme)-Bus work (two Bay) as per technical specification</t>
  </si>
  <si>
    <t>Erection Hardware for 220kV layout (Double Main and TransferScheme)-Transformer Bay as per technical specification</t>
  </si>
  <si>
    <t>Augmentation of existing 400kV bus bar protection scheme</t>
  </si>
  <si>
    <t>400kV Circuit Breaker Relay Panel without Auto Reclose</t>
  </si>
  <si>
    <t>400kV Circuit Breaker Relay Panel with Auto Reclose</t>
  </si>
  <si>
    <t>400kV Transformer Protection Panel (For  both HV &amp; MV side)</t>
  </si>
  <si>
    <t>Control panel for 400kV Diameter (For One-half Breaker Scheme)</t>
  </si>
  <si>
    <t>BAY CONTROL UNIT INCLUDING INTERFACE ACCESSORIES INTEGRATION WITHNTAMC AS PER TECHNICAL SPECIFICATION.</t>
  </si>
  <si>
    <t>Controlled Switching Device for 420 kV, 3-ph Circuit Breaker</t>
  </si>
  <si>
    <t>Augmentation of existing 220kV bus bar protection scheme</t>
  </si>
  <si>
    <t>220kV Circuit Breaker Relay Panel without Auto Reclose</t>
  </si>
  <si>
    <t>Simplex Control Panel for 220kV (Bus Scheme as per SLD) Two bays</t>
  </si>
  <si>
    <t>Multi-function transducers</t>
  </si>
  <si>
    <t>Analog Input (AI) Card</t>
  </si>
  <si>
    <t>Digital Input (DI) Card</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</si>
  <si>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</si>
  <si>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Illumination System for switchyard panel room of 6 m length</t>
  </si>
  <si>
    <t xml:space="preserve">LS </t>
  </si>
  <si>
    <t>FIRE WALL MOUNTED LED LUMINARIE TYPE FL-2 (250W)</t>
  </si>
  <si>
    <t>LED STREET LIGHT LUMINAIRE TYPE SL-L1 (= 45W)AS PER TECHNICALSPECIFICATION</t>
  </si>
  <si>
    <t>TYPE L1 STREET LIGHTING POLE OF 6 METER AS PER TECHNICALSPECIFICATION.</t>
  </si>
  <si>
    <t xml:space="preserve">Outdoor Power Receptacle for oilfiltration unit </t>
  </si>
  <si>
    <t>Lighting Panel type ACP-2 as per technical specification</t>
  </si>
  <si>
    <t>Lighting panel ACP-2 for Street Lighting</t>
  </si>
  <si>
    <t>LED FLOOD LIGHT LUMINARIESTYPE FL-1 (150W) AS PER TECHNICALSPECIFICATION</t>
  </si>
  <si>
    <t>LIGHTING FIXTURE LED LUMINAIRES TYPE FL2 AS PER TECH. SPECIFICATIONS</t>
  </si>
  <si>
    <t>Air conditioning system  for Switchyard Panel Room of 6m length</t>
  </si>
  <si>
    <t>HVW spray system, Hydrant system and complete U/G &amp; O/G piping andaccessories etc. out side the pump house  for 500MVA , 400KV/220/33kV, 3-phase  Autotransformer</t>
  </si>
  <si>
    <t>Fire Detection and Alarm System for Switchyard Panel Room of 6 mlength</t>
  </si>
  <si>
    <t>PORTABLE FIRE EXTINGUISHER-DCP TYPE 4.5/5 KG</t>
  </si>
  <si>
    <t>4.5 kg CO2 type Portable Fire extinguisher</t>
  </si>
  <si>
    <t>1.1kV grade Power Cables (PVCinsulated) lugs,glands,straight joints &amp;accessories,etc.</t>
  </si>
  <si>
    <t>1.1kV grade Control Cables (PVCinsulated) lugs,glands,straight joints &amp;accessories,etc.</t>
  </si>
  <si>
    <t>1.1kV grade Power Cables (XLPEinsulated) lugs,glands,straight joints &amp;accessories,etc.</t>
  </si>
  <si>
    <t>40 MM MS ROD FOR MAIN EARTHMAT</t>
  </si>
  <si>
    <t xml:space="preserve">KM </t>
  </si>
  <si>
    <t> </t>
  </si>
  <si>
    <t>1.1KV grade 3CX2.5 SQMM Control cable</t>
  </si>
  <si>
    <t>1.1KV grade 5CX2.5 SQMM Control cable</t>
  </si>
  <si>
    <t>1.1KV grade 10CX2.5 SQMM Control cable</t>
  </si>
  <si>
    <t>1.1KV grade 19CX1.5 SQMM Control cable</t>
  </si>
  <si>
    <t>1.1KV grade 27CX1.5 SQMM Control cable</t>
  </si>
  <si>
    <t>1.1KV grade 2CX6 SQMM (PVC) Power cable</t>
  </si>
  <si>
    <t>1.1KV grade 4CX6 SQMM (PVC) Power cable</t>
  </si>
  <si>
    <t>1.1KV grade 4CX16 SQMM (PVC) Power cable</t>
  </si>
  <si>
    <t>1.1KV grade 3.5CX35 SQMM (PVC) Power cable</t>
  </si>
  <si>
    <t xml:space="preserve">1.1KV grade 3.5CX70 SQMM (PVC) Power cable </t>
  </si>
  <si>
    <t>4PAIR, 0.5SQMM SCREENED CABLE</t>
  </si>
  <si>
    <t xml:space="preserve">Digital RTCC Panel </t>
  </si>
  <si>
    <t xml:space="preserve">Digital RTCC Relay </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</si>
  <si>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</si>
  <si>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</si>
  <si>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</si>
  <si>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 during detailed engineering</t>
  </si>
  <si>
    <t>MANDATORY SPARES</t>
  </si>
  <si>
    <t>One Pole of 420kV, 3150A, 63kA SF6circuit breaker including gradingcapacitor (if applicable),pole column,interrupter,operating mechanism andMarshalling Box but without supportstructure</t>
  </si>
  <si>
    <t>Grading capacitors (if applicable) for 420kV SF6 Circuit Breaker</t>
  </si>
  <si>
    <t>Rubber gasket, O rings and seals for SF6 gas (complete replacement forone 420kV SF6 Circuit Breaker)</t>
  </si>
  <si>
    <t>Trip coil with resistor for 420kV SF6 Circuit Breaker</t>
  </si>
  <si>
    <t>Closing coil with resistor  for 420kV SF6 Circuit Breaker</t>
  </si>
  <si>
    <t>Terminal pad for 420kV SF6 Circuit Breaker</t>
  </si>
  <si>
    <t>Molecular filter for 420kV SF6 Circuit Breaker</t>
  </si>
  <si>
    <t>Corona rings (1 No of each type)  for 420 kV Circuit Breaker</t>
  </si>
  <si>
    <t>Relays, Power contactors, SFU, limit switches, push buttons, timers &amp;MCB etc. (1 No of each type) for 420kV Circuit Breaker</t>
  </si>
  <si>
    <t>SF6 Pressure gauge cum switch OR Density monitors and pressure switchas applicable (1 no. of each type)</t>
  </si>
  <si>
    <t>Aux. Switch/contact assembly for 420kV SF6 Circuit Breaker</t>
  </si>
  <si>
    <t>Operation counter for Circuit Breaker</t>
  </si>
  <si>
    <t>COMPLETE SPRING OPERATING MECHANISM FOR 420 KV SF6 CIRCUIT BREAKER</t>
  </si>
  <si>
    <t>SF6 GAS (40% ORDERED QUANTITY)</t>
  </si>
  <si>
    <t>One Complete Pole of Double BreakIsolator including support Insulatorwith 1 E/s (excluding structure) withMotor Operating Mechanism for 420kV,3150A, 63kA main Isolator and E/S</t>
  </si>
  <si>
    <t>COPPER CONTACT FINGERS FOR FEMALE &amp; MALE CONTACTS OF 420KV DOUBLE BREAK ISOLATOR</t>
  </si>
  <si>
    <t>Open / Close contactor assembly, timers, key interlock push buttonswitch &amp; auxiliary switches  for 420kV Isolator</t>
  </si>
  <si>
    <t>Limit switch  for 420kV Isolator</t>
  </si>
  <si>
    <t>Terminal pads &amp; connectors for 420kV  Isolator</t>
  </si>
  <si>
    <t>Corona shield rings for 420kV DB Isolator for 1-pole</t>
  </si>
  <si>
    <t>Surge monitor (1-Phase)</t>
  </si>
  <si>
    <t>Complete Pole of 245kV, 1600A, 50kA SF6 Circuit Breaker including closingresistor(if applicable), gradingcapacitor (if applicable), pole column,interrupter with driving mechanism andMarshelling Box but without supportstructure</t>
  </si>
  <si>
    <t>Rubber gasket, O rings and seals for SF6 gas (complete replacement forone 245kV SF6 Circuit Breaker)</t>
  </si>
  <si>
    <t>Trip coil with resistor  for 245kV Circuit Breaker</t>
  </si>
  <si>
    <t>Closing coil with resistor for 245kV Circuit Breaker</t>
  </si>
  <si>
    <t>Terminal pad for 245kV SF6 Circuit Breaker</t>
  </si>
  <si>
    <t>Molecular filter for 245kV SF6 Circuit Breaker</t>
  </si>
  <si>
    <t>CORONA RING FOR 245KV SF6 CIRCUIT BREAKER</t>
  </si>
  <si>
    <t>Relays, Power contactors, SFU, limit switches, push buttons, timers &amp;MCB etc. (1 No of each type) for 245kV SF6 Circuit Breaker</t>
  </si>
  <si>
    <t>Aux. Switch assembly for 245kV, SF6 Circuit Breaker</t>
  </si>
  <si>
    <t>Operation counter for 245kV Circuit Breaker</t>
  </si>
  <si>
    <t>COMPLETE SET OF SPRING OPERATING MECHANISM FOR 245KV SF6 CIRCUITBREAKER</t>
  </si>
  <si>
    <t>Complete pole for 245kV, 1600 Aisolator with 1 earth switch includingsupport Insulator, motor operatingmechanism (MOM) with box  but excludingstructure</t>
  </si>
  <si>
    <t>Copper contact fingers for female &amp; male contacts of 245kV DoubleBreak Isolator</t>
  </si>
  <si>
    <t>Open / Close contactor assembly, timers, key interlock push buttonswitch &amp; auxiliary switches  for 245kV Isolator</t>
  </si>
  <si>
    <t>Limit switch  for 245kV Isolator</t>
  </si>
  <si>
    <t>Terminal pads &amp; connectors (of eachtype) for 245kV 1600A DB Isolator</t>
  </si>
  <si>
    <t>Corona shield rings for 245 kV DB isolator</t>
  </si>
  <si>
    <t>245 kV, 2500A, 50KA, 1-Phase CurrentTransformer with 120% extended currentrating</t>
  </si>
  <si>
    <t>Transformer differential protection relay</t>
  </si>
  <si>
    <t>Restricted earthfault relay type with non-linear resistor andassociated software in case of numerical relay</t>
  </si>
  <si>
    <t>Numerical LBB relay</t>
  </si>
  <si>
    <t>Bay control unit (IED) of each type</t>
  </si>
  <si>
    <t xml:space="preserve">Ethernet switch suitable for 19Ã‚â‚¬Â Rack mounting with 24 Fiber Optic ports </t>
  </si>
  <si>
    <t xml:space="preserve">Ethernet switch suitable for 19Ã‚â‚¬Â Rack mounting with 12 Copper  + 6Fiber optic ports </t>
  </si>
  <si>
    <t>Deluge valve 150 mm dia for Fire Protection System</t>
  </si>
  <si>
    <t>Spares-Substation Automation System</t>
  </si>
  <si>
    <t>SPARES FOR FIRE PROTECTION SYSTEM</t>
  </si>
  <si>
    <t xml:space="preserve">Spares insulating oil to be handed over to owner after commissioning </t>
  </si>
  <si>
    <t xml:space="preserve">KL </t>
  </si>
  <si>
    <t>Starters, contactors, switches and relays for electrical controlpanels of 400kV T/F (one set of each type)</t>
  </si>
  <si>
    <t>Magnetic Oil Level Gauge</t>
  </si>
  <si>
    <t>Buchholz Relay (Main Tank) complete with float and  contacts forTransformer</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</si>
  <si>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</si>
  <si>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</si>
  <si>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</si>
  <si>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</si>
  <si>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</si>
  <si>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36kV, 2000A Bushing with metal parts andgaskets for Transformer</t>
  </si>
  <si>
    <t xml:space="preserve">52KV, 3150A RIP Bushing with metal parts and Gaskets </t>
  </si>
  <si>
    <t>245KV, 2000A RIP Bushing with metal parts and Gaskets</t>
  </si>
  <si>
    <t xml:space="preserve">420KV, 1250A RIP Bushing with metal parts and Gaskets </t>
  </si>
  <si>
    <t>Total</t>
  </si>
  <si>
    <t>GST Amount</t>
  </si>
  <si>
    <t>In case the bidder leaves the cell for confirmation of the SAC and/or  GST rate “blank”,  the SAC and corresponding GST rate indicated by the Employer shall be deemed to be the one confirmed by the Bidder.</t>
  </si>
  <si>
    <t>Schedule - 2</t>
  </si>
  <si>
    <t>(SCHEDULE OF RATES AND PRICES)- FREIGHT &amp; INSURANCE CHARGES</t>
  </si>
  <si>
    <t>Local Transportation, Insurance and other Incidental Services</t>
  </si>
  <si>
    <t>Whether HSN in column ‘2’ is confirmed. If not  indicate applicable the HSN code *</t>
  </si>
  <si>
    <t>Whether  rate of GST in column ‘4’ is confirmed. If not  indicate applicable rate of GST *</t>
  </si>
  <si>
    <t xml:space="preserve">Unit Freight, Insurance, loading &amp; unloading Charges </t>
  </si>
  <si>
    <t xml:space="preserve">Total Freight, Insurance, loading &amp; unloading Charges </t>
  </si>
  <si>
    <t>Freight &amp; Insurance</t>
  </si>
  <si>
    <t xml:space="preserve">Total F&amp;I Price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</si>
  <si>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</si>
  <si>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</si>
  <si>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</si>
  <si>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</si>
  <si>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</si>
  <si>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</si>
  <si>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</si>
  <si>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</si>
  <si>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</si>
  <si>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SAC/HSN (Service Accounting Codes)</t>
  </si>
  <si>
    <r>
      <t xml:space="preserve">Whether SAC in column '2’ is </t>
    </r>
    <r>
      <rPr>
        <b/>
        <sz val="12"/>
        <color indexed="10"/>
        <rFont val="Book Antiqua"/>
        <family val="1"/>
      </rPr>
      <t>confirmed.</t>
    </r>
    <r>
      <rPr>
        <b/>
        <sz val="12"/>
        <rFont val="Book Antiqua"/>
        <family val="1"/>
      </rPr>
      <t xml:space="preserve"> </t>
    </r>
    <r>
      <rPr>
        <b/>
        <sz val="12"/>
        <color indexed="17"/>
        <rFont val="Book Antiqua"/>
        <family val="1"/>
      </rPr>
      <t>If not,  indicate applicable SAC</t>
    </r>
    <r>
      <rPr>
        <b/>
        <sz val="12"/>
        <rFont val="Book Antiqua"/>
        <family val="1"/>
      </rPr>
      <t xml:space="preserve"> *</t>
    </r>
  </si>
  <si>
    <t>``</t>
  </si>
  <si>
    <t>Erection BOQ</t>
  </si>
  <si>
    <t>420kV, 3150A, 63kA Circuit Breaker(3-Phase) without closing resistor(with support structure)</t>
  </si>
  <si>
    <t>420 kV, 3000A, 63KA, 1-Phase CurrentTransformer with 120% extended current rating</t>
  </si>
  <si>
    <t>420KV, 1-PHASE BUS POST INSULATORS</t>
  </si>
  <si>
    <t>420kV, 3150A, 63KA Circuit Breaker(3-Phase) with closing resistor(withsupport structure)</t>
  </si>
  <si>
    <t>245 kV 1600A, 50KA Circuit Breakers (3-Phase) with support</t>
  </si>
  <si>
    <t>245 kV, 1600A, 50KA, 1-Phase CurrentTransformer with 120% extended current rating</t>
  </si>
  <si>
    <t>245kV, 1600A, 50 KA, 3-phase DoubleBreak Tandem Isolator without E/S</t>
  </si>
  <si>
    <t>245 kV,1 phase Bus Post Insulator (except for Line Traps)</t>
  </si>
  <si>
    <t>Erection Hardware for 400kV I type layout-Transformer bay as per specification</t>
  </si>
  <si>
    <t>Erection Hardware for 400kV I type layout-Spare bay of half dia as per specification</t>
  </si>
  <si>
    <t>Erection Hardware for 400kV I type layout-Bus Work (For two diameters)/bays as per specification</t>
  </si>
  <si>
    <t>Erection Hardware for 220kV layout (Double Main and Transfer Scheme as per SLD)-Bus work (two Bay) as per specification</t>
  </si>
  <si>
    <t>Erection Hardware for 220kV layout (Double Main and Transfer Scheme as per SLD)-Transformer Bay as per specification</t>
  </si>
  <si>
    <t>Bay Control Unit including interface accessories integration with NTAMC as per technical specification.</t>
  </si>
  <si>
    <t>Multi Function Transducers for RTU</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</si>
  <si>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</si>
  <si>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Fire Wall Mounted LED Luminarie Type FL-2 (250W)</t>
  </si>
  <si>
    <t>Lighting Fixture LED Luminaires type SL-L1 as per tech. specifications</t>
  </si>
  <si>
    <t>Type L1 Street Lighting Pole of 6 meter as per technical specification.</t>
  </si>
  <si>
    <t>Outdoor Power Receptacle for oilfiltration unit (250A)</t>
  </si>
  <si>
    <t>Lighting Fixture LED Luminaires type FL-1 as per tech. specifications</t>
  </si>
  <si>
    <t>Lighting Fixture LED Luminaires type FL2 as per tech. specifications</t>
  </si>
  <si>
    <t>HVW spray system, Hydrant system and complete U/G &amp; O/G piping and accessories etc. out side the pump house  for 500MVA ,400KV/220/33 kV, 3-phase  Autotransformer</t>
  </si>
  <si>
    <t>Fire Detection and Alarm System for Switchyard Panel Room of 6 m length</t>
  </si>
  <si>
    <t>6Kg dry chemical powered type Portable Fire extinguisher</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</si>
  <si>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</si>
  <si>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</si>
  <si>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</si>
  <si>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40 mm MS rod for Main Earthmat</t>
  </si>
  <si>
    <t>1.1kV grade 3Cx2.5 sqmm Control Cable</t>
  </si>
  <si>
    <t>1.1kV grade 5Cx2.5 sqmm Control Cable</t>
  </si>
  <si>
    <t>1.1kV grade 10Cx2.5 sqmm Control Cable</t>
  </si>
  <si>
    <t>1.1KV GRADE 19CX1.5 SQMM CONTROL CABLE</t>
  </si>
  <si>
    <t>1.1KV GRADE 27CX1.5 SQMM CONTROL CABLE</t>
  </si>
  <si>
    <t>1.1kV grade 2Cx6 sqmm (PVC) Power Cable</t>
  </si>
  <si>
    <t>1.1kV grade 4Cx6 sqmm (PVC) Power Cable</t>
  </si>
  <si>
    <t>1.1kV grade 4Cx16 sqmm (PVC) Power Cable</t>
  </si>
  <si>
    <t>1.1kV grade 3.5Cx35 sqmm (PVC) Power Cable</t>
  </si>
  <si>
    <t>1.1kV grade 3.5Cx70 sqmm (PVC) Power Cable</t>
  </si>
  <si>
    <t>1.1kV grade 3.5Cx300 sqmm (XLPE) Power Cable</t>
  </si>
  <si>
    <t>4PAIR, 0.5 SQ.MM SCREENED CABLE</t>
  </si>
  <si>
    <t>Digital RTCC Panel consist of digital RTCC relays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</si>
  <si>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</si>
  <si>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</si>
  <si>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</si>
  <si>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CIVIL WORKS</t>
  </si>
  <si>
    <t>Carriage of materials by mechanical transport including loading, unloading and dumping: Earth-upto 2 km  as directed by the Engineer-in-charge</t>
  </si>
  <si>
    <t>Cum</t>
  </si>
  <si>
    <t>Carriage of materials by mechanical transport including loading, unloading and dumping: Excavated rock upto 2 km  as directed by the Engineer-in-charge</t>
  </si>
  <si>
    <t>Earth work by mechinical / manual means in rough excavation, banking  excavated earth in layers not exceeding 20cm in depth, breaking clods, watering, rolling each layer with ½ tonne roller or wooden or steel rammers, and rolling every 3rd and top-most layer with power roller of minimum 8 tonnes and dressing up in embankments for roads, flood banks, marginal banks and guide banks or filling up ground depressions, lead upto 50 m and for all lift : All kinds of soil.</t>
  </si>
  <si>
    <t>cum</t>
  </si>
  <si>
    <t>Earth work in excavation by mechanical means (Hydraulic excavator) /manual means in foundation trenches or drains (not exceeding 1.5 m in width or 10 sqm on plan), including dressing of sides and ramming of bottoms, for all lift , including getting out the excavated soil and disposal of surplus excavated soil as directed, within a lead of 50 m.All kinds of soil.</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</si>
  <si>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Engineer-in-charge.Ordinary rock</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</si>
  <si>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Engineer-in-charge.Hard rock (requiring blasting)</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</si>
  <si>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 All kinds of soil.</t>
  </si>
  <si>
    <t>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 Ordinary rock</t>
  </si>
  <si>
    <t>Filling available excavated earth (excluding rock) in trenches, plinth, sides  of foundations etc. in layers not exceeding 20cm in depth, consolidating each deposited layer by ramming and watering, lead up to 50 and for all lift.</t>
  </si>
  <si>
    <t>Supplying and filling in plinth with sand under floors, including watering,ramming, consolidating and dressing complete</t>
  </si>
  <si>
    <t>Excavating, supplying, stacking and filling of local earth (including royalty) by mechanical transport upto a lead of 5km also including ramming and watering of the earth in layers not exceeding 20 cm in foundation trenches, plinth, sides of foundation etc. complete for all lift.</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</si>
  <si>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</si>
  <si>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</si>
  <si>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Providing and laying damp-proof course 40mm thick with cementconcrete 1:2:4 (1 cement : 2 coarse sand (zone-III) derived from naturalsources : 4 graded stone aggregate 12.5mm nominal size derived from natural sources)</t>
  </si>
  <si>
    <t>Sqm</t>
  </si>
  <si>
    <t xml:space="preserve">Making plinth protection 50mm thick of cement concrete 1:3:6 (1 cement: 3 coarse sand (zone-III) derived from natural sources : 6 graded stone aggregate 20 mm nominal size derived from natural sources) over 75mmthick bed of dry brick ballast 40 mm nominal,  well rammed and consolidated and grouted with fine sand, including necessary excavation,levelling &amp; dressing &amp; finishing the top smooth. </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</si>
  <si>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concrete.:grades of concrete.:All works upto plinth level Concrete of M30 grade with minimum cement content of 350 kg /cum (the contractor shall have discretion to either re-design the mix or bear the cost of extra cement.)</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</si>
  <si>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concrete.:grades of concrete.:All works above plinth level upto floor V level Concrete of M30 grade with minimum cement content of 350 kg /cum (the contractor shall have discretion to either re-design the mix or bear the cost of extra cement.)</t>
  </si>
  <si>
    <t>Centering and shuttering including strutting, propping etc. and removal of form for Foundations, footings, bases of columns, etc. for mass concrete</t>
  </si>
  <si>
    <t>Centering and shuttering including strutting, propping etc. and removal of form for Walls (any thickness) including attached pilasters, butteresses, plinth and string courses etc</t>
  </si>
  <si>
    <t>sqm</t>
  </si>
  <si>
    <t>Centering and shuttering including strutting, propping etc. and removal of form for Suspended floors, roofs, landings, balconies and access platform</t>
  </si>
  <si>
    <t xml:space="preserve">Centering and shuttering including strutting, propping etc. and removal of form for Lintels, beams, plinth beams, girders, bressumers and cantilevers </t>
  </si>
  <si>
    <t>Centering and shuttering including strutting, propping etc. and removal of form for Columns, Pillars, Piers, Abutments, Posts and Struts</t>
  </si>
  <si>
    <t>Centering and shuttering including strutting, propping etc. and removal 
of form for Edges of slabs and breaks in floors and walls Under 20 cm wide</t>
  </si>
  <si>
    <t>Metre</t>
  </si>
  <si>
    <t>Brick work with common burnt clay F.P.S. (non modular) bricks of class designation 7.5 in foundation and plinth in:Cement mortar 1:6 (1 cement : 6 coarse sand)</t>
  </si>
  <si>
    <t xml:space="preserve">Brick work with common burnt clay F.P.S. (non modular) bricks of class designation 7.5 in superstructure above plinth level up to floor V level in all shapes and sizes in :Cement mortar 1:6 (1 cement : 6 coarse sand) </t>
  </si>
  <si>
    <t>Random rubble masonry with hard stone in foundation and plinth including levelling up with cement concrete 1:6:12 (1 cement : 6 coarse sand : 12 graded stone aggregate 20 mm nominal size) upto plinth level with :Cement mortar 1:6 (1 cement : 6 coarse sand)</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</si>
  <si>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separately.Casement window double panels with fixed mullion with S.S. 304 friction hinges as per size and weight of sash, multi-point locking system, zinc alloy (zamak) powder coated handles.Using R2 series with frame (39mm &amp; above) x (39mm &amp; above) &amp; sash (39mm &amp; above) x(60mm &amp; above) &amp; mullion (39mm &amp; above) x (60mm &amp; above). (Height upto 1.2 metre).</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</si>
  <si>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separately.Casement door single panel with zinc alloy (zamak) 3D hinges, multi-point locking system with cylinder, zinc alloy (zamak) powder coated handles on both sides. Using R3 series with frame (55 mm &amp; above) x (50mm &amp; above) &amp; sash (55 mm &amp; above) x (85mm &amp; above) (Height upto 2.5 metre).</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</si>
  <si>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separately.Casement door double panel with French (False) Mullion with zinc alloy (zamak) 3D hinges,multi-point locking system with cylinder, zinc alloy (zamak) powder coated handles on both sides.Using R3 series with frame (55 mm &amp; above) x (50mm &amp; above) &amp; sash (55 mm &amp; above) x (85mm &amp; above) &amp; French (False) mullion (55 mm &amp; above) x (60mm &amp; above). (Height upto 2.5 metre)</t>
  </si>
  <si>
    <t>Steel work welded in built up sections/ framed work, including cutting, hoisting, fixing in position and applying a priming coat of approved steel  primer using structural steel etc. as required.In gratings, frames, guard bar, ladder, railings, brackets, gates and similar works</t>
  </si>
  <si>
    <t>Kg</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</si>
  <si>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</si>
  <si>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complete.Size of Tile 600x600 mm</t>
  </si>
  <si>
    <t xml:space="preserve">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Polished Granite stone slab colour of Black, Cherry/Ruby Red or equivalent </t>
  </si>
  <si>
    <t>12 mm cement plaster of mix :1:6 (1 cement: 6 fine sand)</t>
  </si>
  <si>
    <t>12 mm cement plaster finished with a floating coat of neat cement of mix :1:4 (1 cement: 4 fine sand)</t>
  </si>
  <si>
    <t>18 mm cement plaster in two coats under layer 12 mm thick cement plaster 1:5 (1 cement : 5 coarse sand) finished with a top layer 6 mm thick cement plaster 1:6 (1 cement : 6 fine sand).</t>
  </si>
  <si>
    <t>6 mm cement plaster of mix : 1:3 (1 cement : 3 fine sand)</t>
  </si>
  <si>
    <t xml:space="preserve">Providing and applying plaster of paris putty of 2 mm thickness over plastered surface to prepare the surface even and smooth complete. </t>
  </si>
  <si>
    <t>Pointing on stone work with cement mortar Cement mortar 1:3 (1 cement : 3 fine sand):Raised and cut pointing</t>
  </si>
  <si>
    <t>Finishing walls with water proofing cement paint of required shade :  New work (Two or more coats applied @ 3.84 kg/10 sqm)</t>
  </si>
  <si>
    <t>Finishing walls with Premium Acrylic Smooth exterior paint with Silicone additives of required shade: New work (Two or more coats applied @ 1.43 ltr/10 sqm over and including priming coat of exterior primer applied @ 0.9 ltr/10 sqm)</t>
  </si>
  <si>
    <t>Finishing with Epoxy paint (two or more coats) at all locations prepared  and applied as per manufacturer’s specifications including appropriate priming coat, preparation of surface, etc. complete.On steel work</t>
  </si>
  <si>
    <t>Painting with black anti-corrosive bitumastic paint of approved brand and manufacture to give an even shade :
 Two or more coats on new work</t>
  </si>
  <si>
    <t>Providing and applying white cement based putty of average thickness 1 mm, of approved brand and manufacturer, over the plastered wall surface to prepare the surface even and smooth complete.</t>
  </si>
  <si>
    <t>Wall painting with premium acrylic emulsion paint of interior grade,having VOC (Volatile Organic Compound ) content less than 50 grams/ litre of approved brand and manufacture, including applying additional coats wherever required to achieve even shade and colour.Two coats</t>
  </si>
  <si>
    <t>Applying priming coats with primer of approved brand and manufacture, having low VOC (Volatile Organic Compound ) content.With water thinnable cement primer on wall surface having VOC content less than 50 grams/litre</t>
  </si>
  <si>
    <t>Demolishing cement concrete manually/ by mechanical means including disposal of material within 50 metres lead as per direction of Engineer- in - charge.Nominal concrete 1:4:8 or leaner mix (including equivalent design mix)</t>
  </si>
  <si>
    <t>Demolishing R.C.C. work manually/ by mechanical means including  stacking of steel bars and disposal of unserviceable material within 50  metres lead as per direction of Engineer - in- charge.</t>
  </si>
  <si>
    <t>Demolishing brick work manually/ by mechanical means including stacking of serviceable material and disposal of unserviceable material within 50 metres lead as per direction of Engineer-in-charge.In cement mortar</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</si>
  <si>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</si>
  <si>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Providing and applying tack coat using hot straight run bitumen of grade VG - 10, including heating the bitumen, spraying the bitumen with mechanically operated spray unit fitted on bitumen boiler, cleaning and preparing the existing road surface as per specifications :On W.B.M. @ 0.75 Kg / sqm</t>
  </si>
  <si>
    <t xml:space="preserve"> 2.5 cm premix carpet surfacing with 3 cum of stone chippings 10 mm nominal size per 100 sqm and bitumen emulsion (medium setting min. 65% bitumen contents) complying with IS : 8887, using 96 kg per cum of chippings of road surface, including consolidation with road roller etc complete .</t>
  </si>
  <si>
    <t>Providing, laying, spreading and compacting graded stone aggregate (size range 53 mm to 0.075 mm ) to wet mix macadam (WMM) specification including premixing the material with water at OMC in for all leads &amp; lifts, laying in uniform layers with mechanical paver finisher in sub- base / base course on well prepared surface and compacting with vibratory roller of 8 to 10 tonne capacity to achievethe desired density, complete as per specifications and directions of Engineer-in-Charge.</t>
  </si>
  <si>
    <t>Providing and laying Non Pressure NP-3 class (Medium duty) R.C.C. pipes including collars/spigot jointed with stiff mixture of cement mortar  in the proportion of 1:2 (1 cement : 2 fine sand) including testing of joints etc. complete :250 mm dia. R.C.C. pipe</t>
  </si>
  <si>
    <t>M</t>
  </si>
  <si>
    <t>Providing and laying Non Pressure NP-3 class (Medium duty) R.C.C.  pipes including collars/spigot jointed with stiff mixture of cement mortar in the proportion of 1:2 (1 cement : 2 fine sand) including testing of joints etc. complete:300 mm dia. R.C.C. pipe</t>
  </si>
  <si>
    <t>Providing and laying Non Pressure NP-3 class (Medium duty) R.C.C.  pipes including collars/spigot jointed with stiff mixture of cement mortar  in the proportion of 1:2 (1 cement : 2 fine sand) including testing of joints etc. complete:450 mm dia. R.C.C. pipe</t>
  </si>
  <si>
    <t>m</t>
  </si>
  <si>
    <t>Providing and laying integral cement based water proofing treatment
including preparation of surface as required for treatment of roofs,
balconies, terraces etc consisting of following operations:(a)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Engineer-in-Charge :  With average thickness of 120 mm and minimum thickness at khurra as 65 mm.</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</si>
  <si>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Engineer-in-charge, upto 90 metre depth below ground level. : All types of soil : 300 mm dia</t>
  </si>
  <si>
    <t>Supplying, assembling, lowering and fixing in vertical position in bore well unplasticized PVC medium well screen 25mm dia Hole at random spacing of 200mm C/C (RMS) pipes with ribs, conforming to IS: 12818, including hire &amp; labour charges, fittings &amp; accessories etc. all complete, for all depths, as per direction of Engineer-in-charge. : 150 mm nominal size dia</t>
  </si>
  <si>
    <t>Supplying, filling, spreading &amp; leveling stone boulders of size range 4.5cm to 20cm, in recharge pit, in the required thickness, for all leads &amp; lifts, all complete as per direction of Engineer-in-charge.</t>
  </si>
  <si>
    <t>Supplying, filling, spreading &amp; leveling gravels of size range 5 mm to 10 mm, in the recharge pit, over the existing layer of boulders, in required thickness, for all leads &amp; lifts, all complete as per direction of Engineer-in-charge.</t>
  </si>
  <si>
    <t>Gravel packing in tubewell construction in accordance with IS: 4097, including providing gravel fine/ medium/ coarse, in required grading &amp; sizes as per actual requirement, all complete as per direction of Engineer-in-charge. (20mm Down Graded)</t>
  </si>
  <si>
    <t>Providing and fixing suitable size threaded mild steel cap or spot welded plate to the top of bore well housing/ casing pipe, removable as per requirement, all complete for borewell of: 150 mm dia</t>
  </si>
  <si>
    <t>EA</t>
  </si>
  <si>
    <t>Providing and fixing Bail plug/ Bottom plug of required dia to the bottom of pipe assembly of tubewell as per IS:2800 (part I). 150 mm dia.</t>
  </si>
  <si>
    <t>Reinforcement steel meeting corrosion resistance properties as per IS:1786 and manufacturer specification</t>
  </si>
  <si>
    <t>Stone filling (40 mm size) for transformer/Reactor foundation</t>
  </si>
  <si>
    <t xml:space="preserve">M3 </t>
  </si>
  <si>
    <t>Stone spreading in switchyard excluding PCC</t>
  </si>
  <si>
    <t xml:space="preserve">M2 </t>
  </si>
  <si>
    <t>Antiweed treatment</t>
  </si>
  <si>
    <t>Removing,cleaning and washing of existing stones and respreading of stones in switchyard excluding PCC</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</si>
  <si>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</si>
  <si>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Supplying, filling and compacting stone boulders mixed with sand under foundations, roads, cable trenches, drains etc in layers notexceeding 250mm thickness including ramming, watering compacting</t>
  </si>
  <si>
    <t>Supplying, filling and compacting CNS material as per specification under floors, foundations, roads, cable trenches, drains etc inlayers not exceeding 200 mm thickness</t>
  </si>
  <si>
    <t>Dismantling of existing fencing</t>
  </si>
  <si>
    <t xml:space="preserve">M  </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</si>
  <si>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</si>
  <si>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Supplying and erecting dewatering pumps-5 HP</t>
  </si>
  <si>
    <t>Providing &amp; laying non-woven Geo-synthetics fabric of minimum 200 GSM  in separration layer between sub garde and stone spreading inswitchyard as per Technical Specification and direction of Engineer-in-Charge.</t>
  </si>
  <si>
    <t>Providing  and  fixing  75 mm  UPVC  pipes  conforming  to  IS  :  15328,  for weep holes and below road (heavy duty).</t>
  </si>
  <si>
    <t>Providing  and  fixing  110 mm  UPVC  pipes  conforming  to  IS  :  15328,  for jointing from drain/Cable trench to sump pit or similar works (heavy duty).</t>
  </si>
  <si>
    <t>Providing and wrapping of Geo synthetic Non -woven filter fabric (min 150gsm) around perforated  PVC Pipe , secured with nylon ties or adhesive tape, to prevent ingress of soil and foreign materials, all complete as per direction of Engineer Incharge.</t>
  </si>
  <si>
    <t>Providing &amp; fixing mesh Arpita or equivalent made out of galvanized iron of nominal thickness 0.35 mm with a zinc coating of 120 gms per sqm along the junctions of masonry and concrete works including fixing,scaffolding,lead &amp; lifts etc.</t>
  </si>
  <si>
    <t>Providing &amp; fixing of Float glass panes of nominal thickness 5 mm/5.5mm to uPVC Window &amp; door (weight not less than 12.50 kg/sqm) as per direction of Engineer Incharge</t>
  </si>
  <si>
    <t>Conducting  contour surveys in substation land and in required grid size as per technical specification or direction of EIC with submission of contour plot drawing and extracting data to excel sheet in four point method and calculation of cutting and filiing quantities as required all complete. </t>
  </si>
  <si>
    <t>Schedule - 4</t>
  </si>
  <si>
    <t>(SCHEDULE OF RATES AND PRICES )</t>
  </si>
  <si>
    <t>Training Charges for Training to be imparted</t>
  </si>
  <si>
    <t>NOT APPLICABLE</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</si>
  <si>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</si>
  <si>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</si>
  <si>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</si>
  <si>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</si>
  <si>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</si>
  <si>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</si>
  <si>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</si>
  <si>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</si>
  <si>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</si>
  <si>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</si>
  <si>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</si>
  <si>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</si>
  <si>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SUPPLY(Sch-1)</t>
  </si>
  <si>
    <t>Sales Tax</t>
  </si>
  <si>
    <t>2</t>
  </si>
  <si>
    <t>TOTAL GST ON SERVICES (Sch-3)</t>
  </si>
  <si>
    <t xml:space="preserve">GRAND TOTAL [] </t>
  </si>
  <si>
    <t>Grand Total after Discount</t>
  </si>
  <si>
    <t>Grand Total after MPD</t>
  </si>
  <si>
    <t xml:space="preserve">Date         : </t>
  </si>
  <si>
    <t>Place        :</t>
  </si>
  <si>
    <t>SUMMARY OF TAXES &amp; DUTIES APPLICABLE ON GOODS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</si>
  <si>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</si>
  <si>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</si>
  <si>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</si>
  <si>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(Schedule-3) and Training to be imparted in India (Schedule-4)</t>
  </si>
  <si>
    <t xml:space="preserve">GRAND TOTAL [1+2] </t>
  </si>
  <si>
    <t>Schedule - 6</t>
  </si>
  <si>
    <t>(GRAND SUMMARY)</t>
  </si>
  <si>
    <t>TOTAL SCHEDULE NO. 1</t>
  </si>
  <si>
    <t xml:space="preserve">Ex-works price of Plant and Equipment </t>
  </si>
  <si>
    <t>TOTAL SCHEDULE NO. 2</t>
  </si>
  <si>
    <t xml:space="preserve">Local Transportation, Insurance and other Incidental Services </t>
  </si>
  <si>
    <t>3</t>
  </si>
  <si>
    <t>TOTAL SCHEDULE NO. 3</t>
  </si>
  <si>
    <t xml:space="preserve">Total  Installtion/Service Charges </t>
  </si>
  <si>
    <t>4</t>
  </si>
  <si>
    <t>TOTAL SCHEDULE NO. 4</t>
  </si>
  <si>
    <t xml:space="preserve">Training Charges </t>
  </si>
  <si>
    <t>TOTAL SCHEDULE NO. 5</t>
  </si>
  <si>
    <t>Taxes and Duties(GST)</t>
  </si>
  <si>
    <t>6</t>
  </si>
  <si>
    <t>TOTAL SCHEDULE NO. 7</t>
  </si>
  <si>
    <r>
      <t xml:space="preserve">Type Test Charges 
</t>
    </r>
    <r>
      <rPr>
        <sz val="10"/>
        <rFont val="Book Antiqua"/>
        <family val="1"/>
      </rPr>
      <t>[Total of this Schedule is included in Schedule - 1 above.]</t>
    </r>
  </si>
  <si>
    <t>GRAND TOTAL [1+2]</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</si>
  <si>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</si>
  <si>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</si>
  <si>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</si>
  <si>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</si>
  <si>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</si>
  <si>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</si>
  <si>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</si>
  <si>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</si>
  <si>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</si>
  <si>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t>
    </r>
    <r>
      <rPr>
        <strike/>
        <sz val="11"/>
        <rFont val="Book Antiqua"/>
        <family val="1"/>
      </rPr>
      <t>&amp; Sch-7</t>
    </r>
    <r>
      <rPr>
        <sz val="11"/>
        <rFont val="Book Antiqua"/>
        <family val="1"/>
      </rPr>
      <t xml:space="preserve">]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</si>
  <si>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t>
    </r>
    <r>
      <rPr>
        <strike/>
        <sz val="11"/>
        <rFont val="Book Antiqua"/>
        <family val="1"/>
      </rPr>
      <t>&amp; Sch-7</t>
    </r>
    <r>
      <rPr>
        <sz val="11"/>
        <rFont val="Book Antiqua"/>
        <family val="1"/>
      </rPr>
      <t xml:space="preserve">]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</si>
  <si>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</si>
  <si>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</si>
  <si>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</si>
  <si>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(Direct Only)</t>
  </si>
  <si>
    <t>Schedule-2 : Freight &amp; Insurance</t>
  </si>
  <si>
    <t>Schedule-1 : Erection Charges</t>
  </si>
  <si>
    <t>Schedule-3 : Erection Charges</t>
  </si>
  <si>
    <t>Schedule-4 : Training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</si>
  <si>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</si>
  <si>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</si>
  <si>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</si>
  <si>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</si>
  <si>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</si>
  <si>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</si>
  <si>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</si>
  <si>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</si>
  <si>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</si>
  <si>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</si>
  <si>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</si>
  <si>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</si>
  <si>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</si>
  <si>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</si>
  <si>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</si>
  <si>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Schedule - 6 After Discount</t>
  </si>
  <si>
    <t>Total  Charges for Site Levelling works</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</si>
  <si>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</si>
  <si>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</si>
  <si>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</si>
  <si>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</si>
  <si>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</si>
  <si>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</si>
  <si>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</si>
  <si>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</si>
  <si>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</si>
  <si>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</si>
  <si>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TOTAL TYPE TEST CHARGES</t>
  </si>
  <si>
    <t>Note         :</t>
  </si>
  <si>
    <t>Bidder should indicate the name of test laboratories where type tests are proposed to be conducted</t>
  </si>
  <si>
    <t>(SCHEDULE OF RATES AND PRICES : TYPE TEST CHARGES)</t>
  </si>
  <si>
    <t>Type Tests on Earthwire</t>
  </si>
  <si>
    <t>(a)</t>
  </si>
  <si>
    <t>(b)</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</si>
  <si>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</si>
  <si>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</si>
  <si>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</si>
  <si>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</si>
  <si>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</si>
  <si>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</si>
  <si>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</si>
  <si>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</si>
  <si>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</si>
  <si>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</si>
  <si>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</si>
  <si>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</si>
  <si>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</si>
  <si>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</si>
  <si>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</si>
  <si>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</si>
  <si>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</si>
  <si>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</si>
  <si>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</si>
  <si>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</si>
  <si>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</si>
  <si>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</si>
  <si>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</si>
  <si>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</si>
  <si>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</si>
  <si>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</si>
  <si>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</si>
  <si>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</si>
  <si>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</si>
  <si>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</si>
  <si>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</si>
  <si>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</si>
  <si>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</si>
  <si>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</si>
  <si>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</si>
  <si>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</si>
  <si>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</si>
  <si>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</si>
  <si>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</si>
  <si>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</si>
  <si>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</si>
  <si>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</si>
  <si>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</si>
  <si>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</si>
  <si>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</si>
  <si>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</si>
  <si>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</si>
  <si>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</si>
  <si>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</si>
  <si>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</si>
  <si>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</si>
  <si>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</si>
  <si>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_____________</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</si>
  <si>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</si>
  <si>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</si>
  <si>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</si>
  <si>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</si>
  <si>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to be supplied.</t>
  </si>
  <si>
    <t>Schedule 2</t>
  </si>
  <si>
    <t>Local Transportation, In-transit Insurance, loading and unloading</t>
  </si>
  <si>
    <t>Schedule 3</t>
  </si>
  <si>
    <t>Installation Charges.</t>
  </si>
  <si>
    <t>Schedule 4</t>
  </si>
  <si>
    <r>
      <t xml:space="preserve">Training charges for training to be imparted. </t>
    </r>
    <r>
      <rPr>
        <b/>
        <sz val="11"/>
        <rFont val="Book Antiqua"/>
        <family val="1"/>
      </rPr>
      <t>Not applicable</t>
    </r>
  </si>
  <si>
    <t>Schedule 5</t>
  </si>
  <si>
    <t>Taxes and Duties not included in Schedule 1&amp;3</t>
  </si>
  <si>
    <t>Schedule 6</t>
  </si>
  <si>
    <t>Grand Summary [Schedule 1to 5]</t>
  </si>
  <si>
    <r>
      <t>Break-up of Type Test Charges for Type Tests to be conducted-</t>
    </r>
    <r>
      <rPr>
        <b/>
        <sz val="11"/>
        <rFont val="Book Antiqua"/>
        <family val="1"/>
      </rPr>
      <t>Not applicable</t>
    </r>
  </si>
  <si>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</si>
  <si>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</si>
  <si>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</si>
  <si>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</si>
  <si>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</si>
  <si>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</si>
  <si>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</si>
  <si>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</si>
  <si>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</si>
  <si>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</si>
  <si>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</si>
  <si>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</si>
  <si>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</si>
  <si>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</si>
  <si>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</si>
  <si>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</si>
  <si>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</si>
  <si>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</si>
  <si>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</si>
  <si>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</si>
  <si>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</si>
  <si>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</si>
  <si>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</si>
  <si>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</si>
  <si>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</si>
  <si>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</si>
  <si>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</si>
  <si>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</si>
  <si>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</si>
  <si>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</si>
  <si>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</si>
  <si>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</si>
  <si>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</si>
  <si>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</si>
  <si>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</si>
  <si>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</si>
  <si>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</si>
  <si>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</si>
  <si>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</si>
  <si>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</si>
  <si>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</si>
  <si>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</si>
  <si>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</si>
  <si>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</si>
  <si>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</si>
  <si>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</si>
  <si>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</si>
  <si>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</si>
  <si>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</si>
  <si>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</si>
  <si>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</si>
  <si>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</si>
  <si>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</si>
  <si>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</si>
  <si>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</si>
  <si>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</si>
  <si>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</si>
  <si>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</si>
  <si>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</si>
  <si>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</si>
  <si>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</si>
  <si>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</si>
  <si>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</si>
  <si>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</si>
  <si>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</si>
  <si>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</si>
  <si>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</si>
  <si>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</si>
  <si>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</si>
  <si>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</si>
  <si>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</si>
  <si>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</si>
  <si>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</si>
  <si>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</si>
  <si>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Excise Duty</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</si>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</sst>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 #,##0.00_ ;_ * \-#,##0.00_ ;_ * &quot;-&quot;??_ ;_ @_ "/>
    <numFmt numFmtId="164" formatCode="_(* #,##0.00_);_(* \(#,##0.00\);_(* &quot;-&quot;??_);_(@_)"/>
    <numFmt numFmtId="165" formatCode="_-&quot;£&quot;* #,##0.00_-;\-&quot;£&quot;* #,##0.00_-;_-&quot;£&quot;* &quot;-&quot;??_-;_-@_-"/>
    <numFmt numFmtId="166" formatCode="0.0"/>
    <numFmt numFmtId="167" formatCode="0.000"/>
    <numFmt numFmtId="168" formatCode="_(* #,##0.00_);_(* \(#,##0.00\);_(* \-??_);_(@_)"/>
    <numFmt numFmtId="169" formatCode="_(* #,##0_);_(* \(#,##0\);_(* \-??_);_(@_)"/>
    <numFmt numFmtId="170" formatCode="_(* #,##0.0_);_(* \(#,##0.0\);_(* \-??_);_(@_)"/>
    <numFmt numFmtId="171" formatCode="#,##0.0"/>
    <numFmt numFmtId="172" formatCode="0.00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 numFmtId="182" formatCode="_ * #,##0_ ;_ * \-#,##0_ ;_ * &quot;-&quot;??_ ;_ @_ "/>
  </numFmts>
  <fonts count="102">
    <font>
      <sz val="11"/>
      <name val="Book Antiqua"/>
      <family val="1"/>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8"/>
      <name val="Book Antiqua"/>
      <family val="1"/>
    </font>
    <font>
      <sz val="9"/>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name val="Calibri"/>
      <family val="2"/>
    </font>
    <font>
      <strike/>
      <sz val="11"/>
      <name val="Book Antiqua"/>
      <family val="1"/>
    </font>
    <font>
      <b/>
      <sz val="11"/>
      <name val="Cambria"/>
      <family val="1"/>
    </font>
    <font>
      <b/>
      <sz val="12"/>
      <name val="Cambria"/>
      <family val="1"/>
    </font>
    <font>
      <b/>
      <sz val="10"/>
      <name val="Cambria"/>
      <family val="1"/>
    </font>
    <font>
      <sz val="10"/>
      <name val="Cambria"/>
      <family val="1"/>
    </font>
    <font>
      <sz val="11"/>
      <name val="Cambria"/>
      <family val="1"/>
    </font>
    <font>
      <sz val="14"/>
      <name val="Book Antiqua"/>
      <family val="1"/>
    </font>
    <font>
      <sz val="14"/>
      <color indexed="8"/>
      <name val="Book Antiqua"/>
      <family val="1"/>
    </font>
    <font>
      <sz val="16"/>
      <name val="Book Antiqua"/>
      <family val="1"/>
    </font>
    <font>
      <b/>
      <sz val="12"/>
      <color rgb="FF002060"/>
      <name val="Book Antiqua"/>
      <family val="1"/>
    </font>
    <font>
      <b/>
      <sz val="12"/>
      <color theme="1"/>
      <name val="Book Antiqua"/>
      <family val="1"/>
    </font>
    <font>
      <sz val="12"/>
      <color theme="1"/>
      <name val="Book Antiqua"/>
      <family val="1"/>
    </font>
    <font>
      <b/>
      <sz val="14"/>
      <color rgb="FF002060"/>
      <name val="Book Antiqua"/>
      <family val="1"/>
    </font>
    <font>
      <b/>
      <sz val="11"/>
      <color rgb="FFFF0000"/>
      <name val="Book Antiqua"/>
      <family val="1"/>
    </font>
    <font>
      <b/>
      <sz val="12"/>
      <color indexed="17"/>
      <name val="Book Antiqua"/>
      <family val="1"/>
    </font>
    <font>
      <sz val="10"/>
      <name val="Arial"/>
      <family val="2"/>
    </font>
    <font>
      <u/>
      <sz val="10"/>
      <color rgb="FF0000FF"/>
      <name val="Arial"/>
      <family val="2"/>
    </font>
    <font>
      <sz val="10"/>
      <color rgb="FF000000"/>
      <name val="Times New Roman"/>
      <family val="1"/>
    </font>
    <font>
      <b/>
      <sz val="16"/>
      <name val="Book Antiqua"/>
      <family val="1"/>
    </font>
    <font>
      <b/>
      <sz val="20"/>
      <name val="Book Antiqua"/>
      <family val="1"/>
    </font>
    <font>
      <sz val="11"/>
      <name val="Calibri"/>
      <family val="2"/>
    </font>
    <font>
      <sz val="11"/>
      <color theme="1"/>
      <name val="Calibri"/>
      <family val="2"/>
    </font>
    <font>
      <b/>
      <sz val="18"/>
      <name val="Book Antiqua"/>
      <family val="1"/>
    </font>
    <font>
      <b/>
      <sz val="14"/>
      <color theme="1"/>
      <name val="Book Antiqua"/>
      <family val="1"/>
    </font>
    <font>
      <sz val="11"/>
      <color rgb="FF9C0006"/>
      <name val="Calibri"/>
      <scheme val="minor"/>
    </font>
    <font>
      <sz val="11"/>
      <name val="Calibri"/>
      <family val="2"/>
      <scheme val="minor"/>
    </font>
    <font>
      <sz val="10"/>
      <name val="Calibri"/>
      <family val="2"/>
      <scheme val="minor"/>
    </font>
    <font>
      <b/>
      <sz val="12"/>
      <color rgb="FF000000"/>
      <name val="Book Antiqua"/>
      <family val="1"/>
    </font>
    <font>
      <b/>
      <sz val="14"/>
      <name val="Calibri"/>
      <family val="2"/>
    </font>
    <font>
      <b/>
      <sz val="14"/>
      <name val="Calibri"/>
      <family val="2"/>
      <scheme val="minor"/>
    </font>
    <font>
      <b/>
      <sz val="14"/>
      <color theme="1"/>
      <name val="Calibri"/>
      <family val="2"/>
      <scheme val="minor"/>
    </font>
  </fonts>
  <fills count="22">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rgb="FFBDF2BD"/>
        <bgColor indexed="64"/>
      </patternFill>
    </fill>
    <fill>
      <patternFill patternType="solid">
        <fgColor rgb="FFFFFFFF"/>
        <bgColor rgb="FF000000"/>
      </patternFill>
    </fill>
    <fill>
      <patternFill patternType="solid">
        <fgColor theme="9" tint="0.59999389629810485"/>
        <bgColor indexed="64"/>
      </patternFill>
    </fill>
    <fill>
      <patternFill patternType="solid">
        <fgColor rgb="FFFFC7CE"/>
      </patternFill>
    </fill>
    <fill>
      <patternFill patternType="solid">
        <fgColor rgb="FFCCFFCC"/>
        <bgColor rgb="FF000000"/>
      </patternFill>
    </fill>
  </fills>
  <borders count="4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indexed="64"/>
      </right>
      <top/>
      <bottom style="thin">
        <color indexed="64"/>
      </bottom>
      <diagonal/>
    </border>
  </borders>
  <cellStyleXfs count="242">
    <xf numFmtId="0" fontId="0" fillId="0" borderId="0"/>
    <xf numFmtId="9" fontId="9" fillId="0" borderId="0"/>
    <xf numFmtId="9" fontId="60" fillId="0" borderId="0"/>
    <xf numFmtId="9" fontId="9" fillId="0" borderId="0"/>
    <xf numFmtId="9" fontId="69" fillId="0" borderId="0"/>
    <xf numFmtId="9" fontId="9" fillId="0" borderId="0"/>
    <xf numFmtId="165" fontId="4" fillId="0" borderId="0" applyFont="0" applyFill="0" applyBorder="0" applyAlignment="0" applyProtection="0"/>
    <xf numFmtId="175" fontId="4" fillId="0" borderId="0" applyFont="0" applyFill="0" applyBorder="0" applyAlignment="0" applyProtection="0"/>
    <xf numFmtId="174" fontId="4" fillId="0" borderId="0" applyFont="0" applyFill="0" applyBorder="0" applyAlignment="0" applyProtection="0"/>
    <xf numFmtId="176" fontId="4" fillId="0" borderId="0" applyFont="0" applyFill="0" applyBorder="0" applyAlignment="0" applyProtection="0"/>
    <xf numFmtId="0" fontId="10" fillId="0" borderId="0"/>
    <xf numFmtId="164" fontId="4" fillId="0" borderId="0" applyFont="0" applyFill="0" applyBorder="0" applyAlignment="0" applyProtection="0"/>
    <xf numFmtId="173" fontId="4" fillId="0" borderId="0"/>
    <xf numFmtId="173" fontId="34" fillId="0" borderId="0"/>
    <xf numFmtId="173" fontId="4" fillId="0" borderId="0"/>
    <xf numFmtId="173" fontId="34" fillId="0" borderId="0"/>
    <xf numFmtId="173" fontId="4" fillId="0" borderId="0"/>
    <xf numFmtId="173" fontId="34" fillId="0" borderId="0"/>
    <xf numFmtId="173" fontId="4" fillId="0" borderId="0"/>
    <xf numFmtId="173" fontId="34" fillId="0" borderId="0"/>
    <xf numFmtId="173" fontId="4" fillId="0" borderId="0"/>
    <xf numFmtId="173" fontId="34" fillId="0" borderId="0"/>
    <xf numFmtId="173" fontId="4" fillId="0" borderId="0"/>
    <xf numFmtId="173" fontId="34" fillId="0" borderId="0"/>
    <xf numFmtId="173" fontId="4" fillId="0" borderId="0"/>
    <xf numFmtId="173" fontId="34" fillId="0" borderId="0"/>
    <xf numFmtId="173" fontId="4" fillId="0" borderId="0"/>
    <xf numFmtId="173"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71" fontId="11" fillId="0" borderId="1">
      <alignment horizontal="right"/>
    </xf>
    <xf numFmtId="171" fontId="61" fillId="0" borderId="1">
      <alignment horizontal="right"/>
    </xf>
    <xf numFmtId="171" fontId="11"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37" fontId="13" fillId="0" borderId="0"/>
    <xf numFmtId="37" fontId="63" fillId="0" borderId="0"/>
    <xf numFmtId="37" fontId="13" fillId="0" borderId="0"/>
    <xf numFmtId="167" fontId="4" fillId="0" borderId="0"/>
    <xf numFmtId="167" fontId="34" fillId="0" borderId="0"/>
    <xf numFmtId="0" fontId="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4"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4" fillId="0" borderId="0" applyNumberFormat="0" applyFont="0" applyFill="0" applyBorder="0" applyAlignment="0" applyProtection="0">
      <alignment vertical="top"/>
    </xf>
    <xf numFmtId="0" fontId="67"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4" fillId="0" borderId="0" applyNumberFormat="0" applyFont="0" applyFill="0" applyBorder="0" applyAlignment="0" applyProtection="0">
      <alignment vertical="top"/>
    </xf>
    <xf numFmtId="0" fontId="18"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8" fillId="0" borderId="0"/>
    <xf numFmtId="0" fontId="34" fillId="0" borderId="0"/>
    <xf numFmtId="0" fontId="34" fillId="0" borderId="0"/>
    <xf numFmtId="0" fontId="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2" fillId="0" borderId="0"/>
    <xf numFmtId="0" fontId="19" fillId="0" borderId="0"/>
    <xf numFmtId="0" fontId="18" fillId="0" borderId="0"/>
    <xf numFmtId="0" fontId="32" fillId="0" borderId="0"/>
    <xf numFmtId="0" fontId="4" fillId="0" borderId="0"/>
    <xf numFmtId="0" fontId="34" fillId="0" borderId="0" applyNumberFormat="0" applyFont="0" applyFill="0" applyBorder="0" applyAlignment="0" applyProtection="0">
      <alignment vertical="top"/>
    </xf>
    <xf numFmtId="0" fontId="18" fillId="0" borderId="0" applyNumberFormat="0" applyFill="0" applyBorder="0" applyProtection="0">
      <alignment vertical="top"/>
    </xf>
    <xf numFmtId="0" fontId="4" fillId="0" borderId="0" applyNumberFormat="0" applyFont="0" applyFill="0" applyBorder="0" applyAlignment="0" applyProtection="0">
      <alignment vertical="top"/>
    </xf>
    <xf numFmtId="0" fontId="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4" fillId="0" borderId="0"/>
    <xf numFmtId="0" fontId="18" fillId="0" borderId="0"/>
    <xf numFmtId="0" fontId="18" fillId="0" borderId="0"/>
    <xf numFmtId="0" fontId="4" fillId="0" borderId="0"/>
    <xf numFmtId="0" fontId="4" fillId="0" borderId="0"/>
    <xf numFmtId="0" fontId="34" fillId="0" borderId="0"/>
    <xf numFmtId="0" fontId="4" fillId="0" borderId="0" applyNumberFormat="0" applyFont="0" applyFill="0" applyBorder="0" applyAlignment="0" applyProtection="0">
      <alignment vertical="top"/>
    </xf>
    <xf numFmtId="0" fontId="4" fillId="0" borderId="0" applyNumberFormat="0" applyFont="0" applyFill="0" applyBorder="0" applyAlignment="0" applyProtection="0">
      <alignment vertical="top"/>
    </xf>
    <xf numFmtId="0" fontId="4" fillId="0" borderId="0"/>
    <xf numFmtId="9" fontId="34" fillId="0" borderId="0" applyFill="0" applyBorder="0" applyAlignment="0" applyProtection="0"/>
    <xf numFmtId="9" fontId="34" fillId="0" borderId="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6" fillId="0" borderId="0"/>
    <xf numFmtId="0" fontId="67" fillId="0" borderId="0"/>
    <xf numFmtId="0" fontId="86" fillId="0" borderId="0">
      <alignment vertical="center"/>
    </xf>
    <xf numFmtId="168" fontId="4" fillId="0" borderId="0">
      <protection locked="0"/>
    </xf>
    <xf numFmtId="0" fontId="4" fillId="0" borderId="0">
      <protection locked="0"/>
    </xf>
    <xf numFmtId="0" fontId="87" fillId="0" borderId="0">
      <protection locked="0"/>
    </xf>
    <xf numFmtId="0" fontId="67" fillId="0" borderId="0"/>
    <xf numFmtId="0" fontId="20" fillId="0" borderId="0"/>
    <xf numFmtId="0" fontId="88" fillId="0" borderId="0"/>
    <xf numFmtId="0" fontId="4" fillId="0" borderId="0">
      <alignment vertical="center"/>
    </xf>
    <xf numFmtId="0" fontId="3" fillId="0" borderId="0"/>
    <xf numFmtId="0" fontId="86" fillId="0" borderId="0">
      <alignment vertical="center"/>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5" fillId="20" borderId="0" applyNumberFormat="0" applyBorder="0" applyAlignment="0" applyProtection="0"/>
  </cellStyleXfs>
  <cellXfs count="1367">
    <xf numFmtId="0" fontId="0" fillId="0" borderId="0" xfId="0"/>
    <xf numFmtId="0" fontId="18" fillId="0" borderId="0" xfId="0" applyFont="1" applyAlignment="1">
      <alignment vertical="center"/>
    </xf>
    <xf numFmtId="0" fontId="18" fillId="0" borderId="0" xfId="0" applyFont="1" applyAlignment="1">
      <alignment horizontal="justify" vertical="center" wrapText="1"/>
    </xf>
    <xf numFmtId="0" fontId="18" fillId="0" borderId="0" xfId="0" applyFont="1" applyAlignment="1">
      <alignment horizontal="left" vertical="center"/>
    </xf>
    <xf numFmtId="0" fontId="17" fillId="0" borderId="4" xfId="0" applyFont="1" applyBorder="1" applyAlignment="1">
      <alignment horizontal="center" vertical="center" wrapText="1"/>
    </xf>
    <xf numFmtId="0" fontId="18" fillId="0" borderId="0" xfId="0" applyFont="1" applyAlignment="1">
      <alignment horizontal="center" vertical="center"/>
    </xf>
    <xf numFmtId="0" fontId="17" fillId="0" borderId="5" xfId="0" applyFont="1" applyBorder="1" applyAlignment="1">
      <alignment vertical="center"/>
    </xf>
    <xf numFmtId="0" fontId="17" fillId="0" borderId="5" xfId="0" applyFont="1" applyBorder="1" applyAlignment="1">
      <alignment horizontal="right" vertical="center"/>
    </xf>
    <xf numFmtId="0" fontId="17" fillId="0" borderId="4" xfId="0" applyFont="1" applyBorder="1" applyAlignment="1">
      <alignment horizontal="center" vertical="center"/>
    </xf>
    <xf numFmtId="0" fontId="18" fillId="0" borderId="4" xfId="0" applyFont="1" applyBorder="1" applyAlignment="1">
      <alignment vertical="center"/>
    </xf>
    <xf numFmtId="0" fontId="17" fillId="0" borderId="0" xfId="0" applyFont="1" applyAlignment="1">
      <alignment horizontal="center" vertical="center"/>
    </xf>
    <xf numFmtId="14" fontId="18" fillId="0" borderId="0" xfId="0" applyNumberFormat="1" applyFont="1" applyAlignment="1">
      <alignment horizontal="left" vertical="center"/>
    </xf>
    <xf numFmtId="0" fontId="18" fillId="0" borderId="0" xfId="0" applyFont="1" applyAlignment="1">
      <alignment horizontal="justify" vertical="center"/>
    </xf>
    <xf numFmtId="0" fontId="17" fillId="0" borderId="4" xfId="199" applyNumberFormat="1" applyFont="1" applyFill="1" applyBorder="1" applyAlignment="1" applyProtection="1">
      <alignment vertical="center" wrapText="1"/>
    </xf>
    <xf numFmtId="0" fontId="20" fillId="0" borderId="0" xfId="203" applyFont="1" applyAlignment="1" applyProtection="1">
      <alignment vertical="center"/>
      <protection hidden="1"/>
    </xf>
    <xf numFmtId="0" fontId="20" fillId="0" borderId="0" xfId="203" applyFont="1" applyProtection="1">
      <protection hidden="1"/>
    </xf>
    <xf numFmtId="0" fontId="4" fillId="0" borderId="0" xfId="203" applyProtection="1">
      <protection hidden="1"/>
    </xf>
    <xf numFmtId="0" fontId="7" fillId="0" borderId="0" xfId="203" applyFont="1" applyAlignment="1" applyProtection="1">
      <alignment vertical="center"/>
      <protection hidden="1"/>
    </xf>
    <xf numFmtId="0" fontId="7" fillId="0" borderId="6" xfId="203" applyFont="1" applyBorder="1" applyAlignment="1" applyProtection="1">
      <alignment vertical="center"/>
      <protection hidden="1"/>
    </xf>
    <xf numFmtId="0" fontId="7" fillId="0" borderId="7" xfId="203" applyFont="1" applyBorder="1" applyAlignment="1" applyProtection="1">
      <alignment vertical="center"/>
      <protection hidden="1"/>
    </xf>
    <xf numFmtId="0" fontId="4" fillId="0" borderId="0" xfId="203"/>
    <xf numFmtId="0" fontId="7" fillId="0" borderId="8" xfId="203" applyFont="1" applyBorder="1" applyAlignment="1" applyProtection="1">
      <alignment vertical="center"/>
      <protection hidden="1"/>
    </xf>
    <xf numFmtId="0" fontId="7" fillId="0" borderId="5" xfId="203" applyFont="1" applyBorder="1" applyAlignment="1" applyProtection="1">
      <alignment vertical="center"/>
      <protection hidden="1"/>
    </xf>
    <xf numFmtId="0" fontId="7" fillId="0" borderId="9" xfId="203" applyFont="1" applyBorder="1" applyAlignment="1" applyProtection="1">
      <alignment vertical="center"/>
      <protection hidden="1"/>
    </xf>
    <xf numFmtId="0" fontId="24" fillId="0" borderId="7" xfId="203" applyFont="1" applyBorder="1" applyAlignment="1" applyProtection="1">
      <alignment vertical="center"/>
      <protection hidden="1"/>
    </xf>
    <xf numFmtId="0" fontId="4" fillId="0" borderId="0" xfId="203" applyAlignment="1" applyProtection="1">
      <alignment vertical="center"/>
      <protection hidden="1"/>
    </xf>
    <xf numFmtId="0" fontId="19" fillId="0" borderId="7" xfId="203" applyFont="1" applyBorder="1" applyAlignment="1" applyProtection="1">
      <alignment vertical="center"/>
      <protection hidden="1"/>
    </xf>
    <xf numFmtId="0" fontId="26" fillId="0" borderId="0" xfId="203" applyFont="1" applyAlignment="1" applyProtection="1">
      <alignment vertical="center"/>
      <protection hidden="1"/>
    </xf>
    <xf numFmtId="0" fontId="19" fillId="0" borderId="9" xfId="203" applyFont="1" applyBorder="1" applyAlignment="1" applyProtection="1">
      <alignment vertical="center"/>
      <protection hidden="1"/>
    </xf>
    <xf numFmtId="0" fontId="7" fillId="0" borderId="10" xfId="203" applyFont="1" applyBorder="1" applyAlignment="1" applyProtection="1">
      <alignment vertical="center"/>
      <protection hidden="1"/>
    </xf>
    <xf numFmtId="0" fontId="19" fillId="0" borderId="0" xfId="203" applyFont="1" applyAlignment="1" applyProtection="1">
      <alignment vertical="center"/>
      <protection hidden="1"/>
    </xf>
    <xf numFmtId="0" fontId="17" fillId="0" borderId="0" xfId="204" applyFont="1" applyAlignment="1" applyProtection="1">
      <alignment vertical="center"/>
      <protection hidden="1"/>
    </xf>
    <xf numFmtId="0" fontId="18" fillId="0" borderId="0" xfId="204" applyAlignment="1" applyProtection="1">
      <alignment vertical="center"/>
      <protection hidden="1"/>
    </xf>
    <xf numFmtId="0" fontId="18" fillId="0" borderId="0" xfId="204" applyAlignment="1" applyProtection="1">
      <alignment vertical="top"/>
      <protection hidden="1"/>
    </xf>
    <xf numFmtId="0" fontId="18" fillId="0" borderId="0" xfId="0" applyFont="1" applyAlignment="1" applyProtection="1">
      <alignment vertical="center"/>
      <protection hidden="1"/>
    </xf>
    <xf numFmtId="0" fontId="17" fillId="0" borderId="0" xfId="0" applyFont="1" applyAlignment="1">
      <alignment horizontal="justify" vertical="center"/>
    </xf>
    <xf numFmtId="0" fontId="17" fillId="0" borderId="0" xfId="0" applyFont="1" applyAlignment="1">
      <alignment horizontal="right" vertical="center"/>
    </xf>
    <xf numFmtId="0" fontId="18" fillId="0" borderId="0" xfId="0" applyFont="1"/>
    <xf numFmtId="0" fontId="7" fillId="0" borderId="0" xfId="203" applyFont="1" applyAlignment="1" applyProtection="1">
      <alignment vertical="top"/>
      <protection hidden="1"/>
    </xf>
    <xf numFmtId="0" fontId="27" fillId="0" borderId="0" xfId="203" applyFont="1" applyAlignment="1" applyProtection="1">
      <alignment horizontal="center" vertical="center"/>
      <protection hidden="1"/>
    </xf>
    <xf numFmtId="0" fontId="17" fillId="0" borderId="0" xfId="203" applyFont="1" applyAlignment="1" applyProtection="1">
      <alignment vertical="center"/>
      <protection hidden="1"/>
    </xf>
    <xf numFmtId="0" fontId="18" fillId="0" borderId="0" xfId="203" applyFont="1" applyAlignment="1" applyProtection="1">
      <alignment vertical="center"/>
      <protection hidden="1"/>
    </xf>
    <xf numFmtId="0" fontId="17" fillId="0" borderId="0" xfId="206" applyFont="1" applyAlignment="1" applyProtection="1">
      <alignment vertical="top"/>
      <protection hidden="1"/>
    </xf>
    <xf numFmtId="0" fontId="18" fillId="0" borderId="0" xfId="203" applyFont="1" applyAlignment="1" applyProtection="1">
      <alignment vertical="top"/>
      <protection hidden="1"/>
    </xf>
    <xf numFmtId="0" fontId="27" fillId="0" borderId="0" xfId="203" applyFont="1" applyAlignment="1" applyProtection="1">
      <alignment vertical="center"/>
      <protection hidden="1"/>
    </xf>
    <xf numFmtId="177" fontId="17" fillId="0" borderId="11" xfId="203" applyNumberFormat="1" applyFont="1" applyBorder="1" applyAlignment="1" applyProtection="1">
      <alignment horizontal="center" vertical="center"/>
      <protection hidden="1"/>
    </xf>
    <xf numFmtId="0" fontId="18" fillId="0" borderId="12" xfId="203" applyFont="1" applyBorder="1" applyAlignment="1" applyProtection="1">
      <alignment horizontal="center" vertical="center"/>
      <protection hidden="1"/>
    </xf>
    <xf numFmtId="0" fontId="18" fillId="0" borderId="13" xfId="203" applyFont="1" applyBorder="1" applyAlignment="1" applyProtection="1">
      <alignment vertical="center"/>
      <protection hidden="1"/>
    </xf>
    <xf numFmtId="0" fontId="17" fillId="0" borderId="0" xfId="203" applyFont="1" applyAlignment="1" applyProtection="1">
      <alignment vertical="center" wrapText="1"/>
      <protection hidden="1"/>
    </xf>
    <xf numFmtId="4" fontId="17" fillId="0" borderId="0" xfId="203" applyNumberFormat="1" applyFont="1" applyAlignment="1" applyProtection="1">
      <alignment vertical="center"/>
      <protection hidden="1"/>
    </xf>
    <xf numFmtId="0" fontId="18" fillId="0" borderId="0" xfId="203" applyFont="1" applyAlignment="1" applyProtection="1">
      <alignment horizontal="right" vertical="center"/>
      <protection hidden="1"/>
    </xf>
    <xf numFmtId="0" fontId="8" fillId="0" borderId="0" xfId="203" applyFont="1" applyAlignment="1" applyProtection="1">
      <alignment horizontal="center" vertical="top"/>
      <protection hidden="1"/>
    </xf>
    <xf numFmtId="0" fontId="17" fillId="0" borderId="5" xfId="203" applyFont="1" applyBorder="1" applyAlignment="1" applyProtection="1">
      <alignment vertical="top"/>
      <protection hidden="1"/>
    </xf>
    <xf numFmtId="0" fontId="17" fillId="0" borderId="11" xfId="203" applyFont="1" applyBorder="1" applyAlignment="1" applyProtection="1">
      <alignment horizontal="justify" vertical="top" wrapText="1"/>
      <protection hidden="1"/>
    </xf>
    <xf numFmtId="0" fontId="17" fillId="0" borderId="11" xfId="203" applyFont="1" applyBorder="1" applyAlignment="1" applyProtection="1">
      <alignment horizontal="right" vertical="center" wrapText="1" indent="5"/>
      <protection hidden="1"/>
    </xf>
    <xf numFmtId="0" fontId="18" fillId="0" borderId="13" xfId="203" applyFont="1" applyBorder="1" applyAlignment="1" applyProtection="1">
      <alignment horizontal="center" vertical="center"/>
      <protection hidden="1"/>
    </xf>
    <xf numFmtId="0" fontId="18" fillId="0" borderId="0" xfId="203" applyFont="1" applyAlignment="1" applyProtection="1">
      <alignment horizontal="left" vertical="center"/>
      <protection hidden="1"/>
    </xf>
    <xf numFmtId="0" fontId="7" fillId="0" borderId="0" xfId="203" applyFont="1" applyAlignment="1" applyProtection="1">
      <alignment horizontal="right"/>
      <protection hidden="1"/>
    </xf>
    <xf numFmtId="0" fontId="17" fillId="0" borderId="5" xfId="0" applyFont="1" applyBorder="1" applyAlignment="1">
      <alignment horizontal="left" vertical="center"/>
    </xf>
    <xf numFmtId="0" fontId="17" fillId="0" borderId="5" xfId="0" applyFont="1" applyBorder="1" applyAlignment="1">
      <alignment horizontal="justify" vertical="center"/>
    </xf>
    <xf numFmtId="0" fontId="17" fillId="0" borderId="5" xfId="0" applyFont="1" applyBorder="1" applyAlignment="1">
      <alignment horizontal="center" vertical="center"/>
    </xf>
    <xf numFmtId="0" fontId="18" fillId="0" borderId="0" xfId="204" applyAlignment="1" applyProtection="1">
      <alignment horizontal="left" vertical="center" indent="1"/>
      <protection hidden="1"/>
    </xf>
    <xf numFmtId="0" fontId="18" fillId="0" borderId="0" xfId="0" applyFont="1" applyAlignment="1" applyProtection="1">
      <alignment horizontal="left" vertical="center" indent="1"/>
      <protection hidden="1"/>
    </xf>
    <xf numFmtId="0" fontId="18" fillId="0" borderId="0" xfId="203" applyFont="1" applyAlignment="1" applyProtection="1">
      <alignment horizontal="left" vertical="center" indent="1"/>
      <protection hidden="1"/>
    </xf>
    <xf numFmtId="0" fontId="18" fillId="0" borderId="0" xfId="206" applyFont="1" applyAlignment="1" applyProtection="1">
      <alignment horizontal="left" vertical="center" indent="1"/>
      <protection hidden="1"/>
    </xf>
    <xf numFmtId="0" fontId="18" fillId="0" borderId="5" xfId="0" applyFont="1" applyBorder="1" applyAlignment="1">
      <alignment horizontal="left" vertical="center"/>
    </xf>
    <xf numFmtId="0" fontId="18" fillId="0" borderId="0" xfId="0" applyFont="1" applyAlignment="1" applyProtection="1">
      <alignment horizontal="left" vertical="center"/>
      <protection hidden="1"/>
    </xf>
    <xf numFmtId="0" fontId="17" fillId="0" borderId="0" xfId="204" applyFont="1" applyAlignment="1" applyProtection="1">
      <alignment horizontal="left" vertical="center"/>
      <protection hidden="1"/>
    </xf>
    <xf numFmtId="4" fontId="17" fillId="0" borderId="11" xfId="203" applyNumberFormat="1" applyFont="1" applyBorder="1" applyAlignment="1" applyProtection="1">
      <alignment vertical="center"/>
      <protection hidden="1"/>
    </xf>
    <xf numFmtId="4" fontId="17" fillId="0" borderId="11" xfId="203" applyNumberFormat="1" applyFont="1" applyBorder="1" applyAlignment="1" applyProtection="1">
      <alignment vertical="center" wrapText="1"/>
      <protection hidden="1"/>
    </xf>
    <xf numFmtId="0" fontId="17" fillId="0" borderId="4" xfId="199" applyNumberFormat="1" applyFont="1" applyFill="1" applyBorder="1" applyAlignment="1" applyProtection="1">
      <alignment horizontal="center" vertical="center"/>
    </xf>
    <xf numFmtId="0" fontId="17" fillId="0" borderId="4" xfId="199" applyNumberFormat="1" applyFont="1" applyFill="1" applyBorder="1" applyAlignment="1" applyProtection="1">
      <alignment horizontal="center" vertical="center" wrapText="1"/>
    </xf>
    <xf numFmtId="0" fontId="28" fillId="0" borderId="0" xfId="0" applyFont="1" applyAlignment="1">
      <alignment vertical="center" wrapText="1"/>
    </xf>
    <xf numFmtId="0" fontId="17" fillId="0" borderId="0" xfId="0" applyFont="1" applyAlignment="1">
      <alignment horizontal="left" vertical="top"/>
    </xf>
    <xf numFmtId="0" fontId="17" fillId="0" borderId="11" xfId="203" applyFont="1" applyBorder="1" applyAlignment="1" applyProtection="1">
      <alignment horizontal="center" vertical="center" wrapText="1"/>
      <protection hidden="1"/>
    </xf>
    <xf numFmtId="0" fontId="18" fillId="0" borderId="0" xfId="203" applyFont="1" applyAlignment="1" applyProtection="1">
      <alignment horizontal="center" vertical="center"/>
      <protection hidden="1"/>
    </xf>
    <xf numFmtId="0" fontId="17" fillId="0" borderId="0" xfId="203" applyFont="1" applyAlignment="1" applyProtection="1">
      <alignment horizontal="left" vertical="center" wrapText="1"/>
      <protection hidden="1"/>
    </xf>
    <xf numFmtId="0" fontId="17" fillId="0" borderId="0" xfId="203" applyFont="1" applyAlignment="1" applyProtection="1">
      <alignment horizontal="right" vertical="center" wrapText="1"/>
      <protection hidden="1"/>
    </xf>
    <xf numFmtId="0" fontId="31" fillId="0" borderId="0" xfId="0" applyFont="1"/>
    <xf numFmtId="0" fontId="17" fillId="0" borderId="5" xfId="0" applyFont="1" applyBorder="1" applyAlignment="1" applyProtection="1">
      <alignment horizontal="left" vertical="center"/>
      <protection hidden="1"/>
    </xf>
    <xf numFmtId="0" fontId="17" fillId="0" borderId="5" xfId="0" applyFont="1" applyBorder="1" applyAlignment="1" applyProtection="1">
      <alignment horizontal="justify" vertical="center"/>
      <protection hidden="1"/>
    </xf>
    <xf numFmtId="0" fontId="17" fillId="0" borderId="5" xfId="0" applyFont="1" applyBorder="1" applyAlignment="1" applyProtection="1">
      <alignment horizontal="center" vertical="center"/>
      <protection hidden="1"/>
    </xf>
    <xf numFmtId="0" fontId="17" fillId="0" borderId="5" xfId="0" applyFont="1" applyBorder="1" applyAlignment="1" applyProtection="1">
      <alignment vertical="center"/>
      <protection hidden="1"/>
    </xf>
    <xf numFmtId="0" fontId="17" fillId="0" borderId="5" xfId="0" applyFont="1" applyBorder="1" applyAlignment="1" applyProtection="1">
      <alignment horizontal="right" vertical="center"/>
      <protection hidden="1"/>
    </xf>
    <xf numFmtId="0" fontId="4" fillId="0" borderId="0" xfId="201" applyNumberFormat="1" applyFont="1" applyFill="1" applyBorder="1" applyAlignment="1" applyProtection="1">
      <alignment vertical="center"/>
      <protection hidden="1"/>
    </xf>
    <xf numFmtId="0" fontId="4" fillId="0" borderId="0" xfId="201" applyNumberFormat="1" applyFont="1" applyFill="1" applyBorder="1" applyAlignment="1" applyProtection="1">
      <alignment vertical="top"/>
      <protection hidden="1"/>
    </xf>
    <xf numFmtId="0" fontId="18" fillId="0" borderId="0" xfId="0" applyFont="1" applyAlignment="1" applyProtection="1">
      <alignment horizontal="justify" vertical="center"/>
      <protection hidden="1"/>
    </xf>
    <xf numFmtId="0" fontId="18" fillId="0" borderId="0" xfId="0" applyFont="1" applyAlignment="1" applyProtection="1">
      <alignment horizontal="center" vertical="center"/>
      <protection hidden="1"/>
    </xf>
    <xf numFmtId="0" fontId="18" fillId="0" borderId="0" xfId="199" applyNumberFormat="1" applyFill="1" applyBorder="1" applyAlignment="1" applyProtection="1">
      <alignment vertical="center"/>
      <protection hidden="1"/>
    </xf>
    <xf numFmtId="0" fontId="18" fillId="0" borderId="0" xfId="199" applyNumberFormat="1" applyFill="1" applyBorder="1" applyAlignment="1" applyProtection="1">
      <alignment vertical="center" wrapText="1"/>
      <protection hidden="1"/>
    </xf>
    <xf numFmtId="0" fontId="7" fillId="0" borderId="0" xfId="201" applyFont="1" applyAlignment="1" applyProtection="1">
      <alignment vertical="center"/>
      <protection hidden="1"/>
    </xf>
    <xf numFmtId="0" fontId="7" fillId="0" borderId="0" xfId="201" applyFont="1" applyAlignment="1" applyProtection="1">
      <alignment vertical="center" wrapText="1"/>
      <protection hidden="1"/>
    </xf>
    <xf numFmtId="0" fontId="8" fillId="0" borderId="0" xfId="201" applyFont="1" applyAlignment="1" applyProtection="1">
      <alignment vertical="center"/>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right" vertical="center"/>
      <protection hidden="1"/>
    </xf>
    <xf numFmtId="0" fontId="18" fillId="0" borderId="0" xfId="0" applyFont="1" applyAlignment="1" applyProtection="1">
      <alignment horizontal="right" vertical="center"/>
      <protection hidden="1"/>
    </xf>
    <xf numFmtId="0" fontId="19" fillId="0" borderId="0" xfId="201" applyNumberFormat="1" applyFont="1" applyFill="1" applyBorder="1" applyAlignment="1" applyProtection="1">
      <alignment vertical="center"/>
      <protection hidden="1"/>
    </xf>
    <xf numFmtId="2" fontId="18" fillId="0" borderId="4" xfId="0" applyNumberFormat="1" applyFont="1" applyBorder="1" applyAlignment="1">
      <alignment horizontal="right" vertical="center"/>
    </xf>
    <xf numFmtId="0" fontId="17" fillId="0" borderId="0" xfId="0" applyFont="1" applyAlignment="1">
      <alignment horizontal="left" vertical="center" indent="1"/>
    </xf>
    <xf numFmtId="0" fontId="17" fillId="0" borderId="0" xfId="203" applyFont="1" applyAlignment="1" applyProtection="1">
      <alignment horizontal="left" vertical="center" indent="1"/>
      <protection hidden="1"/>
    </xf>
    <xf numFmtId="0" fontId="17" fillId="0" borderId="0" xfId="204" applyFont="1" applyAlignment="1" applyProtection="1">
      <alignment horizontal="center" vertical="center"/>
      <protection hidden="1"/>
    </xf>
    <xf numFmtId="0" fontId="17" fillId="0" borderId="4" xfId="0" applyFont="1" applyBorder="1" applyAlignment="1" applyProtection="1">
      <alignment horizontal="left" vertical="center" wrapText="1"/>
      <protection hidden="1"/>
    </xf>
    <xf numFmtId="169" fontId="17" fillId="0" borderId="4" xfId="0" applyNumberFormat="1" applyFont="1" applyBorder="1" applyAlignment="1" applyProtection="1">
      <alignment horizontal="center" vertical="center" wrapText="1"/>
      <protection hidden="1"/>
    </xf>
    <xf numFmtId="0" fontId="17" fillId="0" borderId="0" xfId="0" applyFont="1" applyAlignment="1" applyProtection="1">
      <alignment horizontal="left" vertical="center" indent="1"/>
      <protection hidden="1"/>
    </xf>
    <xf numFmtId="0" fontId="17" fillId="0" borderId="0" xfId="204" applyFont="1" applyAlignment="1" applyProtection="1">
      <alignment horizontal="left" vertical="top"/>
      <protection hidden="1"/>
    </xf>
    <xf numFmtId="178" fontId="17" fillId="0" borderId="0" xfId="0" applyNumberFormat="1" applyFont="1" applyAlignment="1">
      <alignment horizontal="left" vertical="center" indent="1"/>
    </xf>
    <xf numFmtId="178" fontId="17" fillId="0" borderId="0" xfId="0" applyNumberFormat="1" applyFont="1" applyAlignment="1" applyProtection="1">
      <alignment horizontal="justify" vertical="center"/>
      <protection hidden="1"/>
    </xf>
    <xf numFmtId="178" fontId="17" fillId="0" borderId="0" xfId="0" applyNumberFormat="1" applyFont="1" applyAlignment="1" applyProtection="1">
      <alignment horizontal="left" vertical="center" indent="1"/>
      <protection hidden="1"/>
    </xf>
    <xf numFmtId="0" fontId="4" fillId="0" borderId="0" xfId="197" applyAlignment="1" applyProtection="1">
      <alignment vertical="center"/>
      <protection hidden="1"/>
    </xf>
    <xf numFmtId="0" fontId="4" fillId="0" borderId="0" xfId="197" applyProtection="1">
      <protection hidden="1"/>
    </xf>
    <xf numFmtId="1" fontId="18" fillId="0" borderId="0" xfId="207" applyNumberFormat="1" applyFont="1" applyAlignment="1" applyProtection="1">
      <alignment vertical="center" wrapText="1"/>
      <protection hidden="1"/>
    </xf>
    <xf numFmtId="1" fontId="17" fillId="0" borderId="0" xfId="207" applyNumberFormat="1" applyFont="1" applyAlignment="1" applyProtection="1">
      <alignment horizontal="center" vertical="center" wrapText="1"/>
      <protection hidden="1"/>
    </xf>
    <xf numFmtId="0" fontId="17" fillId="0" borderId="0" xfId="207" applyFont="1" applyAlignment="1" applyProtection="1">
      <alignment horizontal="center" vertical="center" wrapText="1"/>
      <protection hidden="1"/>
    </xf>
    <xf numFmtId="0" fontId="4" fillId="0" borderId="0" xfId="207" applyProtection="1">
      <protection hidden="1"/>
    </xf>
    <xf numFmtId="4" fontId="17" fillId="0" borderId="0" xfId="207" applyNumberFormat="1" applyFont="1" applyAlignment="1" applyProtection="1">
      <alignment horizontal="center" vertical="center" wrapText="1"/>
      <protection hidden="1"/>
    </xf>
    <xf numFmtId="0" fontId="19" fillId="0" borderId="0" xfId="207" applyFont="1" applyProtection="1">
      <protection hidden="1"/>
    </xf>
    <xf numFmtId="4" fontId="17" fillId="0" borderId="4" xfId="207" applyNumberFormat="1" applyFont="1" applyBorder="1" applyAlignment="1" applyProtection="1">
      <alignment horizontal="center" vertical="center" wrapText="1"/>
      <protection hidden="1"/>
    </xf>
    <xf numFmtId="1" fontId="17" fillId="0" borderId="4" xfId="207" applyNumberFormat="1" applyFont="1" applyBorder="1" applyAlignment="1" applyProtection="1">
      <alignment vertical="center" wrapText="1"/>
      <protection hidden="1"/>
    </xf>
    <xf numFmtId="4" fontId="17" fillId="0" borderId="4" xfId="207" applyNumberFormat="1" applyFont="1" applyBorder="1" applyAlignment="1" applyProtection="1">
      <alignment horizontal="right" vertical="center" wrapText="1"/>
      <protection hidden="1"/>
    </xf>
    <xf numFmtId="4" fontId="17" fillId="0" borderId="14" xfId="207" applyNumberFormat="1" applyFont="1" applyBorder="1" applyAlignment="1" applyProtection="1">
      <alignment horizontal="right" vertical="center" wrapText="1"/>
      <protection hidden="1"/>
    </xf>
    <xf numFmtId="4" fontId="18" fillId="0" borderId="15" xfId="207" applyNumberFormat="1" applyFont="1" applyBorder="1" applyAlignment="1" applyProtection="1">
      <alignment horizontal="right" vertical="center" wrapText="1"/>
      <protection hidden="1"/>
    </xf>
    <xf numFmtId="0" fontId="19" fillId="0" borderId="0" xfId="207" applyFont="1" applyAlignment="1" applyProtection="1">
      <alignment vertical="center"/>
      <protection hidden="1"/>
    </xf>
    <xf numFmtId="1" fontId="18" fillId="0" borderId="4" xfId="207" applyNumberFormat="1" applyFont="1" applyBorder="1" applyAlignment="1" applyProtection="1">
      <alignment horizontal="center" vertical="center" wrapText="1"/>
      <protection hidden="1"/>
    </xf>
    <xf numFmtId="0" fontId="17" fillId="0" borderId="14" xfId="207" applyFont="1" applyBorder="1" applyAlignment="1" applyProtection="1">
      <alignment vertical="center" wrapText="1"/>
      <protection hidden="1"/>
    </xf>
    <xf numFmtId="0" fontId="17" fillId="0" borderId="15" xfId="207" applyFont="1" applyBorder="1" applyAlignment="1" applyProtection="1">
      <alignment vertical="center" wrapText="1"/>
      <protection hidden="1"/>
    </xf>
    <xf numFmtId="4" fontId="18" fillId="0" borderId="4" xfId="207" applyNumberFormat="1" applyFont="1" applyBorder="1" applyAlignment="1" applyProtection="1">
      <alignment vertical="center" wrapText="1"/>
      <protection hidden="1"/>
    </xf>
    <xf numFmtId="4" fontId="17" fillId="0" borderId="14" xfId="207" applyNumberFormat="1" applyFont="1" applyBorder="1" applyAlignment="1" applyProtection="1">
      <alignment vertical="center" wrapText="1"/>
      <protection hidden="1"/>
    </xf>
    <xf numFmtId="4" fontId="18" fillId="0" borderId="15" xfId="207" applyNumberFormat="1" applyFont="1" applyBorder="1" applyAlignment="1" applyProtection="1">
      <alignment vertical="center" wrapText="1"/>
      <protection hidden="1"/>
    </xf>
    <xf numFmtId="3" fontId="19" fillId="0" borderId="0" xfId="207" applyNumberFormat="1" applyFont="1" applyProtection="1">
      <protection hidden="1"/>
    </xf>
    <xf numFmtId="4" fontId="18" fillId="0" borderId="4" xfId="207" applyNumberFormat="1" applyFont="1" applyBorder="1" applyAlignment="1" applyProtection="1">
      <alignment horizontal="right" vertical="center" wrapText="1"/>
      <protection hidden="1"/>
    </xf>
    <xf numFmtId="4" fontId="17" fillId="0" borderId="4" xfId="207" applyNumberFormat="1" applyFont="1" applyBorder="1" applyAlignment="1" applyProtection="1">
      <alignment vertical="center" wrapText="1"/>
      <protection hidden="1"/>
    </xf>
    <xf numFmtId="4" fontId="17" fillId="0" borderId="15" xfId="207" applyNumberFormat="1" applyFont="1" applyBorder="1" applyAlignment="1" applyProtection="1">
      <alignment vertical="center" wrapText="1"/>
      <protection hidden="1"/>
    </xf>
    <xf numFmtId="0" fontId="17" fillId="2" borderId="14" xfId="207" applyFont="1" applyFill="1" applyBorder="1" applyAlignment="1" applyProtection="1">
      <alignment vertical="center" wrapText="1"/>
      <protection hidden="1"/>
    </xf>
    <xf numFmtId="0" fontId="18" fillId="0" borderId="15" xfId="207" applyFont="1" applyBorder="1" applyAlignment="1" applyProtection="1">
      <alignment vertical="center" wrapText="1"/>
      <protection hidden="1"/>
    </xf>
    <xf numFmtId="4" fontId="18" fillId="0" borderId="14" xfId="207" applyNumberFormat="1" applyFont="1" applyBorder="1" applyAlignment="1" applyProtection="1">
      <alignment vertical="center" wrapText="1"/>
      <protection hidden="1"/>
    </xf>
    <xf numFmtId="179" fontId="19" fillId="0" borderId="0" xfId="207" applyNumberFormat="1" applyFont="1" applyProtection="1">
      <protection hidden="1"/>
    </xf>
    <xf numFmtId="0" fontId="18" fillId="0" borderId="15" xfId="207" applyFont="1" applyBorder="1" applyAlignment="1" applyProtection="1">
      <alignment horizontal="center" vertical="center" wrapText="1"/>
      <protection hidden="1"/>
    </xf>
    <xf numFmtId="3" fontId="18" fillId="0" borderId="14" xfId="207" applyNumberFormat="1" applyFont="1" applyBorder="1" applyAlignment="1" applyProtection="1">
      <alignment horizontal="right" vertical="center" wrapText="1"/>
      <protection hidden="1"/>
    </xf>
    <xf numFmtId="3" fontId="17" fillId="0" borderId="14" xfId="207" applyNumberFormat="1" applyFont="1" applyBorder="1" applyAlignment="1" applyProtection="1">
      <alignment horizontal="right" vertical="center" wrapText="1"/>
      <protection hidden="1"/>
    </xf>
    <xf numFmtId="4" fontId="17" fillId="0" borderId="15" xfId="11" applyNumberFormat="1" applyFont="1" applyBorder="1" applyAlignment="1" applyProtection="1">
      <alignment horizontal="right" vertical="center" wrapText="1"/>
      <protection hidden="1"/>
    </xf>
    <xf numFmtId="4" fontId="17" fillId="0" borderId="14" xfId="11" applyNumberFormat="1" applyFont="1" applyBorder="1" applyAlignment="1" applyProtection="1">
      <alignment horizontal="right" vertical="center" wrapText="1"/>
      <protection hidden="1"/>
    </xf>
    <xf numFmtId="4" fontId="17" fillId="0" borderId="14" xfId="207" applyNumberFormat="1" applyFont="1" applyBorder="1" applyAlignment="1" applyProtection="1">
      <alignment horizontal="center" vertical="center" wrapText="1"/>
      <protection hidden="1"/>
    </xf>
    <xf numFmtId="4" fontId="17" fillId="0" borderId="15" xfId="207" applyNumberFormat="1" applyFont="1" applyBorder="1" applyAlignment="1" applyProtection="1">
      <alignment horizontal="right" vertical="center" wrapText="1"/>
      <protection hidden="1"/>
    </xf>
    <xf numFmtId="1" fontId="17" fillId="0" borderId="6" xfId="207" applyNumberFormat="1" applyFont="1" applyBorder="1" applyAlignment="1" applyProtection="1">
      <alignment horizontal="center" vertical="center" wrapText="1"/>
      <protection hidden="1"/>
    </xf>
    <xf numFmtId="0" fontId="18" fillId="0" borderId="0" xfId="207" applyFont="1" applyAlignment="1" applyProtection="1">
      <alignment horizontal="justify" vertical="center" wrapText="1"/>
      <protection hidden="1"/>
    </xf>
    <xf numFmtId="1" fontId="18" fillId="0" borderId="6" xfId="207" applyNumberFormat="1" applyFont="1" applyBorder="1" applyAlignment="1" applyProtection="1">
      <alignment horizontal="left" vertical="center" wrapText="1" indent="3"/>
      <protection hidden="1"/>
    </xf>
    <xf numFmtId="3" fontId="18" fillId="0" borderId="7" xfId="207" applyNumberFormat="1" applyFont="1" applyBorder="1" applyAlignment="1" applyProtection="1">
      <alignment horizontal="right" vertical="center" wrapText="1"/>
      <protection hidden="1"/>
    </xf>
    <xf numFmtId="4" fontId="18" fillId="0" borderId="7" xfId="207" applyNumberFormat="1" applyFont="1" applyBorder="1" applyAlignment="1" applyProtection="1">
      <alignment horizontal="right" vertical="center" wrapText="1"/>
      <protection hidden="1"/>
    </xf>
    <xf numFmtId="4" fontId="18" fillId="0" borderId="0" xfId="207" applyNumberFormat="1" applyFont="1" applyAlignment="1" applyProtection="1">
      <alignment vertical="center" wrapText="1"/>
      <protection hidden="1"/>
    </xf>
    <xf numFmtId="1" fontId="17" fillId="0" borderId="6" xfId="207" applyNumberFormat="1" applyFont="1" applyBorder="1" applyAlignment="1" applyProtection="1">
      <alignment horizontal="center" vertical="top" wrapText="1"/>
      <protection hidden="1"/>
    </xf>
    <xf numFmtId="0" fontId="35" fillId="0" borderId="0" xfId="203" applyFont="1" applyAlignment="1" applyProtection="1">
      <alignment vertical="top"/>
      <protection hidden="1"/>
    </xf>
    <xf numFmtId="0" fontId="32" fillId="0" borderId="0" xfId="196" applyProtection="1">
      <protection hidden="1"/>
    </xf>
    <xf numFmtId="0" fontId="36" fillId="0" borderId="0" xfId="196" applyFont="1" applyAlignment="1" applyProtection="1">
      <alignment horizontal="center" vertical="center" wrapText="1"/>
      <protection hidden="1"/>
    </xf>
    <xf numFmtId="0" fontId="18" fillId="0" borderId="0" xfId="196" applyFont="1" applyAlignment="1" applyProtection="1">
      <alignment vertical="center"/>
      <protection hidden="1"/>
    </xf>
    <xf numFmtId="0" fontId="17" fillId="0" borderId="0" xfId="196" applyFont="1" applyAlignment="1" applyProtection="1">
      <alignment horizontal="center" vertical="center"/>
      <protection hidden="1"/>
    </xf>
    <xf numFmtId="0" fontId="18" fillId="0" borderId="0" xfId="196" applyFont="1" applyAlignment="1" applyProtection="1">
      <alignment horizontal="justify" vertical="center"/>
      <protection hidden="1"/>
    </xf>
    <xf numFmtId="0" fontId="32" fillId="0" borderId="0" xfId="196" applyAlignment="1" applyProtection="1">
      <alignment vertical="center"/>
      <protection hidden="1"/>
    </xf>
    <xf numFmtId="0" fontId="18" fillId="0" borderId="0" xfId="196" applyFont="1" applyAlignment="1" applyProtection="1">
      <alignment horizontal="center" vertical="center"/>
      <protection hidden="1"/>
    </xf>
    <xf numFmtId="0" fontId="18" fillId="0" borderId="0" xfId="196" applyFont="1" applyProtection="1">
      <protection hidden="1"/>
    </xf>
    <xf numFmtId="0" fontId="18" fillId="0" borderId="0" xfId="196" applyFont="1" applyAlignment="1" applyProtection="1">
      <alignment vertical="center" wrapText="1"/>
      <protection hidden="1"/>
    </xf>
    <xf numFmtId="0" fontId="18" fillId="0" borderId="16" xfId="196" applyFont="1" applyBorder="1" applyAlignment="1" applyProtection="1">
      <alignment vertical="center"/>
      <protection hidden="1"/>
    </xf>
    <xf numFmtId="0" fontId="18" fillId="0" borderId="17" xfId="196" applyFont="1" applyBorder="1" applyAlignment="1" applyProtection="1">
      <alignment vertical="center"/>
      <protection hidden="1"/>
    </xf>
    <xf numFmtId="0" fontId="18" fillId="0" borderId="18" xfId="196" applyFont="1" applyBorder="1" applyAlignment="1" applyProtection="1">
      <alignment vertical="center"/>
      <protection hidden="1"/>
    </xf>
    <xf numFmtId="0" fontId="18" fillId="0" borderId="19" xfId="196" applyFont="1" applyBorder="1" applyAlignment="1" applyProtection="1">
      <alignment vertical="center"/>
      <protection hidden="1"/>
    </xf>
    <xf numFmtId="0" fontId="18" fillId="0" borderId="20" xfId="196" applyFont="1" applyBorder="1" applyAlignment="1" applyProtection="1">
      <alignment vertical="center"/>
      <protection hidden="1"/>
    </xf>
    <xf numFmtId="0" fontId="18" fillId="0" borderId="21" xfId="196" applyFont="1" applyBorder="1" applyAlignment="1" applyProtection="1">
      <alignment vertical="center"/>
      <protection hidden="1"/>
    </xf>
    <xf numFmtId="0" fontId="18" fillId="0" borderId="8" xfId="196" applyFont="1" applyBorder="1" applyAlignment="1" applyProtection="1">
      <alignment vertical="center"/>
      <protection hidden="1"/>
    </xf>
    <xf numFmtId="0" fontId="18" fillId="0" borderId="9" xfId="196" applyFont="1" applyBorder="1" applyAlignment="1" applyProtection="1">
      <alignment vertical="center"/>
      <protection hidden="1"/>
    </xf>
    <xf numFmtId="0" fontId="18" fillId="0" borderId="14" xfId="196" applyFont="1" applyBorder="1" applyAlignment="1" applyProtection="1">
      <alignment horizontal="left" vertical="center"/>
      <protection hidden="1"/>
    </xf>
    <xf numFmtId="0" fontId="18" fillId="0" borderId="15" xfId="196" applyFont="1" applyBorder="1" applyAlignment="1" applyProtection="1">
      <alignment horizontal="left" vertical="center"/>
      <protection hidden="1"/>
    </xf>
    <xf numFmtId="0" fontId="18" fillId="0" borderId="0" xfId="196" applyFont="1" applyAlignment="1" applyProtection="1">
      <alignment horizontal="left" vertical="center"/>
      <protection hidden="1"/>
    </xf>
    <xf numFmtId="0" fontId="17" fillId="0" borderId="0" xfId="199" applyNumberFormat="1" applyFont="1" applyFill="1" applyBorder="1" applyAlignment="1" applyProtection="1">
      <alignment horizontal="left" vertical="center"/>
    </xf>
    <xf numFmtId="0" fontId="17" fillId="0" borderId="0" xfId="204" applyFont="1" applyAlignment="1" applyProtection="1">
      <alignment vertical="top"/>
      <protection hidden="1"/>
    </xf>
    <xf numFmtId="0" fontId="37" fillId="0" borderId="0" xfId="196" applyFont="1" applyAlignment="1" applyProtection="1">
      <alignment vertical="center"/>
      <protection hidden="1"/>
    </xf>
    <xf numFmtId="0" fontId="37" fillId="0" borderId="0" xfId="196" applyFont="1" applyProtection="1">
      <protection hidden="1"/>
    </xf>
    <xf numFmtId="0" fontId="31" fillId="0" borderId="0" xfId="0" applyFont="1" applyProtection="1">
      <protection hidden="1"/>
    </xf>
    <xf numFmtId="0" fontId="31" fillId="0" borderId="0" xfId="0" applyFont="1" applyAlignment="1">
      <alignment vertical="center"/>
    </xf>
    <xf numFmtId="0" fontId="17" fillId="0" borderId="0" xfId="0" applyFont="1" applyAlignment="1" applyProtection="1">
      <alignment horizontal="left" vertical="center"/>
      <protection hidden="1"/>
    </xf>
    <xf numFmtId="3" fontId="24" fillId="0" borderId="13" xfId="203" applyNumberFormat="1" applyFont="1" applyBorder="1" applyAlignment="1" applyProtection="1">
      <alignment horizontal="justify" vertical="center" wrapText="1"/>
      <protection hidden="1"/>
    </xf>
    <xf numFmtId="0" fontId="17" fillId="0" borderId="0" xfId="0" applyFont="1" applyAlignment="1" applyProtection="1">
      <alignment vertical="center"/>
      <protection hidden="1"/>
    </xf>
    <xf numFmtId="0" fontId="17" fillId="0" borderId="0" xfId="0" applyFont="1" applyAlignment="1" applyProtection="1">
      <alignment horizontal="center" vertical="center"/>
      <protection hidden="1"/>
    </xf>
    <xf numFmtId="0" fontId="31" fillId="0" borderId="0" xfId="0" applyFont="1" applyAlignment="1">
      <alignment horizontal="left" vertical="center"/>
    </xf>
    <xf numFmtId="10" fontId="31" fillId="0" borderId="0" xfId="0" applyNumberFormat="1" applyFont="1" applyAlignment="1">
      <alignment horizontal="center" vertical="center"/>
    </xf>
    <xf numFmtId="0" fontId="27" fillId="0" borderId="0" xfId="0" applyFont="1" applyAlignment="1">
      <alignment vertical="center"/>
    </xf>
    <xf numFmtId="0" fontId="31" fillId="0" borderId="0" xfId="204" applyFont="1" applyAlignment="1" applyProtection="1">
      <alignment vertical="center"/>
      <protection hidden="1"/>
    </xf>
    <xf numFmtId="0" fontId="31" fillId="0" borderId="0" xfId="0" applyFont="1" applyAlignment="1" applyProtection="1">
      <alignment vertical="center"/>
      <protection hidden="1"/>
    </xf>
    <xf numFmtId="0" fontId="27" fillId="0" borderId="0" xfId="199"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1" fillId="0" borderId="0" xfId="0" applyFont="1" applyAlignment="1" applyProtection="1">
      <alignment horizontal="left" vertical="center"/>
      <protection hidden="1"/>
    </xf>
    <xf numFmtId="0" fontId="31" fillId="0" borderId="0" xfId="0" applyFont="1" applyAlignment="1" applyProtection="1">
      <alignment horizontal="justify" vertical="center"/>
      <protection hidden="1"/>
    </xf>
    <xf numFmtId="0" fontId="31" fillId="0" borderId="0" xfId="0" applyFont="1" applyAlignment="1" applyProtection="1">
      <alignment horizontal="center" vertical="center"/>
      <protection hidden="1"/>
    </xf>
    <xf numFmtId="0" fontId="31" fillId="0" borderId="0" xfId="0" applyFont="1" applyAlignment="1" applyProtection="1">
      <alignment horizontal="left" vertical="center" indent="1"/>
      <protection hidden="1"/>
    </xf>
    <xf numFmtId="0" fontId="31" fillId="0" borderId="0" xfId="204" applyFont="1" applyAlignment="1" applyProtection="1">
      <alignment horizontal="left" vertical="center" indent="1"/>
      <protection hidden="1"/>
    </xf>
    <xf numFmtId="0" fontId="31" fillId="0" borderId="0" xfId="204" applyFont="1" applyAlignment="1" applyProtection="1">
      <alignment horizontal="left" vertical="center"/>
      <protection hidden="1"/>
    </xf>
    <xf numFmtId="0" fontId="27" fillId="0" borderId="0" xfId="204"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31" fillId="0" borderId="0" xfId="209" applyFont="1" applyFill="1" applyBorder="1" applyAlignment="1" applyProtection="1">
      <alignment vertical="center" wrapText="1"/>
      <protection hidden="1"/>
    </xf>
    <xf numFmtId="0" fontId="31" fillId="0" borderId="0" xfId="209" applyNumberFormat="1" applyFont="1" applyFill="1" applyBorder="1" applyAlignment="1" applyProtection="1">
      <alignment horizontal="center" vertical="center" wrapText="1"/>
      <protection hidden="1"/>
    </xf>
    <xf numFmtId="3" fontId="31" fillId="0" borderId="0" xfId="209" applyNumberFormat="1" applyFont="1" applyFill="1" applyBorder="1" applyAlignment="1" applyProtection="1">
      <alignment horizontal="left" vertical="center" wrapText="1"/>
      <protection hidden="1"/>
    </xf>
    <xf numFmtId="0" fontId="31" fillId="0" borderId="0" xfId="209" applyFont="1" applyFill="1" applyBorder="1" applyAlignment="1" applyProtection="1">
      <alignment horizontal="center" vertical="center" wrapText="1"/>
      <protection hidden="1"/>
    </xf>
    <xf numFmtId="166" fontId="27" fillId="0" borderId="0" xfId="209" applyNumberFormat="1" applyFont="1" applyFill="1" applyBorder="1" applyAlignment="1" applyProtection="1">
      <alignment horizontal="center" vertical="center" wrapText="1"/>
      <protection hidden="1"/>
    </xf>
    <xf numFmtId="166" fontId="31" fillId="0" borderId="0" xfId="209" applyNumberFormat="1" applyFont="1" applyFill="1" applyBorder="1" applyAlignment="1" applyProtection="1">
      <alignment horizontal="center" vertical="center" wrapText="1"/>
      <protection hidden="1"/>
    </xf>
    <xf numFmtId="0" fontId="31" fillId="0" borderId="0" xfId="209" applyNumberFormat="1" applyFont="1" applyFill="1" applyBorder="1" applyAlignment="1" applyProtection="1">
      <alignment vertical="center" wrapText="1"/>
      <protection hidden="1"/>
    </xf>
    <xf numFmtId="0" fontId="31" fillId="0" borderId="0" xfId="209" applyFont="1" applyFill="1" applyBorder="1" applyAlignment="1" applyProtection="1">
      <alignment horizontal="left" vertical="center" wrapText="1"/>
      <protection hidden="1"/>
    </xf>
    <xf numFmtId="0" fontId="27" fillId="0" borderId="0" xfId="209" applyFont="1" applyFill="1" applyBorder="1" applyAlignment="1" applyProtection="1">
      <alignment vertical="center" wrapText="1"/>
      <protection hidden="1"/>
    </xf>
    <xf numFmtId="10" fontId="31" fillId="0" borderId="0" xfId="0" applyNumberFormat="1" applyFont="1" applyAlignment="1" applyProtection="1">
      <alignment horizontal="center" vertical="center"/>
      <protection hidden="1"/>
    </xf>
    <xf numFmtId="0" fontId="27" fillId="0" borderId="0" xfId="0" applyFont="1" applyAlignment="1" applyProtection="1">
      <alignment horizontal="center" vertical="center" wrapText="1"/>
      <protection hidden="1"/>
    </xf>
    <xf numFmtId="0" fontId="31" fillId="0" borderId="0" xfId="203" applyFont="1" applyAlignment="1" applyProtection="1">
      <alignment vertical="center"/>
      <protection hidden="1"/>
    </xf>
    <xf numFmtId="0" fontId="31" fillId="0" borderId="0" xfId="203" applyFont="1" applyAlignment="1" applyProtection="1">
      <alignment horizontal="right" vertical="center"/>
      <protection hidden="1"/>
    </xf>
    <xf numFmtId="0" fontId="31" fillId="0" borderId="0" xfId="203" applyFont="1" applyAlignment="1" applyProtection="1">
      <alignment horizontal="left" vertical="center"/>
      <protection hidden="1"/>
    </xf>
    <xf numFmtId="180" fontId="31" fillId="0" borderId="0" xfId="0" applyNumberFormat="1" applyFont="1" applyAlignment="1" applyProtection="1">
      <alignment horizontal="center" vertical="center"/>
      <protection hidden="1"/>
    </xf>
    <xf numFmtId="2" fontId="31" fillId="0" borderId="0" xfId="204" applyNumberFormat="1" applyFont="1" applyAlignment="1" applyProtection="1">
      <alignment vertical="center"/>
      <protection hidden="1"/>
    </xf>
    <xf numFmtId="2" fontId="31"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09" applyFont="1" applyFill="1" applyBorder="1" applyAlignment="1" applyProtection="1">
      <alignment vertical="center"/>
      <protection hidden="1"/>
    </xf>
    <xf numFmtId="0" fontId="31" fillId="0" borderId="0" xfId="209" applyNumberFormat="1" applyFont="1" applyFill="1" applyBorder="1" applyAlignment="1" applyProtection="1">
      <alignment horizontal="right" vertical="center" wrapText="1"/>
      <protection hidden="1"/>
    </xf>
    <xf numFmtId="2"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horizontal="right" vertical="center"/>
      <protection hidden="1"/>
    </xf>
    <xf numFmtId="0" fontId="31" fillId="0" borderId="0" xfId="209" applyFont="1" applyFill="1" applyBorder="1" applyAlignment="1" applyProtection="1">
      <alignment horizontal="justify" vertical="center" wrapText="1"/>
      <protection hidden="1"/>
    </xf>
    <xf numFmtId="169"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wrapText="1"/>
      <protection hidden="1"/>
    </xf>
    <xf numFmtId="0" fontId="31" fillId="0" borderId="0" xfId="0" applyFont="1" applyAlignment="1" applyProtection="1">
      <alignment vertical="center" wrapText="1"/>
      <protection hidden="1"/>
    </xf>
    <xf numFmtId="0" fontId="31" fillId="0" borderId="0" xfId="209" applyNumberFormat="1" applyFont="1" applyFill="1" applyBorder="1" applyAlignment="1" applyProtection="1">
      <alignment horizontal="left" vertical="center"/>
      <protection hidden="1"/>
    </xf>
    <xf numFmtId="168"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protection hidden="1"/>
    </xf>
    <xf numFmtId="2" fontId="31" fillId="0" borderId="0" xfId="11" applyNumberFormat="1" applyFont="1" applyFill="1" applyBorder="1" applyAlignment="1" applyProtection="1">
      <alignment horizontal="right" vertical="center" wrapText="1"/>
      <protection hidden="1"/>
    </xf>
    <xf numFmtId="169" fontId="31" fillId="0" borderId="0" xfId="11" applyNumberFormat="1" applyFont="1" applyFill="1" applyBorder="1" applyAlignment="1" applyProtection="1">
      <alignment horizontal="center" vertical="center"/>
      <protection hidden="1"/>
    </xf>
    <xf numFmtId="172" fontId="31" fillId="0" borderId="0" xfId="209" quotePrefix="1" applyNumberFormat="1" applyFont="1" applyFill="1" applyBorder="1" applyAlignment="1" applyProtection="1">
      <alignment horizontal="left" vertical="center" wrapText="1"/>
      <protection hidden="1"/>
    </xf>
    <xf numFmtId="172" fontId="31" fillId="0" borderId="0" xfId="209" applyNumberFormat="1" applyFont="1" applyFill="1" applyBorder="1" applyAlignment="1" applyProtection="1">
      <alignment horizontal="left" vertical="center" wrapText="1"/>
      <protection hidden="1"/>
    </xf>
    <xf numFmtId="166" fontId="31" fillId="0" borderId="0" xfId="209" applyNumberFormat="1" applyFont="1" applyFill="1" applyBorder="1" applyAlignment="1" applyProtection="1">
      <alignment horizontal="left" vertical="center" wrapText="1"/>
      <protection hidden="1"/>
    </xf>
    <xf numFmtId="0" fontId="31" fillId="0" borderId="0" xfId="209" applyFont="1" applyFill="1" applyBorder="1" applyAlignment="1" applyProtection="1">
      <alignment horizontal="right" vertical="center" wrapText="1"/>
      <protection hidden="1"/>
    </xf>
    <xf numFmtId="0" fontId="27" fillId="0" borderId="0" xfId="209" applyFont="1" applyFill="1" applyBorder="1" applyAlignment="1" applyProtection="1">
      <alignment horizontal="center" vertical="center" wrapText="1"/>
      <protection hidden="1"/>
    </xf>
    <xf numFmtId="0" fontId="31" fillId="0" borderId="0" xfId="209" applyNumberFormat="1" applyFont="1" applyFill="1" applyBorder="1" applyAlignment="1" applyProtection="1">
      <alignment horizontal="center" vertical="center"/>
      <protection hidden="1"/>
    </xf>
    <xf numFmtId="0" fontId="31" fillId="0" borderId="0" xfId="209"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Alignment="1">
      <alignment horizontal="center" vertical="center"/>
    </xf>
    <xf numFmtId="0" fontId="31" fillId="0" borderId="0" xfId="0" applyFont="1" applyAlignment="1">
      <alignment horizontal="center" vertical="center" wrapText="1"/>
    </xf>
    <xf numFmtId="0" fontId="31" fillId="0" borderId="0" xfId="0" applyFont="1" applyAlignment="1">
      <alignment vertical="center" wrapText="1"/>
    </xf>
    <xf numFmtId="0" fontId="18" fillId="0" borderId="13" xfId="203" applyFont="1" applyBorder="1" applyAlignment="1" applyProtection="1">
      <alignment horizontal="justify" vertical="top" wrapText="1"/>
      <protection hidden="1"/>
    </xf>
    <xf numFmtId="4" fontId="17" fillId="0" borderId="11" xfId="203" applyNumberFormat="1" applyFont="1" applyBorder="1" applyAlignment="1" applyProtection="1">
      <alignment horizontal="right" vertical="center"/>
      <protection hidden="1"/>
    </xf>
    <xf numFmtId="0" fontId="31"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4" applyFont="1" applyAlignment="1" applyProtection="1">
      <alignment vertical="center" wrapText="1"/>
      <protection hidden="1"/>
    </xf>
    <xf numFmtId="4" fontId="17" fillId="0" borderId="4" xfId="11" applyNumberFormat="1" applyFont="1" applyBorder="1" applyAlignment="1" applyProtection="1">
      <alignment horizontal="right" vertical="center" wrapText="1"/>
      <protection hidden="1"/>
    </xf>
    <xf numFmtId="0" fontId="4" fillId="0" borderId="6" xfId="207" applyBorder="1" applyProtection="1">
      <protection hidden="1"/>
    </xf>
    <xf numFmtId="0" fontId="4" fillId="0" borderId="7" xfId="207" applyBorder="1" applyProtection="1">
      <protection hidden="1"/>
    </xf>
    <xf numFmtId="0" fontId="19" fillId="0" borderId="6" xfId="207" applyFont="1" applyBorder="1" applyProtection="1">
      <protection hidden="1"/>
    </xf>
    <xf numFmtId="0" fontId="19" fillId="0" borderId="7" xfId="207" applyFont="1" applyBorder="1" applyProtection="1">
      <protection hidden="1"/>
    </xf>
    <xf numFmtId="1" fontId="18" fillId="0" borderId="8" xfId="207" applyNumberFormat="1" applyFont="1" applyBorder="1" applyAlignment="1" applyProtection="1">
      <alignment horizontal="left" vertical="center" wrapText="1" indent="3"/>
      <protection hidden="1"/>
    </xf>
    <xf numFmtId="0" fontId="18" fillId="0" borderId="5" xfId="207" applyFont="1" applyBorder="1" applyAlignment="1" applyProtection="1">
      <alignment horizontal="justify" vertical="center" wrapText="1"/>
      <protection hidden="1"/>
    </xf>
    <xf numFmtId="4" fontId="18" fillId="0" borderId="9" xfId="207" applyNumberFormat="1" applyFont="1" applyBorder="1" applyAlignment="1" applyProtection="1">
      <alignment horizontal="justify" vertical="center" wrapText="1"/>
      <protection hidden="1"/>
    </xf>
    <xf numFmtId="0" fontId="18" fillId="0" borderId="0" xfId="0" applyFont="1" applyProtection="1">
      <protection hidden="1"/>
    </xf>
    <xf numFmtId="0" fontId="17" fillId="0" borderId="0" xfId="0" applyFont="1" applyProtection="1">
      <protection hidden="1"/>
    </xf>
    <xf numFmtId="0" fontId="40" fillId="0" borderId="0" xfId="203" applyFont="1" applyAlignment="1" applyProtection="1">
      <alignment vertical="top"/>
      <protection hidden="1"/>
    </xf>
    <xf numFmtId="2" fontId="40" fillId="0" borderId="0" xfId="203" applyNumberFormat="1" applyFont="1" applyAlignment="1" applyProtection="1">
      <alignment vertical="top"/>
      <protection hidden="1"/>
    </xf>
    <xf numFmtId="2" fontId="40" fillId="2" borderId="0" xfId="203" applyNumberFormat="1" applyFont="1" applyFill="1" applyAlignment="1" applyProtection="1">
      <alignment vertical="top"/>
      <protection hidden="1"/>
    </xf>
    <xf numFmtId="0" fontId="31" fillId="0" borderId="0" xfId="0" applyFont="1" applyAlignment="1" applyProtection="1">
      <alignment horizontal="right" vertical="center"/>
      <protection hidden="1"/>
    </xf>
    <xf numFmtId="0" fontId="41" fillId="0" borderId="0" xfId="207" applyFont="1" applyProtection="1">
      <protection hidden="1"/>
    </xf>
    <xf numFmtId="0" fontId="31" fillId="0" borderId="0" xfId="201" applyNumberFormat="1" applyFont="1" applyFill="1" applyBorder="1" applyAlignment="1" applyProtection="1">
      <alignment vertical="center" wrapText="1"/>
      <protection hidden="1"/>
    </xf>
    <xf numFmtId="0" fontId="41" fillId="3" borderId="0" xfId="207" applyFont="1" applyFill="1" applyProtection="1">
      <protection hidden="1"/>
    </xf>
    <xf numFmtId="4" fontId="18" fillId="4" borderId="7" xfId="207" applyNumberFormat="1" applyFont="1" applyFill="1" applyBorder="1" applyAlignment="1" applyProtection="1">
      <alignment horizontal="right" vertical="center" wrapText="1"/>
      <protection hidden="1"/>
    </xf>
    <xf numFmtId="0" fontId="21" fillId="0" borderId="18" xfId="203" applyFont="1" applyBorder="1" applyAlignment="1" applyProtection="1">
      <alignment horizontal="center" vertical="center"/>
      <protection hidden="1"/>
    </xf>
    <xf numFmtId="0" fontId="0" fillId="0" borderId="0" xfId="0" applyAlignment="1">
      <alignment vertical="top"/>
    </xf>
    <xf numFmtId="0" fontId="6" fillId="0" borderId="4" xfId="203" applyFont="1" applyBorder="1" applyAlignment="1" applyProtection="1">
      <alignment vertical="center"/>
      <protection hidden="1"/>
    </xf>
    <xf numFmtId="0" fontId="45"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7" fillId="0" borderId="0" xfId="0" applyFont="1" applyAlignment="1" applyProtection="1">
      <alignment vertical="top"/>
      <protection hidden="1"/>
    </xf>
    <xf numFmtId="0" fontId="7" fillId="0" borderId="0" xfId="0" applyFont="1" applyAlignment="1" applyProtection="1">
      <alignment vertical="center"/>
      <protection hidden="1"/>
    </xf>
    <xf numFmtId="0" fontId="20" fillId="0" borderId="0" xfId="0" applyFont="1" applyProtection="1">
      <protection hidden="1"/>
    </xf>
    <xf numFmtId="0" fontId="17" fillId="0" borderId="0" xfId="0" applyFont="1" applyAlignment="1" applyProtection="1">
      <alignment horizontal="center" vertical="top"/>
      <protection hidden="1"/>
    </xf>
    <xf numFmtId="0" fontId="7" fillId="0" borderId="0" xfId="0" applyFont="1" applyAlignment="1" applyProtection="1">
      <alignment horizontal="justify" vertical="center"/>
      <protection hidden="1"/>
    </xf>
    <xf numFmtId="0" fontId="20" fillId="0" borderId="0" xfId="0" applyFont="1" applyAlignment="1" applyProtection="1">
      <alignment vertical="top" wrapText="1"/>
      <protection hidden="1"/>
    </xf>
    <xf numFmtId="166" fontId="8" fillId="0" borderId="0" xfId="0" quotePrefix="1" applyNumberFormat="1" applyFont="1" applyAlignment="1" applyProtection="1">
      <alignment horizontal="left" vertical="top" wrapText="1" indent="1"/>
      <protection hidden="1"/>
    </xf>
    <xf numFmtId="0" fontId="7" fillId="0" borderId="0" xfId="0" applyFont="1" applyAlignment="1" applyProtection="1">
      <alignment horizontal="justify" vertical="top"/>
      <protection hidden="1"/>
    </xf>
    <xf numFmtId="166" fontId="8" fillId="0" borderId="0" xfId="0" quotePrefix="1" applyNumberFormat="1" applyFont="1" applyAlignment="1" applyProtection="1">
      <alignment horizontal="left" vertical="top" wrapText="1"/>
      <protection hidden="1"/>
    </xf>
    <xf numFmtId="0" fontId="21" fillId="0" borderId="0" xfId="0" applyFont="1" applyAlignment="1" applyProtection="1">
      <alignment horizontal="justify" vertical="center"/>
      <protection hidden="1"/>
    </xf>
    <xf numFmtId="0" fontId="7" fillId="0" borderId="0" xfId="0" applyFont="1" applyAlignment="1" applyProtection="1">
      <alignment horizontal="right" vertical="top" wrapText="1"/>
      <protection hidden="1"/>
    </xf>
    <xf numFmtId="0" fontId="7" fillId="0" borderId="0" xfId="0" applyFont="1" applyAlignment="1" applyProtection="1">
      <alignment horizontal="center" vertical="top" wrapText="1"/>
      <protection hidden="1"/>
    </xf>
    <xf numFmtId="0" fontId="18" fillId="0" borderId="0" xfId="0" applyFont="1" applyAlignment="1" applyProtection="1">
      <alignment vertical="top"/>
      <protection hidden="1"/>
    </xf>
    <xf numFmtId="0" fontId="7" fillId="0" borderId="0" xfId="0" applyFont="1" applyAlignment="1" applyProtection="1">
      <alignment horizontal="justify"/>
      <protection hidden="1"/>
    </xf>
    <xf numFmtId="0" fontId="7" fillId="0" borderId="0" xfId="0" applyFont="1" applyProtection="1">
      <protection hidden="1"/>
    </xf>
    <xf numFmtId="0" fontId="21" fillId="0" borderId="0" xfId="0" applyFont="1" applyAlignment="1" applyProtection="1">
      <alignment horizontal="center" vertical="top"/>
      <protection hidden="1"/>
    </xf>
    <xf numFmtId="0" fontId="17" fillId="0" borderId="0" xfId="0" applyFont="1" applyAlignment="1" applyProtection="1">
      <alignment horizontal="left" vertical="center" wrapText="1"/>
      <protection hidden="1"/>
    </xf>
    <xf numFmtId="0" fontId="17" fillId="0" borderId="0" xfId="199" applyNumberFormat="1" applyFont="1" applyFill="1" applyBorder="1" applyAlignment="1" applyProtection="1">
      <alignment horizontal="center" vertical="center" wrapText="1"/>
      <protection hidden="1"/>
    </xf>
    <xf numFmtId="0" fontId="18" fillId="0" borderId="0" xfId="204" applyAlignment="1" applyProtection="1">
      <alignment horizontal="left" vertical="center"/>
      <protection hidden="1"/>
    </xf>
    <xf numFmtId="10" fontId="18" fillId="0" borderId="0" xfId="0" applyNumberFormat="1" applyFont="1" applyAlignment="1">
      <alignment horizontal="center" vertical="center"/>
    </xf>
    <xf numFmtId="0" fontId="17" fillId="0" borderId="0" xfId="0" applyFont="1" applyAlignment="1" applyProtection="1">
      <alignment horizontal="center" vertical="center" wrapText="1"/>
      <protection hidden="1"/>
    </xf>
    <xf numFmtId="169" fontId="17" fillId="0" borderId="0" xfId="0" applyNumberFormat="1" applyFont="1" applyAlignment="1" applyProtection="1">
      <alignment horizontal="center" vertical="center" wrapText="1"/>
      <protection hidden="1"/>
    </xf>
    <xf numFmtId="170" fontId="17" fillId="0" borderId="0" xfId="11" applyNumberFormat="1" applyFont="1" applyFill="1" applyBorder="1" applyAlignment="1" applyProtection="1">
      <alignment horizontal="left" vertical="center" wrapText="1" indent="1"/>
      <protection hidden="1"/>
    </xf>
    <xf numFmtId="0" fontId="17" fillId="0" borderId="0" xfId="0" applyFont="1" applyAlignment="1" applyProtection="1">
      <alignment vertical="center" wrapText="1"/>
      <protection hidden="1"/>
    </xf>
    <xf numFmtId="170" fontId="18" fillId="0" borderId="0" xfId="11" applyNumberFormat="1" applyFont="1" applyFill="1" applyBorder="1" applyAlignment="1" applyProtection="1">
      <alignment horizontal="right" vertical="center" wrapText="1" indent="1"/>
      <protection hidden="1"/>
    </xf>
    <xf numFmtId="0" fontId="18" fillId="0" borderId="0" xfId="0" applyFont="1" applyAlignment="1" applyProtection="1">
      <alignment vertical="center" wrapText="1"/>
      <protection hidden="1"/>
    </xf>
    <xf numFmtId="2" fontId="18" fillId="0" borderId="0" xfId="204" applyNumberFormat="1" applyAlignment="1" applyProtection="1">
      <alignment horizontal="right" vertical="center"/>
      <protection hidden="1"/>
    </xf>
    <xf numFmtId="2" fontId="18" fillId="0" borderId="0" xfId="204" applyNumberFormat="1" applyAlignment="1" applyProtection="1">
      <alignment vertical="center"/>
      <protection hidden="1"/>
    </xf>
    <xf numFmtId="170" fontId="18" fillId="0" borderId="0" xfId="11" applyNumberFormat="1" applyFont="1" applyFill="1" applyBorder="1" applyAlignment="1" applyProtection="1">
      <alignment horizontal="left" vertical="center" wrapText="1"/>
      <protection hidden="1"/>
    </xf>
    <xf numFmtId="166" fontId="17" fillId="0" borderId="0" xfId="204" applyNumberFormat="1" applyFont="1" applyAlignment="1" applyProtection="1">
      <alignment horizontal="center" vertical="center"/>
      <protection hidden="1"/>
    </xf>
    <xf numFmtId="170" fontId="17" fillId="0" borderId="0" xfId="11" applyNumberFormat="1" applyFont="1" applyFill="1" applyBorder="1" applyAlignment="1" applyProtection="1">
      <alignment horizontal="right" vertical="center" wrapText="1" indent="1"/>
      <protection hidden="1"/>
    </xf>
    <xf numFmtId="170" fontId="17" fillId="0" borderId="0" xfId="11" applyNumberFormat="1" applyFont="1" applyFill="1" applyBorder="1" applyAlignment="1" applyProtection="1">
      <alignment horizontal="left" vertical="center" wrapText="1"/>
      <protection hidden="1"/>
    </xf>
    <xf numFmtId="0" fontId="18" fillId="0" borderId="0" xfId="204" applyAlignment="1" applyProtection="1">
      <alignment horizontal="left" vertical="center" wrapText="1"/>
      <protection hidden="1"/>
    </xf>
    <xf numFmtId="0" fontId="18" fillId="0" borderId="0" xfId="204" applyAlignment="1" applyProtection="1">
      <alignment horizontal="right" vertical="center" wrapText="1"/>
      <protection hidden="1"/>
    </xf>
    <xf numFmtId="0" fontId="18" fillId="0" borderId="0" xfId="0" applyFont="1" applyAlignment="1" applyProtection="1">
      <alignment horizontal="left" vertical="center" wrapText="1"/>
      <protection hidden="1"/>
    </xf>
    <xf numFmtId="170" fontId="18" fillId="0" borderId="0" xfId="11" applyNumberFormat="1" applyFont="1" applyFill="1" applyBorder="1" applyAlignment="1" applyProtection="1">
      <alignment horizontal="right" vertical="center" wrapText="1"/>
      <protection hidden="1"/>
    </xf>
    <xf numFmtId="0" fontId="47" fillId="0" borderId="0" xfId="0" applyFont="1"/>
    <xf numFmtId="0" fontId="47" fillId="0" borderId="0" xfId="0" applyFont="1" applyAlignment="1">
      <alignment vertical="center"/>
    </xf>
    <xf numFmtId="0" fontId="47" fillId="0" borderId="0" xfId="0" applyFont="1" applyAlignment="1">
      <alignment horizontal="center" vertical="center"/>
    </xf>
    <xf numFmtId="0" fontId="47" fillId="0" borderId="0" xfId="204" applyFont="1" applyAlignment="1" applyProtection="1">
      <alignment vertical="center"/>
      <protection hidden="1"/>
    </xf>
    <xf numFmtId="0" fontId="48" fillId="0" borderId="0" xfId="211" applyFont="1" applyAlignment="1" applyProtection="1">
      <alignment horizontal="center"/>
      <protection hidden="1"/>
    </xf>
    <xf numFmtId="0" fontId="48" fillId="0" borderId="0" xfId="211" applyFont="1" applyProtection="1">
      <protection hidden="1"/>
    </xf>
    <xf numFmtId="0" fontId="48" fillId="0" borderId="0" xfId="197" applyFont="1" applyAlignment="1" applyProtection="1">
      <alignment horizontal="left" vertical="center"/>
      <protection hidden="1"/>
    </xf>
    <xf numFmtId="0" fontId="48" fillId="0" borderId="0" xfId="197" applyFont="1" applyProtection="1">
      <protection hidden="1"/>
    </xf>
    <xf numFmtId="0" fontId="48" fillId="0" borderId="0" xfId="197" applyFont="1" applyAlignment="1" applyProtection="1">
      <alignment vertical="center"/>
      <protection hidden="1"/>
    </xf>
    <xf numFmtId="0" fontId="48" fillId="0" borderId="0" xfId="197" applyFont="1" applyAlignment="1" applyProtection="1">
      <alignment horizontal="center" vertical="center"/>
      <protection hidden="1"/>
    </xf>
    <xf numFmtId="0" fontId="48" fillId="0" borderId="0" xfId="197" applyFont="1" applyAlignment="1" applyProtection="1">
      <alignment horizontal="left"/>
      <protection hidden="1"/>
    </xf>
    <xf numFmtId="0" fontId="48" fillId="0" borderId="0" xfId="197" applyFont="1" applyAlignment="1" applyProtection="1">
      <alignment horizontal="center"/>
      <protection hidden="1"/>
    </xf>
    <xf numFmtId="1" fontId="18" fillId="4" borderId="11" xfId="196" applyNumberFormat="1" applyFont="1" applyFill="1" applyBorder="1" applyAlignment="1" applyProtection="1">
      <alignment horizontal="center" vertical="center"/>
      <protection locked="0"/>
    </xf>
    <xf numFmtId="0" fontId="28" fillId="0" borderId="0" xfId="196" applyFont="1" applyAlignment="1" applyProtection="1">
      <alignment horizontal="center" vertical="center"/>
      <protection hidden="1"/>
    </xf>
    <xf numFmtId="0" fontId="49" fillId="0" borderId="0" xfId="196" applyFont="1" applyAlignment="1" applyProtection="1">
      <alignment vertical="center"/>
      <protection hidden="1"/>
    </xf>
    <xf numFmtId="0" fontId="32" fillId="0" borderId="0" xfId="196" applyAlignment="1" applyProtection="1">
      <alignment horizontal="center"/>
      <protection hidden="1"/>
    </xf>
    <xf numFmtId="0" fontId="18" fillId="0" borderId="0" xfId="0" applyFont="1" applyAlignment="1">
      <alignment horizontal="center"/>
    </xf>
    <xf numFmtId="1" fontId="18" fillId="0" borderId="0" xfId="0" applyNumberFormat="1" applyFont="1"/>
    <xf numFmtId="2" fontId="18" fillId="0" borderId="0" xfId="0" applyNumberFormat="1" applyFont="1"/>
    <xf numFmtId="1" fontId="18" fillId="0" borderId="0" xfId="0" applyNumberFormat="1" applyFont="1" applyAlignment="1">
      <alignment vertical="center"/>
    </xf>
    <xf numFmtId="10" fontId="17" fillId="0" borderId="0" xfId="0" applyNumberFormat="1" applyFont="1" applyAlignment="1">
      <alignment horizontal="center" vertical="center"/>
    </xf>
    <xf numFmtId="2" fontId="18" fillId="0" borderId="0" xfId="0" applyNumberFormat="1" applyFont="1" applyAlignment="1">
      <alignment horizontal="center" vertical="center"/>
    </xf>
    <xf numFmtId="180" fontId="18" fillId="0" borderId="0" xfId="0" applyNumberFormat="1" applyFont="1" applyAlignment="1">
      <alignment horizontal="center"/>
    </xf>
    <xf numFmtId="15" fontId="18" fillId="0" borderId="0" xfId="0" applyNumberFormat="1" applyFont="1"/>
    <xf numFmtId="2" fontId="17" fillId="0" borderId="0" xfId="0" applyNumberFormat="1" applyFont="1" applyAlignment="1" applyProtection="1">
      <alignment horizontal="center" vertical="center"/>
      <protection hidden="1"/>
    </xf>
    <xf numFmtId="2" fontId="18" fillId="0" borderId="0" xfId="0" applyNumberFormat="1" applyFont="1" applyAlignment="1" applyProtection="1">
      <alignment vertical="center" wrapText="1"/>
      <protection hidden="1"/>
    </xf>
    <xf numFmtId="169" fontId="18" fillId="0" borderId="0" xfId="0" applyNumberFormat="1" applyFont="1" applyAlignment="1" applyProtection="1">
      <alignment horizontal="right" vertical="center" wrapText="1"/>
      <protection hidden="1"/>
    </xf>
    <xf numFmtId="2" fontId="18" fillId="0" borderId="0" xfId="0" applyNumberFormat="1" applyFont="1" applyAlignment="1" applyProtection="1">
      <alignment vertical="center"/>
      <protection hidden="1"/>
    </xf>
    <xf numFmtId="2" fontId="18" fillId="0" borderId="0" xfId="0" applyNumberFormat="1" applyFont="1" applyAlignment="1">
      <alignment vertical="center"/>
    </xf>
    <xf numFmtId="2" fontId="18" fillId="0" borderId="0" xfId="11" applyNumberFormat="1" applyFont="1" applyFill="1" applyBorder="1" applyAlignment="1" applyProtection="1">
      <alignment horizontal="center" vertical="center"/>
      <protection hidden="1"/>
    </xf>
    <xf numFmtId="2" fontId="17" fillId="0" borderId="0" xfId="0" applyNumberFormat="1" applyFont="1" applyAlignment="1" applyProtection="1">
      <alignment vertical="center"/>
      <protection hidden="1"/>
    </xf>
    <xf numFmtId="0" fontId="18" fillId="0" borderId="0" xfId="0" applyFont="1" applyAlignment="1">
      <alignment horizontal="right" vertical="center"/>
    </xf>
    <xf numFmtId="180" fontId="18" fillId="0" borderId="0" xfId="0" applyNumberFormat="1" applyFont="1" applyAlignment="1">
      <alignment vertical="center"/>
    </xf>
    <xf numFmtId="0" fontId="17" fillId="0" borderId="0" xfId="0" applyFont="1" applyAlignment="1">
      <alignment horizontal="left" vertical="center"/>
    </xf>
    <xf numFmtId="2" fontId="17" fillId="0" borderId="0" xfId="0" applyNumberFormat="1" applyFont="1" applyAlignment="1">
      <alignment horizontal="center" vertical="center"/>
    </xf>
    <xf numFmtId="2" fontId="17" fillId="0" borderId="0" xfId="0" applyNumberFormat="1" applyFont="1" applyAlignment="1">
      <alignment vertical="center"/>
    </xf>
    <xf numFmtId="0" fontId="18" fillId="5" borderId="0" xfId="0" applyFont="1" applyFill="1"/>
    <xf numFmtId="0" fontId="17" fillId="0" borderId="0" xfId="0" applyFont="1" applyAlignment="1">
      <alignment vertical="center" wrapText="1"/>
    </xf>
    <xf numFmtId="0" fontId="47" fillId="0" borderId="0" xfId="199" applyNumberFormat="1" applyFont="1" applyFill="1" applyBorder="1" applyAlignment="1" applyProtection="1">
      <alignment vertical="center"/>
    </xf>
    <xf numFmtId="0" fontId="47" fillId="0" borderId="0" xfId="199" applyNumberFormat="1" applyFont="1" applyFill="1" applyBorder="1" applyAlignment="1" applyProtection="1">
      <alignment vertical="center" wrapText="1"/>
    </xf>
    <xf numFmtId="0" fontId="47" fillId="0" borderId="0" xfId="204" applyFont="1" applyAlignment="1" applyProtection="1">
      <alignment horizontal="left" vertical="center"/>
      <protection hidden="1"/>
    </xf>
    <xf numFmtId="0" fontId="18" fillId="5" borderId="0" xfId="0" applyFont="1" applyFill="1" applyAlignment="1">
      <alignment horizontal="left" vertical="center"/>
    </xf>
    <xf numFmtId="1" fontId="18" fillId="5" borderId="0" xfId="0" applyNumberFormat="1" applyFont="1" applyFill="1"/>
    <xf numFmtId="0" fontId="47" fillId="0" borderId="0" xfId="0" applyFont="1" applyProtection="1">
      <protection hidden="1"/>
    </xf>
    <xf numFmtId="0" fontId="28" fillId="0" borderId="0" xfId="204" applyFont="1" applyAlignment="1" applyProtection="1">
      <alignment horizontal="center" vertical="center" wrapText="1"/>
      <protection hidden="1"/>
    </xf>
    <xf numFmtId="0" fontId="17" fillId="0" borderId="0" xfId="0" applyFont="1" applyAlignment="1">
      <alignment horizontal="left" vertical="center" wrapText="1"/>
    </xf>
    <xf numFmtId="0" fontId="47" fillId="0" borderId="0" xfId="199" applyNumberFormat="1" applyFont="1" applyFill="1" applyBorder="1" applyAlignment="1" applyProtection="1">
      <alignment horizontal="center" vertical="center"/>
    </xf>
    <xf numFmtId="0" fontId="28" fillId="0" borderId="0" xfId="0" applyFont="1" applyAlignment="1">
      <alignment vertical="center"/>
    </xf>
    <xf numFmtId="0" fontId="17" fillId="0" borderId="0" xfId="209" applyFont="1" applyFill="1" applyBorder="1" applyAlignment="1">
      <alignment vertical="center" wrapText="1"/>
    </xf>
    <xf numFmtId="2" fontId="18" fillId="0" borderId="0" xfId="0" applyNumberFormat="1" applyFont="1" applyAlignment="1">
      <alignment horizontal="right" vertical="center"/>
    </xf>
    <xf numFmtId="2" fontId="18" fillId="6" borderId="4" xfId="0" applyNumberFormat="1" applyFont="1" applyFill="1" applyBorder="1" applyAlignment="1">
      <alignment horizontal="right" vertical="center"/>
    </xf>
    <xf numFmtId="0" fontId="18" fillId="6" borderId="4" xfId="0" applyFont="1" applyFill="1" applyBorder="1" applyAlignment="1">
      <alignment horizontal="center" vertical="top" wrapText="1"/>
    </xf>
    <xf numFmtId="0" fontId="17" fillId="6" borderId="14" xfId="209" applyFont="1" applyFill="1" applyBorder="1" applyAlignment="1">
      <alignment vertical="center" wrapText="1"/>
    </xf>
    <xf numFmtId="0" fontId="17" fillId="6" borderId="3" xfId="209" applyFont="1" applyFill="1" applyBorder="1" applyAlignment="1">
      <alignment vertical="center" wrapText="1"/>
    </xf>
    <xf numFmtId="0" fontId="17" fillId="6" borderId="15" xfId="209" applyFont="1" applyFill="1" applyBorder="1" applyAlignment="1">
      <alignment vertical="center" wrapText="1"/>
    </xf>
    <xf numFmtId="2" fontId="18" fillId="7" borderId="4" xfId="0" applyNumberFormat="1" applyFont="1" applyFill="1" applyBorder="1" applyAlignment="1">
      <alignment horizontal="right" vertical="center"/>
    </xf>
    <xf numFmtId="0" fontId="18" fillId="7" borderId="4" xfId="0" applyFont="1" applyFill="1" applyBorder="1" applyAlignment="1">
      <alignment vertical="center"/>
    </xf>
    <xf numFmtId="2" fontId="18" fillId="0" borderId="4" xfId="199" applyNumberFormat="1" applyFill="1" applyBorder="1" applyAlignment="1" applyProtection="1">
      <alignment horizontal="right" vertical="top"/>
      <protection hidden="1"/>
    </xf>
    <xf numFmtId="0" fontId="17" fillId="7" borderId="4" xfId="209" applyFont="1" applyFill="1" applyBorder="1" applyAlignment="1">
      <alignment vertical="center" wrapText="1"/>
    </xf>
    <xf numFmtId="0" fontId="17" fillId="0" borderId="5" xfId="193" applyFont="1" applyBorder="1" applyAlignment="1">
      <alignment horizontal="right" vertical="center"/>
    </xf>
    <xf numFmtId="0" fontId="18" fillId="0" borderId="0" xfId="193" applyFont="1" applyAlignment="1">
      <alignment vertical="center"/>
    </xf>
    <xf numFmtId="0" fontId="18" fillId="0" borderId="0" xfId="193" applyFont="1"/>
    <xf numFmtId="0" fontId="31" fillId="0" borderId="0" xfId="193" applyFont="1"/>
    <xf numFmtId="0" fontId="31" fillId="0" borderId="0" xfId="193" applyFont="1" applyAlignment="1">
      <alignment horizontal="center" vertical="center"/>
    </xf>
    <xf numFmtId="0" fontId="47" fillId="0" borderId="0" xfId="193" applyFont="1"/>
    <xf numFmtId="0" fontId="47" fillId="0" borderId="0" xfId="193" applyFont="1" applyAlignment="1">
      <alignment vertical="center"/>
    </xf>
    <xf numFmtId="0" fontId="17" fillId="0" borderId="0" xfId="193" applyFont="1" applyAlignment="1">
      <alignment horizontal="center" vertical="center"/>
    </xf>
    <xf numFmtId="0" fontId="47" fillId="0" borderId="0" xfId="193" applyFont="1" applyAlignment="1">
      <alignment horizontal="left" vertical="center"/>
    </xf>
    <xf numFmtId="0" fontId="31" fillId="0" borderId="0" xfId="193" applyFont="1" applyAlignment="1">
      <alignment horizontal="center"/>
    </xf>
    <xf numFmtId="0" fontId="17" fillId="0" borderId="0" xfId="195" applyFont="1" applyAlignment="1">
      <alignment horizontal="left" vertical="center"/>
    </xf>
    <xf numFmtId="0" fontId="18" fillId="0" borderId="0" xfId="193" applyFont="1" applyAlignment="1">
      <alignment horizontal="justify" vertical="center"/>
    </xf>
    <xf numFmtId="4" fontId="17" fillId="0" borderId="0" xfId="193" applyNumberFormat="1" applyFont="1" applyAlignment="1">
      <alignment vertical="center"/>
    </xf>
    <xf numFmtId="0" fontId="17" fillId="0" borderId="0" xfId="193" applyFont="1" applyAlignment="1">
      <alignment horizontal="justify" vertical="center"/>
    </xf>
    <xf numFmtId="0" fontId="31" fillId="0" borderId="0" xfId="193" applyFont="1" applyAlignment="1">
      <alignment vertical="center"/>
    </xf>
    <xf numFmtId="178" fontId="17" fillId="0" borderId="0" xfId="193" applyNumberFormat="1" applyFont="1" applyAlignment="1">
      <alignment vertical="center"/>
    </xf>
    <xf numFmtId="0" fontId="17" fillId="0" borderId="0" xfId="193" applyFont="1" applyAlignment="1">
      <alignment horizontal="right" vertical="center"/>
    </xf>
    <xf numFmtId="0" fontId="18" fillId="0" borderId="0" xfId="193" applyFont="1" applyAlignment="1">
      <alignment horizontal="left" vertical="center"/>
    </xf>
    <xf numFmtId="0" fontId="17" fillId="0" borderId="0" xfId="193" applyFont="1" applyAlignment="1">
      <alignment horizontal="left" vertical="center" indent="2"/>
    </xf>
    <xf numFmtId="0" fontId="17" fillId="0" borderId="0" xfId="193" applyFont="1" applyAlignment="1">
      <alignment horizontal="left" vertical="center" indent="1"/>
    </xf>
    <xf numFmtId="0" fontId="18" fillId="0" borderId="0" xfId="193" applyFont="1" applyAlignment="1">
      <alignment horizontal="left" vertical="center" indent="1"/>
    </xf>
    <xf numFmtId="0" fontId="18" fillId="0" borderId="0" xfId="203" applyFont="1" applyAlignment="1" applyProtection="1">
      <alignment horizontal="left" vertical="top"/>
      <protection hidden="1"/>
    </xf>
    <xf numFmtId="0" fontId="17" fillId="0" borderId="0" xfId="199" applyNumberFormat="1" applyFont="1" applyFill="1" applyBorder="1" applyAlignment="1" applyProtection="1">
      <alignment horizontal="justify" vertical="center"/>
      <protection hidden="1"/>
    </xf>
    <xf numFmtId="0" fontId="28" fillId="0" borderId="0" xfId="204" applyFont="1" applyAlignment="1" applyProtection="1">
      <alignment horizontal="justify" vertical="center" wrapText="1"/>
      <protection hidden="1"/>
    </xf>
    <xf numFmtId="0" fontId="0" fillId="0" borderId="0" xfId="0" applyAlignment="1">
      <alignment wrapText="1"/>
    </xf>
    <xf numFmtId="166" fontId="6" fillId="0" borderId="23" xfId="0" applyNumberFormat="1" applyFont="1" applyBorder="1" applyAlignment="1">
      <alignment horizontal="center" vertical="top" wrapText="1"/>
    </xf>
    <xf numFmtId="0" fontId="20" fillId="0" borderId="0" xfId="0" applyFont="1" applyAlignment="1">
      <alignment vertical="top"/>
    </xf>
    <xf numFmtId="39" fontId="20" fillId="0" borderId="4" xfId="11" applyNumberFormat="1" applyFont="1" applyFill="1" applyBorder="1" applyAlignment="1" applyProtection="1">
      <alignment horizontal="right" vertical="top" wrapText="1"/>
    </xf>
    <xf numFmtId="0" fontId="52" fillId="0" borderId="0" xfId="0" applyFont="1" applyAlignment="1">
      <alignment vertical="top"/>
    </xf>
    <xf numFmtId="0" fontId="53" fillId="0" borderId="0" xfId="0" applyFont="1" applyAlignment="1">
      <alignment vertical="top"/>
    </xf>
    <xf numFmtId="166" fontId="6" fillId="0" borderId="15" xfId="0" applyNumberFormat="1" applyFont="1" applyBorder="1" applyAlignment="1">
      <alignment horizontal="right" vertical="top" wrapText="1"/>
    </xf>
    <xf numFmtId="0" fontId="20" fillId="0" borderId="3" xfId="0" applyFont="1" applyBorder="1" applyAlignment="1">
      <alignment horizontal="center" vertical="top" wrapText="1"/>
    </xf>
    <xf numFmtId="0" fontId="20" fillId="0" borderId="15" xfId="0" applyFont="1" applyBorder="1" applyAlignment="1">
      <alignment horizontal="center" vertical="top" wrapText="1"/>
    </xf>
    <xf numFmtId="0" fontId="56" fillId="4" borderId="4" xfId="0" applyFont="1" applyFill="1" applyBorder="1" applyAlignment="1" applyProtection="1">
      <alignment vertical="center"/>
      <protection locked="0"/>
    </xf>
    <xf numFmtId="0" fontId="55" fillId="0" borderId="0" xfId="199" applyNumberFormat="1" applyFont="1" applyFill="1" applyBorder="1" applyProtection="1">
      <alignment vertical="top"/>
    </xf>
    <xf numFmtId="0" fontId="20" fillId="0" borderId="0" xfId="199" applyNumberFormat="1" applyFont="1" applyFill="1" applyBorder="1" applyProtection="1">
      <alignment vertical="top"/>
    </xf>
    <xf numFmtId="0" fontId="55" fillId="0" borderId="6" xfId="199" applyNumberFormat="1" applyFont="1" applyFill="1" applyBorder="1" applyProtection="1">
      <alignment vertical="top"/>
    </xf>
    <xf numFmtId="0" fontId="20" fillId="0" borderId="6" xfId="199" applyNumberFormat="1" applyFont="1" applyFill="1" applyBorder="1" applyProtection="1">
      <alignment vertical="top"/>
    </xf>
    <xf numFmtId="0" fontId="6" fillId="0" borderId="0" xfId="202" applyNumberFormat="1" applyFont="1" applyFill="1" applyBorder="1" applyAlignment="1" applyProtection="1">
      <alignment horizontal="center" vertical="top"/>
      <protection hidden="1"/>
    </xf>
    <xf numFmtId="0" fontId="34" fillId="0" borderId="0" xfId="202" applyNumberFormat="1" applyFont="1" applyFill="1" applyBorder="1" applyAlignment="1" applyProtection="1">
      <alignment vertical="top"/>
      <protection hidden="1"/>
    </xf>
    <xf numFmtId="0" fontId="18" fillId="0" borderId="0" xfId="202" applyFont="1" applyAlignment="1" applyProtection="1">
      <alignment vertical="top"/>
      <protection hidden="1"/>
    </xf>
    <xf numFmtId="0" fontId="18" fillId="0" borderId="0" xfId="202" applyFont="1" applyAlignment="1" applyProtection="1">
      <alignment vertical="center"/>
      <protection hidden="1"/>
    </xf>
    <xf numFmtId="0" fontId="18" fillId="0" borderId="0" xfId="202" applyFont="1" applyAlignment="1" applyProtection="1">
      <alignment vertical="center" wrapText="1"/>
      <protection hidden="1"/>
    </xf>
    <xf numFmtId="0" fontId="18" fillId="0" borderId="0" xfId="202" applyNumberFormat="1" applyFont="1" applyFill="1" applyBorder="1" applyAlignment="1" applyProtection="1">
      <alignment vertical="center"/>
      <protection hidden="1"/>
    </xf>
    <xf numFmtId="0" fontId="18" fillId="0" borderId="4" xfId="202" applyFont="1" applyBorder="1" applyAlignment="1" applyProtection="1">
      <alignment horizontal="center" vertical="top"/>
      <protection hidden="1"/>
    </xf>
    <xf numFmtId="4" fontId="18" fillId="4" borderId="4" xfId="202" applyNumberFormat="1" applyFont="1" applyFill="1" applyBorder="1" applyAlignment="1" applyProtection="1">
      <alignment horizontal="right" vertical="center"/>
      <protection locked="0"/>
    </xf>
    <xf numFmtId="10" fontId="18" fillId="4" borderId="4" xfId="202" applyNumberFormat="1" applyFont="1" applyFill="1" applyBorder="1" applyAlignment="1" applyProtection="1">
      <alignment horizontal="right" vertical="center"/>
      <protection locked="0"/>
    </xf>
    <xf numFmtId="0" fontId="51" fillId="0" borderId="0" xfId="202" applyNumberFormat="1" applyFont="1" applyFill="1" applyBorder="1" applyAlignment="1" applyProtection="1">
      <alignment vertical="top"/>
      <protection hidden="1"/>
    </xf>
    <xf numFmtId="0" fontId="18" fillId="0" borderId="11" xfId="202" applyFont="1" applyBorder="1" applyAlignment="1" applyProtection="1">
      <alignment horizontal="center" vertical="top"/>
      <protection hidden="1"/>
    </xf>
    <xf numFmtId="0" fontId="51" fillId="0" borderId="24" xfId="202" applyNumberFormat="1" applyFont="1" applyFill="1" applyBorder="1" applyAlignment="1" applyProtection="1">
      <alignment horizontal="right" vertical="top"/>
      <protection hidden="1"/>
    </xf>
    <xf numFmtId="0" fontId="17" fillId="0" borderId="12" xfId="202" applyFont="1" applyBorder="1" applyAlignment="1" applyProtection="1">
      <alignment horizontal="center" vertical="center" wrapText="1"/>
      <protection hidden="1"/>
    </xf>
    <xf numFmtId="0" fontId="18" fillId="0" borderId="18" xfId="202" applyNumberFormat="1" applyFont="1" applyFill="1" applyBorder="1" applyAlignment="1" applyProtection="1">
      <alignment horizontal="left" vertical="center" indent="3"/>
      <protection hidden="1"/>
    </xf>
    <xf numFmtId="0" fontId="51" fillId="0" borderId="22" xfId="202" applyNumberFormat="1" applyFont="1" applyFill="1" applyBorder="1" applyAlignment="1" applyProtection="1">
      <alignment vertical="top"/>
      <protection hidden="1"/>
    </xf>
    <xf numFmtId="0" fontId="18" fillId="0" borderId="22" xfId="202" applyFont="1" applyBorder="1" applyAlignment="1" applyProtection="1">
      <alignment horizontal="center" vertical="center"/>
      <protection hidden="1"/>
    </xf>
    <xf numFmtId="0" fontId="18" fillId="0" borderId="19" xfId="202" applyFont="1" applyBorder="1" applyAlignment="1" applyProtection="1">
      <alignment horizontal="right" vertical="center"/>
      <protection hidden="1"/>
    </xf>
    <xf numFmtId="4" fontId="18" fillId="4" borderId="25" xfId="202" applyNumberFormat="1" applyFont="1" applyFill="1" applyBorder="1" applyAlignment="1" applyProtection="1">
      <alignment horizontal="right" vertical="center" wrapText="1"/>
      <protection locked="0"/>
    </xf>
    <xf numFmtId="0" fontId="17"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51" fillId="0" borderId="27" xfId="202" applyNumberFormat="1" applyFont="1" applyFill="1" applyBorder="1" applyAlignment="1" applyProtection="1">
      <alignment vertical="top"/>
      <protection hidden="1"/>
    </xf>
    <xf numFmtId="0" fontId="18" fillId="0" borderId="28" xfId="202" applyFont="1" applyBorder="1" applyAlignment="1" applyProtection="1">
      <alignment horizontal="right" vertical="center"/>
      <protection hidden="1"/>
    </xf>
    <xf numFmtId="4" fontId="18" fillId="4" borderId="29" xfId="202" applyNumberFormat="1" applyFont="1" applyFill="1" applyBorder="1" applyAlignment="1" applyProtection="1">
      <alignment horizontal="right" vertical="center" wrapText="1"/>
      <protection locked="0"/>
    </xf>
    <xf numFmtId="0" fontId="17" fillId="0" borderId="0" xfId="202" applyFont="1" applyAlignment="1" applyProtection="1">
      <alignment horizontal="center" vertical="center" wrapText="1"/>
      <protection hidden="1"/>
    </xf>
    <xf numFmtId="0" fontId="18" fillId="0" borderId="22" xfId="202" applyFont="1" applyBorder="1" applyAlignment="1" applyProtection="1">
      <alignment horizontal="right" vertical="center"/>
      <protection hidden="1"/>
    </xf>
    <xf numFmtId="10" fontId="18" fillId="4" borderId="25" xfId="202" applyNumberFormat="1" applyFont="1" applyFill="1" applyBorder="1" applyAlignment="1" applyProtection="1">
      <alignment horizontal="right" vertical="center" wrapText="1"/>
      <protection locked="0"/>
    </xf>
    <xf numFmtId="0" fontId="18" fillId="0" borderId="27" xfId="202" applyFont="1" applyBorder="1" applyAlignment="1" applyProtection="1">
      <alignment horizontal="right" vertical="center"/>
      <protection hidden="1"/>
    </xf>
    <xf numFmtId="10" fontId="18" fillId="4" borderId="29" xfId="202" applyNumberFormat="1" applyFont="1" applyFill="1" applyBorder="1" applyAlignment="1" applyProtection="1">
      <alignment horizontal="right" vertical="center" wrapText="1"/>
      <protection locked="0"/>
    </xf>
    <xf numFmtId="0" fontId="18" fillId="0" borderId="10" xfId="202" applyFont="1" applyBorder="1" applyAlignment="1" applyProtection="1">
      <alignment vertical="center"/>
      <protection hidden="1"/>
    </xf>
    <xf numFmtId="0" fontId="17" fillId="0" borderId="0" xfId="202" applyFont="1" applyBorder="1" applyAlignment="1" applyProtection="1">
      <alignment horizontal="center" vertical="center" wrapText="1"/>
      <protection hidden="1"/>
    </xf>
    <xf numFmtId="0" fontId="18" fillId="0" borderId="0" xfId="202" applyNumberFormat="1" applyFont="1" applyFill="1" applyBorder="1" applyAlignment="1" applyProtection="1">
      <alignment horizontal="left" vertical="center" indent="6"/>
      <protection hidden="1"/>
    </xf>
    <xf numFmtId="0" fontId="18" fillId="0" borderId="0" xfId="202" applyFont="1" applyBorder="1" applyAlignment="1" applyProtection="1">
      <alignment horizontal="justify" vertical="center"/>
      <protection hidden="1"/>
    </xf>
    <xf numFmtId="0" fontId="18" fillId="0" borderId="0" xfId="202" applyNumberFormat="1" applyFont="1" applyFill="1" applyBorder="1" applyAlignment="1" applyProtection="1">
      <alignment vertical="center" wrapText="1"/>
      <protection hidden="1"/>
    </xf>
    <xf numFmtId="0" fontId="18" fillId="0" borderId="0" xfId="194" applyFont="1" applyAlignment="1" applyProtection="1">
      <alignment vertical="center"/>
      <protection hidden="1"/>
    </xf>
    <xf numFmtId="166" fontId="18" fillId="0" borderId="0" xfId="0" applyNumberFormat="1" applyFont="1" applyAlignment="1" applyProtection="1">
      <alignment horizontal="center" vertical="center"/>
      <protection hidden="1"/>
    </xf>
    <xf numFmtId="0" fontId="19" fillId="0" borderId="0" xfId="194" applyProtection="1">
      <protection hidden="1"/>
    </xf>
    <xf numFmtId="178" fontId="17" fillId="0" borderId="0" xfId="194" applyNumberFormat="1" applyFont="1" applyAlignment="1" applyProtection="1">
      <alignment vertical="center"/>
      <protection hidden="1"/>
    </xf>
    <xf numFmtId="0" fontId="17" fillId="0" borderId="0" xfId="194" applyFont="1" applyAlignment="1" applyProtection="1">
      <alignment horizontal="right" vertical="center"/>
      <protection hidden="1"/>
    </xf>
    <xf numFmtId="0" fontId="17" fillId="0" borderId="0" xfId="194" applyFont="1" applyAlignment="1" applyProtection="1">
      <alignment horizontal="left" vertical="center" indent="2"/>
      <protection hidden="1"/>
    </xf>
    <xf numFmtId="0" fontId="18"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7" fillId="0" borderId="4" xfId="0" applyFont="1" applyBorder="1" applyAlignment="1" applyProtection="1">
      <alignment horizontal="center" vertical="center" wrapText="1"/>
      <protection hidden="1"/>
    </xf>
    <xf numFmtId="0" fontId="17" fillId="0" borderId="4" xfId="0" applyFont="1" applyBorder="1" applyAlignment="1" applyProtection="1">
      <alignment vertical="center" wrapText="1"/>
      <protection hidden="1"/>
    </xf>
    <xf numFmtId="0" fontId="17"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7" fillId="0" borderId="4" xfId="0" applyFont="1" applyBorder="1" applyAlignment="1" applyProtection="1">
      <alignment horizontal="center" vertical="center"/>
      <protection hidden="1"/>
    </xf>
    <xf numFmtId="0" fontId="17"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7" fillId="0" borderId="0" xfId="0" quotePrefix="1" applyFont="1" applyAlignment="1" applyProtection="1">
      <alignment horizontal="center" vertical="center"/>
      <protection hidden="1"/>
    </xf>
    <xf numFmtId="2" fontId="17" fillId="0" borderId="0" xfId="204" applyNumberFormat="1" applyFont="1" applyAlignment="1" applyProtection="1">
      <alignment vertical="center"/>
      <protection hidden="1"/>
    </xf>
    <xf numFmtId="0" fontId="0" fillId="0" borderId="0" xfId="203" applyFont="1" applyAlignment="1" applyProtection="1">
      <alignment vertical="center"/>
      <protection hidden="1"/>
    </xf>
    <xf numFmtId="0" fontId="17" fillId="0" borderId="0" xfId="199" applyNumberFormat="1" applyFont="1" applyFill="1" applyBorder="1" applyAlignment="1" applyProtection="1">
      <alignment vertical="center"/>
      <protection hidden="1"/>
    </xf>
    <xf numFmtId="0" fontId="17" fillId="0" borderId="4" xfId="0" applyFont="1" applyBorder="1" applyAlignment="1">
      <alignment horizontal="left" vertical="top" wrapText="1"/>
    </xf>
    <xf numFmtId="0" fontId="7" fillId="0" borderId="4" xfId="0" applyFont="1" applyBorder="1" applyAlignment="1">
      <alignment vertical="top"/>
    </xf>
    <xf numFmtId="2" fontId="0" fillId="0" borderId="4" xfId="199" applyNumberFormat="1" applyFont="1" applyFill="1" applyBorder="1" applyAlignment="1" applyProtection="1">
      <alignment horizontal="right" vertical="top"/>
    </xf>
    <xf numFmtId="0" fontId="7" fillId="0" borderId="4" xfId="0" applyFont="1" applyBorder="1" applyAlignment="1" applyProtection="1">
      <alignment vertical="top"/>
      <protection locked="0"/>
    </xf>
    <xf numFmtId="0" fontId="8" fillId="0" borderId="4" xfId="204" applyFont="1" applyBorder="1" applyAlignment="1">
      <alignment vertical="center"/>
    </xf>
    <xf numFmtId="179" fontId="8" fillId="0" borderId="4" xfId="0" applyNumberFormat="1" applyFont="1" applyBorder="1" applyAlignment="1">
      <alignment vertical="center" wrapText="1"/>
    </xf>
    <xf numFmtId="0" fontId="8" fillId="0" borderId="4" xfId="0" applyFont="1" applyBorder="1" applyAlignment="1">
      <alignment horizontal="center" vertical="top" wrapText="1"/>
    </xf>
    <xf numFmtId="0" fontId="7" fillId="0" borderId="4" xfId="0" applyFont="1" applyBorder="1" applyAlignment="1">
      <alignment horizontal="right" vertical="top" wrapText="1"/>
    </xf>
    <xf numFmtId="0" fontId="7" fillId="0" borderId="4" xfId="0" applyFont="1" applyBorder="1" applyAlignment="1">
      <alignment horizontal="center" vertical="top"/>
    </xf>
    <xf numFmtId="3" fontId="7" fillId="0" borderId="4" xfId="11" applyNumberFormat="1" applyFont="1" applyFill="1" applyBorder="1" applyAlignment="1" applyProtection="1">
      <alignment horizontal="center" vertical="top"/>
    </xf>
    <xf numFmtId="0" fontId="7" fillId="6" borderId="4" xfId="0" applyFont="1" applyFill="1" applyBorder="1" applyAlignment="1">
      <alignment horizontal="center" vertical="top" wrapText="1"/>
    </xf>
    <xf numFmtId="0" fontId="7" fillId="6" borderId="4" xfId="204" applyFont="1" applyFill="1" applyBorder="1" applyAlignment="1">
      <alignment vertical="top" wrapText="1"/>
    </xf>
    <xf numFmtId="0" fontId="17" fillId="6" borderId="4" xfId="0" applyFont="1" applyFill="1" applyBorder="1" applyAlignment="1">
      <alignment horizontal="left" vertical="top" wrapText="1"/>
    </xf>
    <xf numFmtId="2" fontId="17" fillId="6" borderId="4" xfId="0" applyNumberFormat="1" applyFont="1" applyFill="1" applyBorder="1" applyAlignment="1">
      <alignment horizontal="right" vertical="top" wrapText="1"/>
    </xf>
    <xf numFmtId="4" fontId="17" fillId="6" borderId="4" xfId="11" applyNumberFormat="1" applyFont="1" applyFill="1" applyBorder="1" applyAlignment="1" applyProtection="1">
      <alignment vertical="top" wrapText="1"/>
    </xf>
    <xf numFmtId="4" fontId="20" fillId="0" borderId="4" xfId="0" applyNumberFormat="1" applyFont="1" applyBorder="1" applyAlignment="1">
      <alignment vertical="top" wrapText="1"/>
    </xf>
    <xf numFmtId="1" fontId="0" fillId="4" borderId="4" xfId="0" applyNumberFormat="1" applyFill="1" applyBorder="1" applyAlignment="1">
      <alignment vertical="center"/>
    </xf>
    <xf numFmtId="171" fontId="54" fillId="0" borderId="4" xfId="0" applyNumberFormat="1" applyFont="1" applyBorder="1" applyAlignment="1">
      <alignment horizontal="center" vertical="top" wrapText="1"/>
    </xf>
    <xf numFmtId="178" fontId="0" fillId="4" borderId="11" xfId="196" applyNumberFormat="1" applyFont="1" applyFill="1" applyBorder="1" applyAlignment="1" applyProtection="1">
      <alignment horizontal="center" vertical="center"/>
      <protection locked="0"/>
    </xf>
    <xf numFmtId="0" fontId="17" fillId="0" borderId="0" xfId="204" applyFont="1" applyAlignment="1" applyProtection="1">
      <alignment vertical="center" wrapText="1"/>
      <protection hidden="1"/>
    </xf>
    <xf numFmtId="0" fontId="59" fillId="0" borderId="0" xfId="0" applyFont="1" applyAlignment="1">
      <alignment vertical="top"/>
    </xf>
    <xf numFmtId="0" fontId="18" fillId="0" borderId="0" xfId="202" applyFont="1" applyBorder="1" applyAlignment="1" applyProtection="1">
      <alignment horizontal="center" vertical="center"/>
      <protection hidden="1"/>
    </xf>
    <xf numFmtId="1" fontId="18" fillId="0" borderId="0" xfId="208" applyNumberFormat="1" applyFont="1" applyAlignment="1" applyProtection="1">
      <alignment vertical="center" wrapText="1"/>
      <protection hidden="1"/>
    </xf>
    <xf numFmtId="1" fontId="17" fillId="0" borderId="0" xfId="208" applyNumberFormat="1" applyFont="1" applyAlignment="1" applyProtection="1">
      <alignment horizontal="center" vertical="center" wrapText="1"/>
      <protection hidden="1"/>
    </xf>
    <xf numFmtId="0" fontId="17" fillId="0" borderId="0" xfId="208" applyFont="1" applyAlignment="1" applyProtection="1">
      <alignment horizontal="center" vertical="center" wrapText="1"/>
      <protection hidden="1"/>
    </xf>
    <xf numFmtId="0" fontId="34" fillId="0" borderId="0" xfId="208" applyProtection="1">
      <protection hidden="1"/>
    </xf>
    <xf numFmtId="4" fontId="17" fillId="0" borderId="0" xfId="208" applyNumberFormat="1" applyFont="1" applyAlignment="1" applyProtection="1">
      <alignment horizontal="center" vertical="center" wrapText="1"/>
      <protection hidden="1"/>
    </xf>
    <xf numFmtId="0" fontId="19" fillId="0" borderId="0" xfId="208" applyFont="1" applyProtection="1">
      <protection hidden="1"/>
    </xf>
    <xf numFmtId="1" fontId="17" fillId="0" borderId="4" xfId="208" applyNumberFormat="1" applyFont="1" applyBorder="1" applyAlignment="1" applyProtection="1">
      <alignment vertical="center" wrapText="1"/>
      <protection hidden="1"/>
    </xf>
    <xf numFmtId="4" fontId="17" fillId="0" borderId="4" xfId="208" applyNumberFormat="1" applyFont="1" applyBorder="1" applyAlignment="1" applyProtection="1">
      <alignment horizontal="right" vertical="center" wrapText="1"/>
      <protection hidden="1"/>
    </xf>
    <xf numFmtId="4" fontId="17" fillId="0" borderId="14" xfId="208" applyNumberFormat="1" applyFont="1" applyBorder="1" applyAlignment="1" applyProtection="1">
      <alignment horizontal="right" vertical="center" wrapText="1"/>
      <protection hidden="1"/>
    </xf>
    <xf numFmtId="4" fontId="18" fillId="0" borderId="15" xfId="208" applyNumberFormat="1" applyFont="1" applyBorder="1" applyAlignment="1" applyProtection="1">
      <alignment horizontal="right" vertical="center" wrapText="1"/>
      <protection hidden="1"/>
    </xf>
    <xf numFmtId="0" fontId="19" fillId="0" borderId="0" xfId="208" applyFont="1" applyAlignment="1" applyProtection="1">
      <alignment vertical="center"/>
      <protection hidden="1"/>
    </xf>
    <xf numFmtId="1" fontId="18" fillId="0" borderId="4" xfId="208" applyNumberFormat="1" applyFont="1" applyBorder="1" applyAlignment="1" applyProtection="1">
      <alignment horizontal="center" vertical="center" wrapText="1"/>
      <protection hidden="1"/>
    </xf>
    <xf numFmtId="0" fontId="17" fillId="0" borderId="14" xfId="208" applyFont="1" applyBorder="1" applyAlignment="1" applyProtection="1">
      <alignment vertical="center" wrapText="1"/>
      <protection hidden="1"/>
    </xf>
    <xf numFmtId="0" fontId="17" fillId="0" borderId="15" xfId="208" applyFont="1" applyBorder="1" applyAlignment="1" applyProtection="1">
      <alignment vertical="center" wrapText="1"/>
      <protection hidden="1"/>
    </xf>
    <xf numFmtId="4" fontId="18" fillId="0" borderId="4" xfId="208" applyNumberFormat="1" applyFont="1" applyBorder="1" applyAlignment="1" applyProtection="1">
      <alignment vertical="center" wrapText="1"/>
      <protection hidden="1"/>
    </xf>
    <xf numFmtId="4" fontId="17" fillId="0" borderId="14" xfId="208" applyNumberFormat="1" applyFont="1" applyBorder="1" applyAlignment="1" applyProtection="1">
      <alignment vertical="center" wrapText="1"/>
      <protection hidden="1"/>
    </xf>
    <xf numFmtId="4" fontId="18" fillId="0" borderId="15" xfId="208" applyNumberFormat="1" applyFont="1" applyBorder="1" applyAlignment="1" applyProtection="1">
      <alignment vertical="center" wrapText="1"/>
      <protection hidden="1"/>
    </xf>
    <xf numFmtId="3" fontId="19" fillId="0" borderId="0" xfId="208" applyNumberFormat="1" applyFont="1" applyProtection="1">
      <protection hidden="1"/>
    </xf>
    <xf numFmtId="4" fontId="18" fillId="0" borderId="4" xfId="208" applyNumberFormat="1" applyFont="1" applyBorder="1" applyAlignment="1" applyProtection="1">
      <alignment horizontal="right" vertical="center" wrapText="1"/>
      <protection hidden="1"/>
    </xf>
    <xf numFmtId="4" fontId="17" fillId="0" borderId="4" xfId="208" applyNumberFormat="1" applyFont="1" applyBorder="1" applyAlignment="1" applyProtection="1">
      <alignment vertical="center" wrapText="1"/>
      <protection hidden="1"/>
    </xf>
    <xf numFmtId="4" fontId="17" fillId="0" borderId="15" xfId="208" applyNumberFormat="1" applyFont="1" applyBorder="1" applyAlignment="1" applyProtection="1">
      <alignment vertical="center" wrapText="1"/>
      <protection hidden="1"/>
    </xf>
    <xf numFmtId="0" fontId="17" fillId="2" borderId="14" xfId="208" applyFont="1" applyFill="1" applyBorder="1" applyAlignment="1" applyProtection="1">
      <alignment vertical="center" wrapText="1"/>
      <protection hidden="1"/>
    </xf>
    <xf numFmtId="0" fontId="18" fillId="0" borderId="15" xfId="208" applyFont="1" applyBorder="1" applyAlignment="1" applyProtection="1">
      <alignment vertical="center" wrapText="1"/>
      <protection hidden="1"/>
    </xf>
    <xf numFmtId="4" fontId="18" fillId="0" borderId="14" xfId="208" applyNumberFormat="1" applyFont="1" applyBorder="1" applyAlignment="1" applyProtection="1">
      <alignment vertical="center" wrapText="1"/>
      <protection hidden="1"/>
    </xf>
    <xf numFmtId="2" fontId="19" fillId="0" borderId="0" xfId="208" applyNumberFormat="1" applyFont="1" applyProtection="1">
      <protection hidden="1"/>
    </xf>
    <xf numFmtId="179" fontId="19" fillId="0" borderId="0" xfId="208" applyNumberFormat="1" applyFont="1" applyProtection="1">
      <protection hidden="1"/>
    </xf>
    <xf numFmtId="0" fontId="18" fillId="0" borderId="15" xfId="208" applyFont="1" applyBorder="1" applyAlignment="1" applyProtection="1">
      <alignment horizontal="center" vertical="center" wrapText="1"/>
      <protection hidden="1"/>
    </xf>
    <xf numFmtId="3" fontId="18" fillId="0" borderId="4" xfId="208" applyNumberFormat="1" applyFont="1" applyBorder="1" applyAlignment="1" applyProtection="1">
      <alignment horizontal="right" vertical="center" wrapText="1"/>
      <protection hidden="1"/>
    </xf>
    <xf numFmtId="3" fontId="18" fillId="0" borderId="14" xfId="208" applyNumberFormat="1" applyFont="1" applyBorder="1" applyAlignment="1" applyProtection="1">
      <alignment horizontal="right" vertical="center" wrapText="1"/>
      <protection hidden="1"/>
    </xf>
    <xf numFmtId="3" fontId="17" fillId="0" borderId="14" xfId="208" applyNumberFormat="1" applyFont="1" applyBorder="1" applyAlignment="1" applyProtection="1">
      <alignment horizontal="right" vertical="center" wrapText="1"/>
      <protection hidden="1"/>
    </xf>
    <xf numFmtId="4" fontId="17" fillId="0" borderId="15" xfId="38" applyNumberFormat="1" applyFont="1" applyBorder="1" applyAlignment="1" applyProtection="1">
      <alignment horizontal="right" vertical="center" wrapText="1"/>
      <protection hidden="1"/>
    </xf>
    <xf numFmtId="3" fontId="17" fillId="0" borderId="4" xfId="38" applyNumberFormat="1" applyFont="1" applyBorder="1" applyAlignment="1" applyProtection="1">
      <alignment horizontal="right" vertical="center" wrapText="1"/>
      <protection hidden="1"/>
    </xf>
    <xf numFmtId="4" fontId="17" fillId="0" borderId="14" xfId="38" applyNumberFormat="1" applyFont="1" applyBorder="1" applyAlignment="1" applyProtection="1">
      <alignment horizontal="right" vertical="center" wrapText="1"/>
      <protection hidden="1"/>
    </xf>
    <xf numFmtId="4" fontId="17" fillId="0" borderId="14" xfId="208" applyNumberFormat="1" applyFont="1" applyBorder="1" applyAlignment="1" applyProtection="1">
      <alignment horizontal="center" vertical="center" wrapText="1"/>
      <protection hidden="1"/>
    </xf>
    <xf numFmtId="4" fontId="17" fillId="0" borderId="15" xfId="208" applyNumberFormat="1" applyFont="1" applyBorder="1" applyAlignment="1" applyProtection="1">
      <alignment horizontal="right" vertical="center" wrapText="1"/>
      <protection hidden="1"/>
    </xf>
    <xf numFmtId="1" fontId="18" fillId="0" borderId="30" xfId="208" applyNumberFormat="1" applyFont="1" applyBorder="1" applyAlignment="1" applyProtection="1">
      <alignment horizontal="center" vertical="center" wrapText="1"/>
      <protection hidden="1"/>
    </xf>
    <xf numFmtId="0" fontId="17" fillId="0" borderId="10" xfId="208" applyFont="1" applyBorder="1" applyAlignment="1" applyProtection="1">
      <alignment vertical="center" wrapText="1"/>
      <protection hidden="1"/>
    </xf>
    <xf numFmtId="4" fontId="18" fillId="0" borderId="10" xfId="208" applyNumberFormat="1" applyFont="1" applyBorder="1" applyAlignment="1" applyProtection="1">
      <alignment vertical="center" wrapText="1"/>
      <protection hidden="1"/>
    </xf>
    <xf numFmtId="4" fontId="17" fillId="0" borderId="10" xfId="208" applyNumberFormat="1" applyFont="1" applyBorder="1" applyAlignment="1" applyProtection="1">
      <alignment vertical="center" wrapText="1"/>
      <protection hidden="1"/>
    </xf>
    <xf numFmtId="4" fontId="18" fillId="0" borderId="31" xfId="208" applyNumberFormat="1" applyFont="1" applyBorder="1" applyAlignment="1" applyProtection="1">
      <alignment vertical="center" wrapText="1"/>
      <protection hidden="1"/>
    </xf>
    <xf numFmtId="1" fontId="17" fillId="0" borderId="6" xfId="208" applyNumberFormat="1" applyFont="1" applyBorder="1" applyAlignment="1" applyProtection="1">
      <alignment horizontal="center" vertical="center" wrapText="1"/>
      <protection hidden="1"/>
    </xf>
    <xf numFmtId="0" fontId="18" fillId="0" borderId="0" xfId="208" applyFont="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Alignment="1" applyProtection="1">
      <alignment vertical="center" wrapText="1"/>
      <protection hidden="1"/>
    </xf>
    <xf numFmtId="2" fontId="18" fillId="0" borderId="0" xfId="208" applyNumberFormat="1" applyFont="1" applyAlignment="1" applyProtection="1">
      <alignment horizontal="left" vertical="center" wrapText="1"/>
      <protection hidden="1"/>
    </xf>
    <xf numFmtId="0" fontId="0" fillId="0" borderId="0" xfId="208" applyFont="1" applyAlignment="1" applyProtection="1">
      <alignment horizontal="justify" vertical="center" wrapText="1"/>
      <protection hidden="1"/>
    </xf>
    <xf numFmtId="3" fontId="18" fillId="0" borderId="7" xfId="208" applyNumberFormat="1" applyFont="1" applyBorder="1" applyAlignment="1" applyProtection="1">
      <alignment horizontal="right" vertical="center" wrapText="1"/>
      <protection hidden="1"/>
    </xf>
    <xf numFmtId="10" fontId="18" fillId="0" borderId="0" xfId="208" applyNumberFormat="1" applyFont="1" applyAlignment="1" applyProtection="1">
      <alignment horizontal="left" vertical="center" wrapText="1"/>
      <protection hidden="1"/>
    </xf>
    <xf numFmtId="4" fontId="18" fillId="0" borderId="7" xfId="208" applyNumberFormat="1" applyFont="1" applyBorder="1" applyAlignment="1" applyProtection="1">
      <alignment horizontal="right" vertical="center" wrapText="1"/>
      <protection hidden="1"/>
    </xf>
    <xf numFmtId="1" fontId="17" fillId="0" borderId="6" xfId="208" applyNumberFormat="1" applyFont="1" applyBorder="1" applyAlignment="1" applyProtection="1">
      <alignment horizontal="center" vertical="top" wrapText="1"/>
      <protection hidden="1"/>
    </xf>
    <xf numFmtId="1" fontId="18" fillId="0" borderId="6" xfId="208" applyNumberFormat="1" applyFont="1" applyBorder="1" applyAlignment="1" applyProtection="1">
      <alignment horizontal="left" vertical="center" wrapText="1" indent="3"/>
      <protection hidden="1"/>
    </xf>
    <xf numFmtId="0" fontId="18" fillId="0" borderId="0" xfId="208" applyFont="1" applyAlignment="1" applyProtection="1">
      <alignment vertical="center" wrapText="1"/>
      <protection hidden="1"/>
    </xf>
    <xf numFmtId="10" fontId="17" fillId="7" borderId="0" xfId="208" applyNumberFormat="1" applyFont="1" applyFill="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7" fillId="0" borderId="0" xfId="208" applyNumberFormat="1" applyFont="1" applyAlignment="1" applyProtection="1">
      <alignment vertical="center" wrapText="1"/>
      <protection hidden="1"/>
    </xf>
    <xf numFmtId="4" fontId="18" fillId="7" borderId="7" xfId="208" applyNumberFormat="1" applyFont="1" applyFill="1" applyBorder="1" applyAlignment="1" applyProtection="1">
      <alignment horizontal="right" vertical="center" wrapText="1"/>
      <protection locked="0" hidden="1"/>
    </xf>
    <xf numFmtId="3" fontId="18" fillId="7" borderId="7" xfId="208" applyNumberFormat="1" applyFont="1" applyFill="1" applyBorder="1" applyAlignment="1" applyProtection="1">
      <alignment horizontal="right" vertical="center" wrapText="1"/>
      <protection locked="0" hidden="1"/>
    </xf>
    <xf numFmtId="4" fontId="18" fillId="0" borderId="7" xfId="208" applyNumberFormat="1" applyFont="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4" fontId="18" fillId="0" borderId="0" xfId="208" applyNumberFormat="1" applyFont="1" applyAlignment="1" applyProtection="1">
      <alignment vertical="center" wrapText="1"/>
      <protection hidden="1"/>
    </xf>
    <xf numFmtId="1" fontId="58" fillId="0" borderId="8" xfId="208" applyNumberFormat="1" applyFont="1" applyBorder="1" applyAlignment="1" applyProtection="1">
      <alignment vertical="center" wrapText="1"/>
      <protection hidden="1"/>
    </xf>
    <xf numFmtId="1" fontId="18" fillId="0" borderId="5" xfId="208" applyNumberFormat="1" applyFont="1" applyBorder="1" applyAlignment="1" applyProtection="1">
      <alignment vertical="center" wrapText="1"/>
      <protection hidden="1"/>
    </xf>
    <xf numFmtId="1" fontId="18" fillId="0" borderId="9" xfId="208" applyNumberFormat="1" applyFont="1" applyBorder="1" applyAlignment="1" applyProtection="1">
      <alignment vertical="center" wrapText="1"/>
      <protection hidden="1"/>
    </xf>
    <xf numFmtId="4" fontId="18" fillId="0" borderId="8" xfId="208" applyNumberFormat="1" applyFont="1" applyBorder="1" applyAlignment="1" applyProtection="1">
      <alignment vertical="center" wrapText="1"/>
      <protection hidden="1"/>
    </xf>
    <xf numFmtId="4" fontId="18" fillId="0" borderId="9" xfId="208" applyNumberFormat="1" applyFont="1" applyBorder="1" applyAlignment="1" applyProtection="1">
      <alignment vertical="center" wrapText="1"/>
      <protection hidden="1"/>
    </xf>
    <xf numFmtId="4" fontId="17" fillId="0" borderId="11" xfId="208" applyNumberFormat="1" applyFont="1" applyBorder="1" applyAlignment="1" applyProtection="1">
      <alignment horizontal="center" vertical="center" wrapText="1"/>
      <protection hidden="1"/>
    </xf>
    <xf numFmtId="4" fontId="18" fillId="0" borderId="13" xfId="208" applyNumberFormat="1" applyFont="1" applyBorder="1" applyAlignment="1" applyProtection="1">
      <alignment vertical="center" wrapText="1"/>
      <protection hidden="1"/>
    </xf>
    <xf numFmtId="0" fontId="18" fillId="0" borderId="0" xfId="204" applyAlignment="1" applyProtection="1">
      <alignment vertical="top" wrapText="1"/>
      <protection hidden="1"/>
    </xf>
    <xf numFmtId="0" fontId="8" fillId="0" borderId="5" xfId="0" applyFont="1" applyBorder="1" applyAlignment="1">
      <alignment horizontal="left" vertical="center"/>
    </xf>
    <xf numFmtId="0" fontId="8" fillId="0" borderId="5" xfId="0" applyFont="1" applyBorder="1" applyAlignment="1">
      <alignment horizontal="right" vertical="center"/>
    </xf>
    <xf numFmtId="0" fontId="35" fillId="0" borderId="0" xfId="0" applyFont="1"/>
    <xf numFmtId="0" fontId="7" fillId="0" borderId="0" xfId="0" applyFont="1"/>
    <xf numFmtId="0" fontId="7" fillId="0" borderId="0" xfId="0" applyFont="1" applyAlignment="1">
      <alignment horizontal="left" vertical="center"/>
    </xf>
    <xf numFmtId="0" fontId="7" fillId="0" borderId="0" xfId="0" applyFont="1" applyAlignment="1">
      <alignment vertical="center"/>
    </xf>
    <xf numFmtId="0" fontId="35" fillId="0" borderId="0" xfId="0" applyFont="1" applyAlignment="1">
      <alignment horizontal="left" vertical="center"/>
    </xf>
    <xf numFmtId="0" fontId="7" fillId="0" borderId="0" xfId="0" applyFont="1" applyAlignment="1">
      <alignment horizontal="center" vertical="center"/>
    </xf>
    <xf numFmtId="0" fontId="8" fillId="0" borderId="0" xfId="204" applyFont="1" applyAlignment="1" applyProtection="1">
      <alignment vertical="center"/>
      <protection hidden="1"/>
    </xf>
    <xf numFmtId="0" fontId="7" fillId="0" borderId="0" xfId="204" applyFont="1" applyAlignment="1" applyProtection="1">
      <alignment vertical="center"/>
      <protection hidden="1"/>
    </xf>
    <xf numFmtId="0" fontId="8" fillId="0" borderId="4" xfId="0" applyFont="1" applyBorder="1" applyAlignment="1">
      <alignment horizontal="center" vertical="center"/>
    </xf>
    <xf numFmtId="0" fontId="35" fillId="0" borderId="0" xfId="0" applyFont="1" applyAlignment="1" applyProtection="1">
      <alignment vertical="center"/>
      <protection hidden="1"/>
    </xf>
    <xf numFmtId="0" fontId="35" fillId="0" borderId="0" xfId="0" applyFont="1" applyAlignment="1">
      <alignment horizontal="center" vertical="center"/>
    </xf>
    <xf numFmtId="0" fontId="35" fillId="0" borderId="0" xfId="0" applyFont="1" applyAlignment="1">
      <alignment vertical="center"/>
    </xf>
    <xf numFmtId="0" fontId="8" fillId="0" borderId="0" xfId="0" applyFont="1" applyAlignment="1">
      <alignment horizontal="justify" vertical="center"/>
    </xf>
    <xf numFmtId="0" fontId="8" fillId="0" borderId="0" xfId="0" applyFont="1" applyAlignment="1">
      <alignment horizontal="right" vertical="center"/>
    </xf>
    <xf numFmtId="0" fontId="7" fillId="0" borderId="0" xfId="199" applyNumberFormat="1" applyFont="1" applyFill="1" applyBorder="1" applyProtection="1">
      <alignment vertical="top"/>
    </xf>
    <xf numFmtId="0" fontId="8" fillId="0" borderId="5" xfId="0" applyFont="1" applyBorder="1" applyAlignment="1">
      <alignment horizontal="center" vertical="center"/>
    </xf>
    <xf numFmtId="0" fontId="8" fillId="0" borderId="0" xfId="0" applyFont="1" applyAlignment="1">
      <alignment vertical="center" wrapText="1"/>
    </xf>
    <xf numFmtId="0" fontId="65" fillId="0" borderId="0" xfId="0" applyFont="1" applyAlignment="1">
      <alignment vertical="center"/>
    </xf>
    <xf numFmtId="0" fontId="40" fillId="0" borderId="0" xfId="0" applyFont="1" applyAlignment="1">
      <alignment vertical="center"/>
    </xf>
    <xf numFmtId="0" fontId="7" fillId="0" borderId="0" xfId="199" applyNumberFormat="1" applyFont="1" applyFill="1" applyBorder="1" applyAlignment="1" applyProtection="1">
      <alignment horizontal="center" vertical="center"/>
    </xf>
    <xf numFmtId="0" fontId="7" fillId="0" borderId="0" xfId="199" applyNumberFormat="1" applyFont="1" applyFill="1" applyBorder="1" applyAlignment="1" applyProtection="1">
      <alignment vertical="center"/>
    </xf>
    <xf numFmtId="0" fontId="35" fillId="0" borderId="0" xfId="204" applyFont="1" applyAlignment="1" applyProtection="1">
      <alignment vertical="center"/>
      <protection hidden="1"/>
    </xf>
    <xf numFmtId="0" fontId="40" fillId="0" borderId="0" xfId="0" applyFont="1" applyAlignment="1">
      <alignment horizontal="center" vertical="center"/>
    </xf>
    <xf numFmtId="0" fontId="8" fillId="0" borderId="0" xfId="199" applyNumberFormat="1" applyFont="1" applyFill="1" applyBorder="1" applyAlignment="1" applyProtection="1">
      <alignment vertical="center"/>
    </xf>
    <xf numFmtId="0" fontId="8" fillId="0" borderId="0" xfId="0" applyFont="1" applyAlignment="1">
      <alignment vertical="center"/>
    </xf>
    <xf numFmtId="0" fontId="7" fillId="7" borderId="33" xfId="0" applyFont="1" applyFill="1" applyBorder="1" applyAlignment="1">
      <alignment horizontal="center" vertical="center" wrapText="1"/>
    </xf>
    <xf numFmtId="0" fontId="7" fillId="0" borderId="0" xfId="199" applyNumberFormat="1" applyFont="1" applyFill="1" applyBorder="1" applyAlignment="1" applyProtection="1">
      <alignment horizontal="center" vertical="center"/>
      <protection hidden="1"/>
    </xf>
    <xf numFmtId="0" fontId="7" fillId="0" borderId="0" xfId="199" applyNumberFormat="1" applyFont="1" applyFill="1" applyBorder="1" applyAlignment="1" applyProtection="1">
      <alignment vertical="center"/>
      <protection hidden="1"/>
    </xf>
    <xf numFmtId="178" fontId="8" fillId="0" borderId="0" xfId="0" applyNumberFormat="1" applyFont="1" applyAlignment="1">
      <alignment horizontal="justify" vertical="center"/>
    </xf>
    <xf numFmtId="0" fontId="19" fillId="0" borderId="4" xfId="203" quotePrefix="1" applyFont="1" applyBorder="1" applyAlignment="1" applyProtection="1">
      <alignment horizontal="left" vertical="center"/>
      <protection hidden="1"/>
    </xf>
    <xf numFmtId="0" fontId="4" fillId="0" borderId="0" xfId="203" quotePrefix="1" applyAlignment="1">
      <alignment horizontal="left"/>
    </xf>
    <xf numFmtId="0" fontId="18" fillId="0" borderId="8" xfId="196" applyFont="1" applyBorder="1" applyAlignment="1" applyProtection="1">
      <alignment vertical="center" wrapText="1"/>
      <protection hidden="1"/>
    </xf>
    <xf numFmtId="0" fontId="18" fillId="0" borderId="35" xfId="196" applyFont="1" applyBorder="1" applyAlignment="1" applyProtection="1">
      <alignment vertical="center" wrapText="1"/>
      <protection hidden="1"/>
    </xf>
    <xf numFmtId="0" fontId="18" fillId="0" borderId="5" xfId="196" applyFont="1" applyBorder="1" applyAlignment="1" applyProtection="1">
      <alignment vertical="center" wrapText="1"/>
      <protection hidden="1"/>
    </xf>
    <xf numFmtId="0" fontId="18" fillId="0" borderId="36" xfId="196" applyFont="1" applyBorder="1" applyAlignment="1" applyProtection="1">
      <alignment vertical="center" wrapText="1"/>
      <protection hidden="1"/>
    </xf>
    <xf numFmtId="0" fontId="52" fillId="0" borderId="23" xfId="198" applyNumberFormat="1" applyFont="1" applyFill="1" applyBorder="1" applyAlignment="1" applyProtection="1">
      <alignment horizontal="center" vertical="top" wrapText="1"/>
    </xf>
    <xf numFmtId="0" fontId="66" fillId="0" borderId="4" xfId="198" applyNumberFormat="1" applyFont="1" applyFill="1" applyBorder="1" applyAlignment="1" applyProtection="1">
      <alignment vertical="top" wrapText="1"/>
    </xf>
    <xf numFmtId="0" fontId="7" fillId="2" borderId="0" xfId="0" applyFont="1" applyFill="1" applyAlignment="1">
      <alignment horizontal="center" vertical="center" wrapText="1"/>
    </xf>
    <xf numFmtId="164" fontId="7" fillId="2" borderId="0" xfId="11" applyFont="1" applyFill="1" applyBorder="1" applyAlignment="1" applyProtection="1">
      <alignment horizontal="right" vertical="center"/>
    </xf>
    <xf numFmtId="0" fontId="52" fillId="2" borderId="4" xfId="198" applyNumberFormat="1" applyFont="1" applyFill="1" applyBorder="1" applyAlignment="1" applyProtection="1">
      <alignment horizontal="center" vertical="top" wrapText="1"/>
    </xf>
    <xf numFmtId="0" fontId="66" fillId="2" borderId="4" xfId="198" applyNumberFormat="1" applyFont="1" applyFill="1" applyBorder="1" applyAlignment="1" applyProtection="1">
      <alignment vertical="top" wrapText="1"/>
    </xf>
    <xf numFmtId="0" fontId="52" fillId="2" borderId="4" xfId="198" applyNumberFormat="1" applyFont="1" applyFill="1" applyBorder="1" applyAlignment="1" applyProtection="1">
      <alignment vertical="top" wrapText="1"/>
    </xf>
    <xf numFmtId="0" fontId="8" fillId="0" borderId="4" xfId="199" applyNumberFormat="1" applyFont="1" applyFill="1" applyBorder="1" applyAlignment="1" applyProtection="1">
      <alignment horizontal="right" vertical="center"/>
      <protection hidden="1"/>
    </xf>
    <xf numFmtId="0" fontId="8" fillId="0" borderId="4" xfId="0" applyFont="1" applyBorder="1" applyAlignment="1">
      <alignment horizontal="left" vertical="center"/>
    </xf>
    <xf numFmtId="0" fontId="68" fillId="0" borderId="0" xfId="0" applyFont="1" applyAlignment="1" applyProtection="1">
      <alignment vertical="top"/>
      <protection hidden="1"/>
    </xf>
    <xf numFmtId="0" fontId="68" fillId="0" borderId="0" xfId="0" applyFont="1" applyAlignment="1" applyProtection="1">
      <alignment vertical="center"/>
      <protection hidden="1"/>
    </xf>
    <xf numFmtId="0" fontId="70" fillId="0" borderId="0" xfId="0" applyFont="1" applyAlignment="1" applyProtection="1">
      <alignment horizontal="justify" vertical="top" wrapText="1"/>
      <protection hidden="1"/>
    </xf>
    <xf numFmtId="2" fontId="7" fillId="0" borderId="4" xfId="199" applyNumberFormat="1" applyFont="1" applyFill="1" applyBorder="1" applyAlignment="1" applyProtection="1">
      <alignment horizontal="right" vertical="top"/>
      <protection locked="0"/>
    </xf>
    <xf numFmtId="0" fontId="8" fillId="0" borderId="5" xfId="0" applyFont="1" applyBorder="1" applyAlignment="1">
      <alignment horizontal="left" vertical="top"/>
    </xf>
    <xf numFmtId="0" fontId="7" fillId="0" borderId="5" xfId="0" applyFont="1" applyBorder="1" applyAlignment="1">
      <alignment vertical="top"/>
    </xf>
    <xf numFmtId="0" fontId="8" fillId="0" borderId="5" xfId="0" applyFont="1" applyBorder="1" applyAlignment="1">
      <alignment horizontal="center" vertical="top"/>
    </xf>
    <xf numFmtId="1" fontId="8" fillId="0" borderId="5" xfId="0" applyNumberFormat="1" applyFont="1" applyBorder="1" applyAlignment="1">
      <alignment horizontal="center" vertical="top"/>
    </xf>
    <xf numFmtId="0" fontId="8" fillId="0" borderId="5" xfId="0" applyFont="1" applyBorder="1" applyAlignment="1">
      <alignment vertical="top"/>
    </xf>
    <xf numFmtId="0" fontId="8" fillId="0" borderId="5" xfId="0" applyFont="1" applyBorder="1" applyAlignment="1">
      <alignment horizontal="right" vertical="top"/>
    </xf>
    <xf numFmtId="0" fontId="40" fillId="0" borderId="0" xfId="0" applyFont="1" applyAlignment="1">
      <alignment horizontal="left" vertical="top"/>
    </xf>
    <xf numFmtId="0" fontId="35" fillId="0" borderId="0" xfId="0" applyFont="1" applyAlignment="1">
      <alignment horizontal="center" vertical="top"/>
    </xf>
    <xf numFmtId="0" fontId="35" fillId="0" borderId="0" xfId="0" applyFont="1" applyAlignment="1">
      <alignment vertical="top"/>
    </xf>
    <xf numFmtId="0" fontId="7" fillId="0" borderId="0" xfId="0" applyFont="1" applyAlignment="1">
      <alignment vertical="top"/>
    </xf>
    <xf numFmtId="0" fontId="7" fillId="0" borderId="0" xfId="0" applyFont="1" applyAlignment="1">
      <alignment horizontal="left" vertical="top"/>
    </xf>
    <xf numFmtId="0" fontId="7" fillId="0" borderId="0" xfId="0" applyFont="1" applyAlignment="1">
      <alignment horizontal="center" vertical="top"/>
    </xf>
    <xf numFmtId="1" fontId="7" fillId="0" borderId="0" xfId="0" applyNumberFormat="1" applyFont="1" applyAlignment="1">
      <alignment horizontal="center" vertical="top"/>
    </xf>
    <xf numFmtId="0" fontId="35" fillId="0" borderId="0" xfId="0" applyFont="1" applyAlignment="1">
      <alignment horizontal="left" vertical="top"/>
    </xf>
    <xf numFmtId="0" fontId="8" fillId="0" borderId="0" xfId="204" applyFont="1" applyAlignment="1" applyProtection="1">
      <alignment vertical="top"/>
      <protection hidden="1"/>
    </xf>
    <xf numFmtId="0" fontId="7" fillId="0" borderId="0" xfId="204" applyFont="1" applyAlignment="1" applyProtection="1">
      <alignment vertical="top"/>
      <protection hidden="1"/>
    </xf>
    <xf numFmtId="0" fontId="8" fillId="0" borderId="0" xfId="204" applyFont="1" applyAlignment="1" applyProtection="1">
      <alignment horizontal="center" vertical="top"/>
      <protection hidden="1"/>
    </xf>
    <xf numFmtId="1" fontId="8" fillId="0" borderId="0" xfId="204" applyNumberFormat="1" applyFont="1" applyAlignment="1" applyProtection="1">
      <alignment horizontal="center" vertical="top"/>
      <protection hidden="1"/>
    </xf>
    <xf numFmtId="0" fontId="7" fillId="0" borderId="0" xfId="0" applyFont="1" applyAlignment="1" applyProtection="1">
      <alignment horizontal="left" vertical="top"/>
      <protection hidden="1"/>
    </xf>
    <xf numFmtId="0" fontId="7" fillId="0" borderId="0" xfId="204" applyFont="1" applyAlignment="1" applyProtection="1">
      <alignment horizontal="left" vertical="top"/>
      <protection hidden="1"/>
    </xf>
    <xf numFmtId="0" fontId="7" fillId="0" borderId="0" xfId="204" applyFont="1" applyAlignment="1" applyProtection="1">
      <alignment horizontal="center" vertical="top"/>
      <protection hidden="1"/>
    </xf>
    <xf numFmtId="1" fontId="7" fillId="0" borderId="0" xfId="204" applyNumberFormat="1" applyFont="1" applyAlignment="1" applyProtection="1">
      <alignment horizontal="center" vertical="top"/>
      <protection hidden="1"/>
    </xf>
    <xf numFmtId="0" fontId="40" fillId="0" borderId="0" xfId="0" applyFont="1" applyAlignment="1">
      <alignment horizontal="left" vertical="top" wrapText="1"/>
    </xf>
    <xf numFmtId="0" fontId="35" fillId="0" borderId="0" xfId="0" applyFont="1" applyAlignment="1">
      <alignment horizontal="center" vertical="top" wrapText="1"/>
    </xf>
    <xf numFmtId="0" fontId="8" fillId="0" borderId="0" xfId="0" applyFont="1" applyAlignment="1">
      <alignment vertical="top"/>
    </xf>
    <xf numFmtId="0" fontId="8" fillId="0" borderId="0" xfId="0" applyFont="1" applyAlignment="1">
      <alignment horizontal="right" vertical="top"/>
    </xf>
    <xf numFmtId="0" fontId="8" fillId="0" borderId="4" xfId="0" applyFont="1" applyBorder="1" applyAlignment="1">
      <alignment horizontal="center" vertical="top"/>
    </xf>
    <xf numFmtId="1" fontId="8" fillId="0" borderId="4" xfId="0" applyNumberFormat="1" applyFont="1" applyBorder="1" applyAlignment="1">
      <alignment horizontal="center" vertical="top"/>
    </xf>
    <xf numFmtId="0" fontId="38" fillId="12" borderId="4" xfId="0" applyFont="1" applyFill="1" applyBorder="1" applyAlignment="1">
      <alignment horizontal="center" vertical="top" wrapText="1"/>
    </xf>
    <xf numFmtId="0" fontId="38" fillId="12" borderId="4" xfId="0" applyFont="1" applyFill="1" applyBorder="1" applyAlignment="1">
      <alignment horizontal="left" vertical="top" wrapText="1"/>
    </xf>
    <xf numFmtId="0" fontId="8" fillId="12" borderId="4" xfId="0" applyFont="1" applyFill="1" applyBorder="1" applyAlignment="1">
      <alignment horizontal="center" vertical="top" wrapText="1"/>
    </xf>
    <xf numFmtId="1" fontId="8" fillId="12" borderId="4" xfId="0" applyNumberFormat="1" applyFont="1" applyFill="1" applyBorder="1" applyAlignment="1">
      <alignment horizontal="center" vertical="top" wrapText="1"/>
    </xf>
    <xf numFmtId="0" fontId="8" fillId="12" borderId="4" xfId="0" applyFont="1" applyFill="1" applyBorder="1" applyAlignment="1">
      <alignment horizontal="left" vertical="top" wrapText="1"/>
    </xf>
    <xf numFmtId="0" fontId="35" fillId="12" borderId="0" xfId="0" applyFont="1" applyFill="1" applyAlignment="1">
      <alignment vertical="top"/>
    </xf>
    <xf numFmtId="0" fontId="7" fillId="12" borderId="0" xfId="0" applyFont="1" applyFill="1" applyAlignment="1">
      <alignment vertical="top"/>
    </xf>
    <xf numFmtId="0" fontId="80" fillId="0" borderId="4" xfId="0" applyFont="1" applyBorder="1" applyAlignment="1">
      <alignment horizontal="center" vertical="top" wrapText="1"/>
    </xf>
    <xf numFmtId="1" fontId="7" fillId="0" borderId="4" xfId="0" applyNumberFormat="1" applyFont="1" applyBorder="1" applyAlignment="1">
      <alignment horizontal="center" vertical="top" wrapText="1"/>
    </xf>
    <xf numFmtId="0" fontId="35" fillId="8" borderId="0" xfId="0" applyFont="1" applyFill="1" applyAlignment="1">
      <alignment vertical="top"/>
    </xf>
    <xf numFmtId="0" fontId="7" fillId="8" borderId="0" xfId="0" applyFont="1" applyFill="1" applyAlignment="1">
      <alignment vertical="top"/>
    </xf>
    <xf numFmtId="2" fontId="7" fillId="0" borderId="4" xfId="0" applyNumberFormat="1" applyFont="1" applyBorder="1" applyAlignment="1">
      <alignment horizontal="right" vertical="top"/>
    </xf>
    <xf numFmtId="0" fontId="35" fillId="0" borderId="0" xfId="0" applyFont="1" applyAlignment="1" applyProtection="1">
      <alignment vertical="top"/>
      <protection hidden="1"/>
    </xf>
    <xf numFmtId="0" fontId="7" fillId="0" borderId="4" xfId="0" applyFont="1" applyBorder="1" applyAlignment="1">
      <alignment horizontal="center" vertical="top" wrapText="1"/>
    </xf>
    <xf numFmtId="166" fontId="8" fillId="0" borderId="4" xfId="0" applyNumberFormat="1" applyFont="1" applyBorder="1" applyAlignment="1">
      <alignment horizontal="center" vertical="top" wrapText="1"/>
    </xf>
    <xf numFmtId="166" fontId="7" fillId="0" borderId="4" xfId="0" applyNumberFormat="1" applyFont="1" applyBorder="1" applyAlignment="1">
      <alignment horizontal="center" vertical="top" wrapText="1"/>
    </xf>
    <xf numFmtId="1" fontId="80" fillId="0" borderId="4" xfId="0" applyNumberFormat="1" applyFont="1" applyBorder="1" applyAlignment="1">
      <alignment horizontal="center" vertical="top" wrapText="1"/>
    </xf>
    <xf numFmtId="1" fontId="8" fillId="0" borderId="4" xfId="0" applyNumberFormat="1" applyFont="1" applyBorder="1" applyAlignment="1">
      <alignment horizontal="center" vertical="top" wrapText="1"/>
    </xf>
    <xf numFmtId="0" fontId="8" fillId="6" borderId="14" xfId="209" applyFont="1" applyFill="1" applyBorder="1" applyAlignment="1" applyProtection="1">
      <alignment vertical="top" wrapText="1"/>
    </xf>
    <xf numFmtId="164" fontId="7" fillId="0" borderId="4" xfId="11" applyFont="1" applyFill="1" applyBorder="1" applyAlignment="1" applyProtection="1">
      <alignment horizontal="right" vertical="top"/>
    </xf>
    <xf numFmtId="0" fontId="7" fillId="6" borderId="23" xfId="0" applyFont="1" applyFill="1" applyBorder="1" applyAlignment="1">
      <alignment horizontal="center" vertical="top" wrapText="1"/>
    </xf>
    <xf numFmtId="0" fontId="8" fillId="6" borderId="3" xfId="209" applyFont="1" applyFill="1" applyBorder="1" applyAlignment="1" applyProtection="1">
      <alignment horizontal="center" vertical="top" wrapText="1"/>
    </xf>
    <xf numFmtId="1" fontId="8" fillId="6" borderId="15" xfId="209" applyNumberFormat="1" applyFont="1" applyFill="1" applyBorder="1" applyAlignment="1" applyProtection="1">
      <alignment horizontal="center" vertical="top" wrapText="1"/>
    </xf>
    <xf numFmtId="2" fontId="7" fillId="6" borderId="4" xfId="0" applyNumberFormat="1" applyFont="1" applyFill="1" applyBorder="1" applyAlignment="1">
      <alignment horizontal="right" vertical="top"/>
    </xf>
    <xf numFmtId="164" fontId="7" fillId="6" borderId="4" xfId="11" applyFont="1" applyFill="1" applyBorder="1" applyAlignment="1" applyProtection="1">
      <alignment horizontal="right" vertical="top"/>
    </xf>
    <xf numFmtId="2" fontId="7" fillId="0" borderId="0" xfId="0" applyNumberFormat="1" applyFont="1" applyAlignment="1">
      <alignment vertical="top"/>
    </xf>
    <xf numFmtId="0" fontId="7" fillId="0" borderId="23" xfId="209" applyNumberFormat="1" applyFont="1" applyFill="1" applyBorder="1" applyAlignment="1" applyProtection="1">
      <alignment horizontal="center" vertical="top"/>
    </xf>
    <xf numFmtId="0" fontId="7" fillId="0" borderId="37" xfId="0" applyFont="1" applyBorder="1" applyAlignment="1">
      <alignment vertical="top"/>
    </xf>
    <xf numFmtId="0" fontId="8" fillId="0" borderId="0" xfId="0" applyFont="1" applyAlignment="1">
      <alignment horizontal="center" vertical="top"/>
    </xf>
    <xf numFmtId="0" fontId="8" fillId="0" borderId="0" xfId="0" applyFont="1" applyAlignment="1">
      <alignment horizontal="left" vertical="top"/>
    </xf>
    <xf numFmtId="0" fontId="7" fillId="0" borderId="0" xfId="0" applyFont="1" applyAlignment="1">
      <alignment horizontal="right" vertical="top"/>
    </xf>
    <xf numFmtId="0" fontId="8" fillId="0" borderId="0" xfId="0" applyFont="1" applyAlignment="1">
      <alignment horizontal="justify" vertical="top"/>
    </xf>
    <xf numFmtId="178" fontId="8" fillId="0" borderId="0" xfId="0" applyNumberFormat="1" applyFont="1" applyAlignment="1">
      <alignment vertical="top"/>
    </xf>
    <xf numFmtId="14" fontId="7" fillId="0" borderId="0" xfId="0" applyNumberFormat="1" applyFont="1" applyAlignment="1">
      <alignment horizontal="center" vertical="top"/>
    </xf>
    <xf numFmtId="1" fontId="8" fillId="0" borderId="0" xfId="0" applyNumberFormat="1" applyFont="1" applyAlignment="1">
      <alignment horizontal="center" vertical="top"/>
    </xf>
    <xf numFmtId="0" fontId="35" fillId="0" borderId="0" xfId="0" applyFont="1" applyAlignment="1" applyProtection="1">
      <alignment horizontal="center" vertical="top"/>
      <protection hidden="1"/>
    </xf>
    <xf numFmtId="0" fontId="40" fillId="0" borderId="0" xfId="0" applyFont="1" applyAlignment="1" applyProtection="1">
      <alignment horizontal="right" vertical="top"/>
      <protection hidden="1"/>
    </xf>
    <xf numFmtId="1" fontId="35" fillId="0" borderId="0" xfId="0" applyNumberFormat="1" applyFont="1" applyAlignment="1" applyProtection="1">
      <alignment horizontal="center" vertical="top"/>
      <protection hidden="1"/>
    </xf>
    <xf numFmtId="0" fontId="40" fillId="0" borderId="0" xfId="0" applyFont="1" applyAlignment="1" applyProtection="1">
      <alignment horizontal="left" vertical="top"/>
      <protection hidden="1"/>
    </xf>
    <xf numFmtId="0" fontId="40" fillId="0" borderId="0" xfId="0" applyFont="1" applyAlignment="1" applyProtection="1">
      <alignment horizontal="center" vertical="top"/>
      <protection hidden="1"/>
    </xf>
    <xf numFmtId="1" fontId="40" fillId="0" borderId="0" xfId="0" applyNumberFormat="1" applyFont="1" applyAlignment="1" applyProtection="1">
      <alignment horizontal="center" vertical="top"/>
      <protection hidden="1"/>
    </xf>
    <xf numFmtId="0" fontId="40" fillId="0" borderId="0" xfId="0" applyFont="1" applyAlignment="1" applyProtection="1">
      <alignment vertical="top"/>
      <protection hidden="1"/>
    </xf>
    <xf numFmtId="0" fontId="35" fillId="0" borderId="0" xfId="0" applyFont="1" applyAlignment="1" applyProtection="1">
      <alignment horizontal="left" vertical="top"/>
      <protection hidden="1"/>
    </xf>
    <xf numFmtId="0" fontId="40" fillId="0" borderId="0" xfId="0" applyFont="1" applyAlignment="1" applyProtection="1">
      <alignment horizontal="center" vertical="top" wrapText="1"/>
      <protection hidden="1"/>
    </xf>
    <xf numFmtId="0" fontId="40" fillId="0" borderId="0" xfId="204" applyFont="1" applyAlignment="1" applyProtection="1">
      <alignment vertical="top"/>
      <protection hidden="1"/>
    </xf>
    <xf numFmtId="0" fontId="35" fillId="0" borderId="0" xfId="204" applyFont="1" applyAlignment="1" applyProtection="1">
      <alignment vertical="top"/>
      <protection hidden="1"/>
    </xf>
    <xf numFmtId="0" fontId="40" fillId="0" borderId="0" xfId="204" applyFont="1" applyAlignment="1" applyProtection="1">
      <alignment horizontal="center" vertical="top"/>
      <protection hidden="1"/>
    </xf>
    <xf numFmtId="1" fontId="40" fillId="0" borderId="0" xfId="204" applyNumberFormat="1" applyFont="1" applyAlignment="1" applyProtection="1">
      <alignment horizontal="center" vertical="top"/>
      <protection hidden="1"/>
    </xf>
    <xf numFmtId="0" fontId="35" fillId="0" borderId="0" xfId="204" applyFont="1" applyAlignment="1" applyProtection="1">
      <alignment horizontal="left" vertical="top"/>
      <protection hidden="1"/>
    </xf>
    <xf numFmtId="0" fontId="35" fillId="0" borderId="0" xfId="204" applyFont="1" applyAlignment="1" applyProtection="1">
      <alignment horizontal="center" vertical="top"/>
      <protection hidden="1"/>
    </xf>
    <xf numFmtId="1" fontId="35" fillId="0" borderId="0" xfId="204" applyNumberFormat="1" applyFont="1" applyAlignment="1" applyProtection="1">
      <alignment horizontal="center" vertical="top"/>
      <protection hidden="1"/>
    </xf>
    <xf numFmtId="0" fontId="40" fillId="0" borderId="0" xfId="0" applyFont="1" applyAlignment="1" applyProtection="1">
      <alignment vertical="top" wrapText="1"/>
      <protection hidden="1"/>
    </xf>
    <xf numFmtId="166" fontId="40" fillId="0" borderId="0" xfId="209" applyNumberFormat="1" applyFont="1" applyFill="1" applyBorder="1" applyAlignment="1" applyProtection="1">
      <alignment horizontal="center" vertical="top" wrapText="1"/>
      <protection hidden="1"/>
    </xf>
    <xf numFmtId="0" fontId="40" fillId="0" borderId="0" xfId="209" applyFont="1" applyFill="1" applyBorder="1" applyAlignment="1" applyProtection="1">
      <alignment vertical="top"/>
      <protection hidden="1"/>
    </xf>
    <xf numFmtId="0" fontId="35" fillId="0" borderId="0" xfId="209" applyNumberFormat="1" applyFont="1" applyFill="1" applyBorder="1" applyAlignment="1" applyProtection="1">
      <alignment horizontal="center" vertical="top" wrapText="1"/>
      <protection hidden="1"/>
    </xf>
    <xf numFmtId="1" fontId="35" fillId="0" borderId="0" xfId="209" applyNumberFormat="1" applyFont="1" applyFill="1" applyBorder="1" applyAlignment="1" applyProtection="1">
      <alignment horizontal="center" vertical="top" wrapText="1"/>
      <protection hidden="1"/>
    </xf>
    <xf numFmtId="2" fontId="35" fillId="0" borderId="0" xfId="0" applyNumberFormat="1" applyFont="1" applyAlignment="1" applyProtection="1">
      <alignment horizontal="right" vertical="top" wrapText="1"/>
      <protection hidden="1"/>
    </xf>
    <xf numFmtId="2" fontId="35" fillId="0" borderId="0" xfId="0" applyNumberFormat="1" applyFont="1" applyAlignment="1" applyProtection="1">
      <alignment horizontal="right" vertical="top"/>
      <protection hidden="1"/>
    </xf>
    <xf numFmtId="166" fontId="35" fillId="0" borderId="0" xfId="209" applyNumberFormat="1" applyFont="1" applyFill="1" applyBorder="1" applyAlignment="1" applyProtection="1">
      <alignment horizontal="center" vertical="top" wrapText="1"/>
      <protection hidden="1"/>
    </xf>
    <xf numFmtId="0" fontId="35" fillId="0" borderId="0" xfId="209" applyFont="1" applyFill="1" applyBorder="1" applyAlignment="1" applyProtection="1">
      <alignment vertical="top" wrapText="1"/>
      <protection hidden="1"/>
    </xf>
    <xf numFmtId="169" fontId="35" fillId="0" borderId="0" xfId="0" applyNumberFormat="1" applyFont="1" applyAlignment="1" applyProtection="1">
      <alignment horizontal="right" vertical="top" wrapText="1"/>
      <protection hidden="1"/>
    </xf>
    <xf numFmtId="2" fontId="35" fillId="0" borderId="0" xfId="0" applyNumberFormat="1" applyFont="1" applyAlignment="1" applyProtection="1">
      <alignment vertical="top" wrapText="1"/>
      <protection hidden="1"/>
    </xf>
    <xf numFmtId="0" fontId="35" fillId="0" borderId="0" xfId="0" applyFont="1" applyAlignment="1" applyProtection="1">
      <alignment vertical="top" wrapText="1"/>
      <protection hidden="1"/>
    </xf>
    <xf numFmtId="0" fontId="35" fillId="0" borderId="0" xfId="209" applyNumberFormat="1" applyFont="1" applyFill="1" applyBorder="1" applyAlignment="1" applyProtection="1">
      <alignment vertical="top"/>
      <protection hidden="1"/>
    </xf>
    <xf numFmtId="168" fontId="35" fillId="0" borderId="0" xfId="0" applyNumberFormat="1" applyFont="1" applyAlignment="1" applyProtection="1">
      <alignment horizontal="right" vertical="top" wrapText="1"/>
      <protection hidden="1"/>
    </xf>
    <xf numFmtId="2" fontId="35" fillId="0" borderId="0" xfId="0" applyNumberFormat="1" applyFont="1" applyAlignment="1" applyProtection="1">
      <alignment vertical="top"/>
      <protection hidden="1"/>
    </xf>
    <xf numFmtId="0" fontId="35" fillId="0" borderId="0" xfId="209" applyFont="1" applyFill="1" applyBorder="1" applyAlignment="1" applyProtection="1">
      <alignment horizontal="center" vertical="top" wrapText="1"/>
      <protection hidden="1"/>
    </xf>
    <xf numFmtId="2" fontId="35" fillId="0" borderId="0" xfId="11" applyNumberFormat="1" applyFont="1" applyFill="1" applyBorder="1" applyAlignment="1" applyProtection="1">
      <alignment horizontal="right" vertical="top" wrapText="1"/>
      <protection hidden="1"/>
    </xf>
    <xf numFmtId="169" fontId="35" fillId="0" borderId="0" xfId="11" applyNumberFormat="1" applyFont="1" applyFill="1" applyBorder="1" applyAlignment="1" applyProtection="1">
      <alignment horizontal="center" vertical="top"/>
      <protection hidden="1"/>
    </xf>
    <xf numFmtId="172" fontId="35" fillId="0" borderId="0" xfId="209" quotePrefix="1" applyNumberFormat="1" applyFont="1" applyFill="1" applyBorder="1" applyAlignment="1" applyProtection="1">
      <alignment vertical="top" wrapText="1"/>
      <protection hidden="1"/>
    </xf>
    <xf numFmtId="172" fontId="35" fillId="0" borderId="0" xfId="209" applyNumberFormat="1" applyFont="1" applyFill="1" applyBorder="1" applyAlignment="1" applyProtection="1">
      <alignment vertical="top" wrapText="1"/>
      <protection hidden="1"/>
    </xf>
    <xf numFmtId="0" fontId="40" fillId="0" borderId="0" xfId="209" applyFont="1" applyFill="1" applyBorder="1" applyAlignment="1" applyProtection="1">
      <alignment vertical="top" wrapText="1"/>
      <protection hidden="1"/>
    </xf>
    <xf numFmtId="166" fontId="35" fillId="0" borderId="0" xfId="209" applyNumberFormat="1" applyFont="1" applyFill="1" applyBorder="1" applyAlignment="1" applyProtection="1">
      <alignment vertical="top" wrapText="1"/>
      <protection hidden="1"/>
    </xf>
    <xf numFmtId="0" fontId="35" fillId="0" borderId="0" xfId="209" applyNumberFormat="1" applyFont="1" applyFill="1" applyBorder="1" applyAlignment="1" applyProtection="1">
      <alignment vertical="top" wrapText="1"/>
      <protection hidden="1"/>
    </xf>
    <xf numFmtId="3" fontId="35" fillId="0" borderId="0" xfId="209" applyNumberFormat="1" applyFont="1" applyFill="1" applyBorder="1" applyAlignment="1" applyProtection="1">
      <alignment vertical="top" wrapText="1"/>
      <protection hidden="1"/>
    </xf>
    <xf numFmtId="0" fontId="40" fillId="0" borderId="0" xfId="209" applyFont="1" applyFill="1" applyBorder="1" applyAlignment="1" applyProtection="1">
      <alignment horizontal="center" vertical="top" wrapText="1"/>
      <protection hidden="1"/>
    </xf>
    <xf numFmtId="0" fontId="35" fillId="0" borderId="0" xfId="209" applyNumberFormat="1" applyFont="1" applyFill="1" applyBorder="1" applyAlignment="1" applyProtection="1">
      <alignment horizontal="center" vertical="top"/>
      <protection hidden="1"/>
    </xf>
    <xf numFmtId="1" fontId="35" fillId="0" borderId="0" xfId="209" applyNumberFormat="1" applyFont="1" applyFill="1" applyBorder="1" applyAlignment="1" applyProtection="1">
      <alignment horizontal="center" vertical="top"/>
      <protection hidden="1"/>
    </xf>
    <xf numFmtId="0" fontId="8" fillId="0" borderId="0" xfId="0" applyFont="1" applyAlignment="1">
      <alignment horizontal="center" vertical="top" wrapText="1"/>
    </xf>
    <xf numFmtId="10" fontId="35" fillId="0" borderId="0" xfId="0" applyNumberFormat="1" applyFont="1" applyAlignment="1">
      <alignment horizontal="center" vertical="top"/>
    </xf>
    <xf numFmtId="0" fontId="57" fillId="0" borderId="0" xfId="0" applyFont="1" applyAlignment="1">
      <alignment vertical="top"/>
    </xf>
    <xf numFmtId="0" fontId="40" fillId="0" borderId="0" xfId="199" applyNumberFormat="1" applyFont="1" applyFill="1" applyBorder="1" applyAlignment="1" applyProtection="1">
      <alignment horizontal="center" vertical="top" wrapText="1"/>
      <protection hidden="1"/>
    </xf>
    <xf numFmtId="2" fontId="35" fillId="0" borderId="0" xfId="199" applyNumberFormat="1" applyFont="1" applyFill="1" applyBorder="1" applyAlignment="1" applyProtection="1">
      <alignment horizontal="right" vertical="top"/>
      <protection hidden="1"/>
    </xf>
    <xf numFmtId="2" fontId="40" fillId="0" borderId="0" xfId="199" applyNumberFormat="1" applyFont="1" applyFill="1" applyBorder="1" applyAlignment="1" applyProtection="1">
      <alignment horizontal="right" vertical="top"/>
      <protection hidden="1"/>
    </xf>
    <xf numFmtId="0" fontId="7" fillId="6" borderId="3" xfId="0" applyFont="1" applyFill="1" applyBorder="1" applyAlignment="1">
      <alignment horizontal="center" vertical="top" wrapText="1"/>
    </xf>
    <xf numFmtId="0" fontId="7" fillId="0" borderId="3" xfId="209" applyNumberFormat="1" applyFont="1" applyFill="1" applyBorder="1" applyAlignment="1" applyProtection="1">
      <alignment horizontal="center" vertical="top"/>
    </xf>
    <xf numFmtId="0" fontId="66" fillId="0" borderId="4" xfId="0" applyFont="1" applyBorder="1" applyAlignment="1">
      <alignment horizontal="center" vertical="top" wrapText="1"/>
    </xf>
    <xf numFmtId="0" fontId="7" fillId="7" borderId="36" xfId="0" applyFont="1" applyFill="1" applyBorder="1" applyAlignment="1">
      <alignment horizontal="center" vertical="center" wrapText="1"/>
    </xf>
    <xf numFmtId="0" fontId="8" fillId="0" borderId="4" xfId="0" applyFont="1" applyBorder="1" applyAlignment="1">
      <alignment vertical="top" wrapText="1"/>
    </xf>
    <xf numFmtId="0" fontId="66" fillId="0" borderId="4" xfId="0" applyFont="1" applyBorder="1" applyAlignment="1">
      <alignment horizontal="center" vertical="top"/>
    </xf>
    <xf numFmtId="0" fontId="8" fillId="0" borderId="4" xfId="199" applyNumberFormat="1" applyFont="1" applyFill="1" applyBorder="1" applyAlignment="1" applyProtection="1">
      <alignment vertical="center" wrapText="1"/>
    </xf>
    <xf numFmtId="0" fontId="8" fillId="0" borderId="4" xfId="199" applyNumberFormat="1" applyFont="1" applyFill="1" applyBorder="1" applyAlignment="1" applyProtection="1">
      <alignment horizontal="center" vertical="center" wrapText="1"/>
    </xf>
    <xf numFmtId="0" fontId="52" fillId="0" borderId="0" xfId="0" applyFont="1" applyAlignment="1">
      <alignment horizontal="right" vertical="top"/>
    </xf>
    <xf numFmtId="10" fontId="7" fillId="0" borderId="4" xfId="199" applyNumberFormat="1" applyFont="1" applyFill="1" applyBorder="1" applyAlignment="1" applyProtection="1">
      <alignment horizontal="center" vertical="top"/>
      <protection locked="0"/>
    </xf>
    <xf numFmtId="0" fontId="52" fillId="0" borderId="0" xfId="0" applyFont="1" applyAlignment="1">
      <alignment horizontal="left" vertical="top" wrapText="1"/>
    </xf>
    <xf numFmtId="2" fontId="35" fillId="0" borderId="0" xfId="0" applyNumberFormat="1" applyFont="1" applyAlignment="1">
      <alignment vertical="top"/>
    </xf>
    <xf numFmtId="1" fontId="7" fillId="0" borderId="4" xfId="199" applyNumberFormat="1" applyFont="1" applyFill="1" applyBorder="1" applyAlignment="1" applyProtection="1">
      <alignment horizontal="center" vertical="top"/>
      <protection locked="0"/>
    </xf>
    <xf numFmtId="1" fontId="8" fillId="0" borderId="0" xfId="0" applyNumberFormat="1" applyFont="1" applyAlignment="1">
      <alignment horizontal="center" vertical="top" wrapText="1"/>
    </xf>
    <xf numFmtId="1" fontId="66" fillId="0" borderId="4" xfId="0" applyNumberFormat="1" applyFont="1" applyBorder="1" applyAlignment="1">
      <alignment horizontal="center" vertical="top" wrapText="1"/>
    </xf>
    <xf numFmtId="1" fontId="66" fillId="0" borderId="4" xfId="0" applyNumberFormat="1" applyFont="1" applyBorder="1" applyAlignment="1">
      <alignment horizontal="center" vertical="top"/>
    </xf>
    <xf numFmtId="1" fontId="38" fillId="12" borderId="4" xfId="0" applyNumberFormat="1" applyFont="1" applyFill="1" applyBorder="1" applyAlignment="1">
      <alignment horizontal="center" vertical="top" wrapText="1"/>
    </xf>
    <xf numFmtId="1" fontId="7" fillId="6" borderId="3" xfId="0" applyNumberFormat="1" applyFont="1" applyFill="1" applyBorder="1" applyAlignment="1">
      <alignment horizontal="center" vertical="top" wrapText="1"/>
    </xf>
    <xf numFmtId="1" fontId="7" fillId="0" borderId="3" xfId="209" applyNumberFormat="1" applyFont="1" applyFill="1" applyBorder="1" applyAlignment="1" applyProtection="1">
      <alignment horizontal="center" vertical="top"/>
    </xf>
    <xf numFmtId="1" fontId="35" fillId="0" borderId="0" xfId="0" applyNumberFormat="1" applyFont="1" applyAlignment="1">
      <alignment horizontal="center" vertical="top"/>
    </xf>
    <xf numFmtId="1" fontId="40" fillId="0" borderId="0" xfId="0" applyNumberFormat="1" applyFont="1" applyAlignment="1" applyProtection="1">
      <alignment horizontal="center" vertical="top" wrapText="1"/>
      <protection hidden="1"/>
    </xf>
    <xf numFmtId="1" fontId="40" fillId="0" borderId="0" xfId="209" applyNumberFormat="1" applyFont="1" applyFill="1" applyBorder="1" applyAlignment="1" applyProtection="1">
      <alignment horizontal="center" vertical="top" wrapText="1"/>
      <protection hidden="1"/>
    </xf>
    <xf numFmtId="0" fontId="35" fillId="12" borderId="4" xfId="0" applyFont="1" applyFill="1" applyBorder="1" applyAlignment="1">
      <alignment vertical="top" wrapText="1"/>
    </xf>
    <xf numFmtId="0" fontId="72" fillId="0" borderId="0" xfId="202" applyNumberFormat="1" applyFont="1" applyFill="1" applyBorder="1" applyAlignment="1" applyProtection="1">
      <alignment vertical="top"/>
      <protection hidden="1"/>
    </xf>
    <xf numFmtId="181" fontId="72" fillId="0" borderId="0" xfId="202" applyNumberFormat="1" applyFont="1" applyFill="1" applyBorder="1" applyAlignment="1" applyProtection="1">
      <alignment vertical="top"/>
      <protection hidden="1"/>
    </xf>
    <xf numFmtId="0" fontId="72" fillId="0" borderId="0" xfId="202" applyNumberFormat="1" applyFont="1" applyFill="1" applyBorder="1" applyAlignment="1" applyProtection="1">
      <alignment horizontal="center" vertical="center"/>
      <protection hidden="1"/>
    </xf>
    <xf numFmtId="0" fontId="73" fillId="0" borderId="0" xfId="202" applyNumberFormat="1" applyFont="1" applyFill="1" applyBorder="1" applyAlignment="1" applyProtection="1">
      <alignment horizontal="center" vertical="center"/>
      <protection hidden="1"/>
    </xf>
    <xf numFmtId="0" fontId="73" fillId="0" borderId="0" xfId="202" applyNumberFormat="1" applyFont="1" applyFill="1" applyBorder="1" applyAlignment="1" applyProtection="1">
      <alignment horizontal="center" vertical="top"/>
      <protection hidden="1"/>
    </xf>
    <xf numFmtId="0" fontId="72" fillId="0" borderId="0" xfId="202" applyNumberFormat="1" applyFont="1" applyFill="1" applyBorder="1" applyAlignment="1" applyProtection="1">
      <alignment vertical="center"/>
      <protection hidden="1"/>
    </xf>
    <xf numFmtId="0" fontId="74" fillId="0" borderId="0" xfId="202" applyNumberFormat="1" applyFont="1" applyFill="1" applyBorder="1" applyAlignment="1" applyProtection="1">
      <alignment vertical="center"/>
      <protection hidden="1"/>
    </xf>
    <xf numFmtId="0" fontId="74" fillId="0" borderId="0" xfId="202" applyNumberFormat="1" applyFont="1" applyFill="1" applyBorder="1" applyAlignment="1" applyProtection="1">
      <alignment vertical="top"/>
      <protection hidden="1"/>
    </xf>
    <xf numFmtId="0" fontId="75" fillId="0" borderId="0" xfId="202" applyNumberFormat="1" applyFont="1" applyFill="1" applyBorder="1" applyAlignment="1" applyProtection="1">
      <alignment vertical="top"/>
      <protection hidden="1"/>
    </xf>
    <xf numFmtId="0" fontId="74" fillId="0" borderId="0" xfId="202" applyNumberFormat="1" applyFont="1" applyFill="1" applyBorder="1" applyAlignment="1" applyProtection="1">
      <alignment vertical="top" wrapText="1"/>
      <protection hidden="1"/>
    </xf>
    <xf numFmtId="2" fontId="74" fillId="0" borderId="0" xfId="202" applyNumberFormat="1" applyFont="1" applyFill="1" applyBorder="1" applyAlignment="1" applyProtection="1">
      <alignment vertical="center"/>
      <protection hidden="1"/>
    </xf>
    <xf numFmtId="181" fontId="72" fillId="0" borderId="0" xfId="202" applyNumberFormat="1" applyFont="1" applyFill="1" applyBorder="1" applyAlignment="1" applyProtection="1">
      <alignment vertical="center"/>
      <protection hidden="1"/>
    </xf>
    <xf numFmtId="10" fontId="74" fillId="0" borderId="0" xfId="202" applyNumberFormat="1" applyFont="1" applyFill="1" applyBorder="1" applyAlignment="1" applyProtection="1">
      <alignment vertical="top"/>
      <protection hidden="1"/>
    </xf>
    <xf numFmtId="0" fontId="76" fillId="0" borderId="0" xfId="202" applyNumberFormat="1" applyFont="1" applyFill="1" applyBorder="1" applyAlignment="1" applyProtection="1">
      <alignment vertical="top"/>
      <protection hidden="1"/>
    </xf>
    <xf numFmtId="2" fontId="72" fillId="0" borderId="0" xfId="202" applyNumberFormat="1" applyFont="1" applyFill="1" applyBorder="1" applyAlignment="1" applyProtection="1">
      <alignment vertical="center"/>
      <protection hidden="1"/>
    </xf>
    <xf numFmtId="0" fontId="17" fillId="0" borderId="0" xfId="202" applyNumberFormat="1" applyFont="1" applyFill="1" applyBorder="1" applyAlignment="1" applyProtection="1">
      <alignment horizontal="left" vertical="center" indent="3"/>
      <protection hidden="1"/>
    </xf>
    <xf numFmtId="10" fontId="72" fillId="0" borderId="0" xfId="202" applyNumberFormat="1" applyFont="1" applyFill="1" applyBorder="1" applyAlignment="1" applyProtection="1">
      <alignment vertical="top"/>
      <protection hidden="1"/>
    </xf>
    <xf numFmtId="0" fontId="72" fillId="0" borderId="0" xfId="0" applyFont="1" applyAlignment="1" applyProtection="1">
      <alignment horizontal="justify" vertical="center"/>
      <protection hidden="1"/>
    </xf>
    <xf numFmtId="0" fontId="72" fillId="0" borderId="0" xfId="194" applyFont="1" applyAlignment="1" applyProtection="1">
      <alignment horizontal="left" vertical="center"/>
      <protection hidden="1"/>
    </xf>
    <xf numFmtId="0" fontId="72" fillId="0" borderId="0" xfId="194" applyFont="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0" fontId="81" fillId="13" borderId="4" xfId="0" applyFont="1" applyFill="1" applyBorder="1" applyAlignment="1">
      <alignment horizontal="center" vertical="center" wrapText="1"/>
    </xf>
    <xf numFmtId="166" fontId="81" fillId="13" borderId="4" xfId="0" applyNumberFormat="1" applyFont="1" applyFill="1" applyBorder="1" applyAlignment="1">
      <alignment horizontal="center" vertical="center" wrapText="1"/>
    </xf>
    <xf numFmtId="166" fontId="82" fillId="13" borderId="4" xfId="0" applyNumberFormat="1" applyFont="1" applyFill="1" applyBorder="1" applyAlignment="1">
      <alignment horizontal="center" vertical="center" wrapText="1"/>
    </xf>
    <xf numFmtId="9" fontId="7" fillId="13" borderId="4" xfId="0" applyNumberFormat="1" applyFont="1" applyFill="1" applyBorder="1" applyAlignment="1">
      <alignment horizontal="center" vertical="center" wrapText="1"/>
    </xf>
    <xf numFmtId="9" fontId="7" fillId="13" borderId="4" xfId="0" applyNumberFormat="1" applyFont="1" applyFill="1" applyBorder="1" applyAlignment="1">
      <alignment horizontal="center" vertical="center"/>
    </xf>
    <xf numFmtId="2" fontId="7" fillId="0" borderId="4" xfId="204" applyNumberFormat="1" applyFont="1" applyBorder="1" applyAlignment="1" applyProtection="1">
      <alignment vertical="top"/>
      <protection hidden="1"/>
    </xf>
    <xf numFmtId="164" fontId="7" fillId="6" borderId="37" xfId="0" applyNumberFormat="1" applyFont="1" applyFill="1" applyBorder="1" applyAlignment="1">
      <alignment vertical="top"/>
    </xf>
    <xf numFmtId="0" fontId="7" fillId="7" borderId="38" xfId="209" applyNumberFormat="1" applyFont="1" applyFill="1" applyBorder="1" applyAlignment="1" applyProtection="1">
      <alignment horizontal="center" vertical="top"/>
    </xf>
    <xf numFmtId="0" fontId="7" fillId="7" borderId="10" xfId="209" applyNumberFormat="1" applyFont="1" applyFill="1" applyBorder="1" applyAlignment="1" applyProtection="1">
      <alignment horizontal="center" vertical="top"/>
    </xf>
    <xf numFmtId="1" fontId="7" fillId="7" borderId="10" xfId="209" applyNumberFormat="1" applyFont="1" applyFill="1" applyBorder="1" applyAlignment="1" applyProtection="1">
      <alignment horizontal="center" vertical="top"/>
    </xf>
    <xf numFmtId="2" fontId="7" fillId="7" borderId="11" xfId="0" applyNumberFormat="1" applyFont="1" applyFill="1" applyBorder="1" applyAlignment="1">
      <alignment horizontal="right" vertical="top"/>
    </xf>
    <xf numFmtId="164" fontId="7" fillId="7" borderId="11" xfId="11" applyFont="1" applyFill="1" applyBorder="1" applyAlignment="1" applyProtection="1">
      <alignment horizontal="right" vertical="top"/>
    </xf>
    <xf numFmtId="0" fontId="7" fillId="7" borderId="39" xfId="0" applyFont="1" applyFill="1" applyBorder="1" applyAlignment="1">
      <alignment vertical="top"/>
    </xf>
    <xf numFmtId="0" fontId="7" fillId="0" borderId="4" xfId="209" applyNumberFormat="1" applyFont="1" applyFill="1" applyBorder="1" applyAlignment="1" applyProtection="1">
      <alignment horizontal="center" vertical="top"/>
    </xf>
    <xf numFmtId="1" fontId="7" fillId="0" borderId="4" xfId="209" applyNumberFormat="1" applyFont="1" applyFill="1" applyBorder="1" applyAlignment="1" applyProtection="1">
      <alignment horizontal="center" vertical="top"/>
    </xf>
    <xf numFmtId="0" fontId="8" fillId="0" borderId="4" xfId="209" applyFont="1" applyFill="1" applyBorder="1" applyAlignment="1" applyProtection="1">
      <alignment vertical="top" wrapText="1"/>
    </xf>
    <xf numFmtId="0" fontId="8" fillId="0" borderId="4" xfId="209" applyNumberFormat="1" applyFont="1" applyFill="1" applyBorder="1" applyAlignment="1" applyProtection="1">
      <alignment horizontal="left" vertical="top" wrapText="1"/>
    </xf>
    <xf numFmtId="0" fontId="52" fillId="0" borderId="0" xfId="0" applyFont="1" applyAlignment="1">
      <alignment vertical="top" wrapText="1"/>
    </xf>
    <xf numFmtId="2" fontId="8" fillId="0" borderId="4" xfId="0" applyNumberFormat="1" applyFont="1" applyBorder="1" applyAlignment="1">
      <alignment vertical="top"/>
    </xf>
    <xf numFmtId="0" fontId="0" fillId="0" borderId="0" xfId="193" quotePrefix="1" applyFont="1" applyAlignment="1">
      <alignment horizontal="justify"/>
    </xf>
    <xf numFmtId="0" fontId="0" fillId="0" borderId="0" xfId="193" applyFont="1" applyAlignment="1">
      <alignment vertical="top"/>
    </xf>
    <xf numFmtId="0" fontId="17" fillId="0" borderId="10" xfId="0" applyFont="1" applyBorder="1" applyAlignment="1" applyProtection="1">
      <alignment vertical="center" wrapText="1"/>
      <protection hidden="1"/>
    </xf>
    <xf numFmtId="0" fontId="0" fillId="0" borderId="4" xfId="0" applyBorder="1" applyAlignment="1">
      <alignment horizontal="center" vertical="top"/>
    </xf>
    <xf numFmtId="179" fontId="77" fillId="0" borderId="4" xfId="0" applyNumberFormat="1" applyFont="1" applyBorder="1" applyAlignment="1">
      <alignment vertical="center" wrapText="1"/>
    </xf>
    <xf numFmtId="0" fontId="78" fillId="0" borderId="4" xfId="0" applyFont="1" applyBorder="1" applyAlignment="1">
      <alignment horizontal="center" vertical="center"/>
    </xf>
    <xf numFmtId="179" fontId="77" fillId="0" borderId="4" xfId="0" applyNumberFormat="1" applyFont="1" applyBorder="1" applyAlignment="1">
      <alignment horizontal="center" vertical="center" wrapText="1"/>
    </xf>
    <xf numFmtId="179" fontId="79" fillId="0" borderId="4" xfId="0" applyNumberFormat="1" applyFont="1" applyBorder="1" applyAlignment="1">
      <alignment horizontal="center" vertical="center" wrapText="1"/>
    </xf>
    <xf numFmtId="179" fontId="79" fillId="14" borderId="4" xfId="0" applyNumberFormat="1" applyFont="1" applyFill="1" applyBorder="1" applyAlignment="1">
      <alignment horizontal="center" vertical="center" wrapText="1"/>
    </xf>
    <xf numFmtId="179" fontId="79" fillId="0" borderId="4" xfId="0" applyNumberFormat="1" applyFont="1" applyBorder="1" applyAlignment="1">
      <alignment horizontal="right" vertical="center" wrapText="1"/>
    </xf>
    <xf numFmtId="0" fontId="77" fillId="13" borderId="0" xfId="0" applyFont="1" applyFill="1" applyAlignment="1">
      <alignment vertical="center" wrapText="1"/>
    </xf>
    <xf numFmtId="179" fontId="77" fillId="14" borderId="4" xfId="0" applyNumberFormat="1" applyFont="1" applyFill="1" applyBorder="1" applyAlignment="1">
      <alignment vertical="center" wrapText="1"/>
    </xf>
    <xf numFmtId="0" fontId="78" fillId="0" borderId="4" xfId="0" applyFont="1" applyBorder="1" applyAlignment="1">
      <alignment horizontal="center" vertical="center" wrapText="1"/>
    </xf>
    <xf numFmtId="0" fontId="77" fillId="0" borderId="4" xfId="0" applyFont="1" applyBorder="1" applyAlignment="1">
      <alignment horizontal="center" vertical="center" wrapText="1"/>
    </xf>
    <xf numFmtId="179" fontId="79" fillId="0" borderId="15" xfId="0" applyNumberFormat="1" applyFont="1" applyBorder="1" applyAlignment="1">
      <alignment horizontal="center" vertical="center" wrapText="1"/>
    </xf>
    <xf numFmtId="0" fontId="80" fillId="0" borderId="3" xfId="0" applyFont="1" applyBorder="1" applyAlignment="1">
      <alignment horizontal="center" vertical="top" wrapText="1"/>
    </xf>
    <xf numFmtId="1" fontId="7" fillId="0" borderId="3" xfId="0" applyNumberFormat="1" applyFont="1" applyBorder="1" applyAlignment="1">
      <alignment horizontal="center" vertical="top" wrapText="1"/>
    </xf>
    <xf numFmtId="9" fontId="7" fillId="13" borderId="3" xfId="0" applyNumberFormat="1" applyFont="1" applyFill="1" applyBorder="1" applyAlignment="1">
      <alignment horizontal="center" vertical="center" wrapText="1"/>
    </xf>
    <xf numFmtId="10" fontId="7" fillId="0" borderId="3" xfId="199" applyNumberFormat="1" applyFont="1" applyFill="1" applyBorder="1" applyAlignment="1" applyProtection="1">
      <alignment horizontal="center" vertical="top"/>
      <protection locked="0"/>
    </xf>
    <xf numFmtId="179" fontId="77" fillId="0" borderId="14" xfId="0" applyNumberFormat="1" applyFont="1" applyBorder="1" applyAlignment="1">
      <alignment vertical="center" wrapText="1"/>
    </xf>
    <xf numFmtId="179" fontId="77" fillId="0" borderId="3" xfId="0" applyNumberFormat="1" applyFont="1" applyBorder="1" applyAlignment="1">
      <alignment horizontal="center" vertical="center" wrapText="1"/>
    </xf>
    <xf numFmtId="0" fontId="77" fillId="0" borderId="15" xfId="0" applyFont="1" applyBorder="1" applyAlignment="1">
      <alignment horizontal="center" vertical="center" wrapText="1"/>
    </xf>
    <xf numFmtId="2" fontId="7" fillId="0" borderId="14" xfId="204" applyNumberFormat="1" applyFont="1" applyBorder="1" applyAlignment="1" applyProtection="1">
      <alignment vertical="top"/>
      <protection hidden="1"/>
    </xf>
    <xf numFmtId="0" fontId="77" fillId="0" borderId="4" xfId="0" applyFont="1" applyBorder="1" applyAlignment="1">
      <alignment vertical="center" wrapText="1"/>
    </xf>
    <xf numFmtId="0" fontId="19" fillId="0" borderId="0" xfId="196" applyFont="1" applyProtection="1">
      <protection hidden="1"/>
    </xf>
    <xf numFmtId="0" fontId="84" fillId="0" borderId="0" xfId="0" applyFont="1" applyAlignment="1">
      <alignment wrapText="1"/>
    </xf>
    <xf numFmtId="4" fontId="17" fillId="0" borderId="11" xfId="203" applyNumberFormat="1" applyFont="1" applyBorder="1" applyAlignment="1" applyProtection="1">
      <alignment horizontal="center" vertical="center"/>
      <protection hidden="1"/>
    </xf>
    <xf numFmtId="0" fontId="40" fillId="0" borderId="0" xfId="0" applyFont="1" applyAlignment="1">
      <alignment horizontal="center" vertical="top"/>
    </xf>
    <xf numFmtId="0" fontId="8" fillId="0" borderId="4" xfId="199" applyNumberFormat="1" applyFont="1" applyFill="1" applyBorder="1" applyAlignment="1" applyProtection="1">
      <alignment horizontal="center" vertical="top" wrapText="1"/>
    </xf>
    <xf numFmtId="0" fontId="8" fillId="0" borderId="4" xfId="199" applyNumberFormat="1" applyFont="1" applyFill="1" applyBorder="1" applyAlignment="1" applyProtection="1">
      <alignment horizontal="center" vertical="top"/>
    </xf>
    <xf numFmtId="0" fontId="8" fillId="0" borderId="4" xfId="0" applyFont="1" applyBorder="1" applyAlignment="1">
      <alignment horizontal="right" vertical="top" wrapText="1"/>
    </xf>
    <xf numFmtId="2" fontId="8" fillId="0" borderId="4" xfId="199" applyNumberFormat="1" applyFont="1" applyFill="1" applyBorder="1" applyAlignment="1" applyProtection="1">
      <alignment horizontal="center" vertical="top"/>
    </xf>
    <xf numFmtId="2" fontId="7" fillId="0" borderId="0" xfId="199" applyNumberFormat="1" applyFont="1" applyFill="1" applyBorder="1" applyProtection="1">
      <alignment vertical="top"/>
    </xf>
    <xf numFmtId="166" fontId="8" fillId="0" borderId="4" xfId="199" applyNumberFormat="1" applyFont="1" applyFill="1" applyBorder="1" applyAlignment="1" applyProtection="1">
      <alignment horizontal="center" vertical="top" wrapText="1"/>
    </xf>
    <xf numFmtId="0" fontId="7" fillId="12" borderId="0" xfId="199" applyNumberFormat="1" applyFont="1" applyFill="1" applyBorder="1" applyProtection="1">
      <alignment vertical="top"/>
    </xf>
    <xf numFmtId="9" fontId="81" fillId="0" borderId="4" xfId="0" applyNumberFormat="1" applyFont="1" applyBorder="1" applyAlignment="1">
      <alignment horizontal="center" vertical="top" wrapText="1"/>
    </xf>
    <xf numFmtId="0" fontId="57" fillId="12" borderId="0" xfId="199" applyNumberFormat="1" applyFont="1" applyFill="1" applyBorder="1" applyProtection="1">
      <alignment vertical="top"/>
    </xf>
    <xf numFmtId="0" fontId="57" fillId="0" borderId="0" xfId="199" applyNumberFormat="1" applyFont="1" applyFill="1" applyBorder="1" applyProtection="1">
      <alignment vertical="top"/>
    </xf>
    <xf numFmtId="4" fontId="35" fillId="0" borderId="0" xfId="199" applyNumberFormat="1" applyFont="1" applyFill="1" applyBorder="1" applyProtection="1">
      <alignment vertical="top"/>
      <protection hidden="1"/>
    </xf>
    <xf numFmtId="0" fontId="7" fillId="0" borderId="4" xfId="0" applyFont="1" applyBorder="1" applyAlignment="1">
      <alignment horizontal="center" vertical="center" wrapText="1"/>
    </xf>
    <xf numFmtId="0" fontId="35" fillId="12" borderId="0" xfId="0" applyFont="1" applyFill="1" applyAlignment="1">
      <alignment vertical="top" wrapText="1"/>
    </xf>
    <xf numFmtId="0" fontId="18" fillId="0" borderId="4" xfId="203" applyFont="1" applyBorder="1" applyAlignment="1" applyProtection="1">
      <alignment horizontal="center" vertical="center"/>
      <protection hidden="1"/>
    </xf>
    <xf numFmtId="0" fontId="8" fillId="0" borderId="0" xfId="0" applyFont="1" applyAlignment="1">
      <alignment horizontal="center" vertical="center"/>
    </xf>
    <xf numFmtId="0" fontId="0" fillId="0" borderId="0" xfId="0" applyAlignment="1">
      <alignment vertical="center"/>
    </xf>
    <xf numFmtId="164" fontId="8" fillId="7" borderId="34" xfId="11" applyFont="1" applyFill="1" applyBorder="1" applyAlignment="1" applyProtection="1">
      <alignment horizontal="right" vertical="center"/>
    </xf>
    <xf numFmtId="177" fontId="17" fillId="0" borderId="12" xfId="203" applyNumberFormat="1" applyFont="1" applyBorder="1" applyAlignment="1" applyProtection="1">
      <alignment horizontal="center" vertical="center"/>
      <protection hidden="1"/>
    </xf>
    <xf numFmtId="0" fontId="8" fillId="0" borderId="0" xfId="0" applyFont="1" applyAlignment="1">
      <alignment horizontal="left" wrapText="1"/>
    </xf>
    <xf numFmtId="0" fontId="8" fillId="0" borderId="5" xfId="0" applyFont="1" applyBorder="1" applyAlignment="1">
      <alignment horizontal="center"/>
    </xf>
    <xf numFmtId="0" fontId="7" fillId="0" borderId="0" xfId="0" applyFont="1" applyAlignment="1">
      <alignment horizontal="center"/>
    </xf>
    <xf numFmtId="0" fontId="7" fillId="0" borderId="0" xfId="199" applyNumberFormat="1" applyFont="1" applyFill="1" applyBorder="1" applyAlignment="1" applyProtection="1">
      <alignment horizontal="center"/>
    </xf>
    <xf numFmtId="0" fontId="7" fillId="0" borderId="0" xfId="204" applyFont="1" applyAlignment="1" applyProtection="1">
      <alignment horizontal="center"/>
      <protection hidden="1"/>
    </xf>
    <xf numFmtId="0" fontId="7" fillId="0" borderId="0" xfId="204" applyFont="1" applyAlignment="1">
      <alignment horizontal="center"/>
    </xf>
    <xf numFmtId="166" fontId="7" fillId="0" borderId="0" xfId="204" applyNumberFormat="1" applyFont="1" applyAlignment="1" applyProtection="1">
      <alignment horizontal="center"/>
      <protection hidden="1"/>
    </xf>
    <xf numFmtId="0" fontId="8" fillId="0" borderId="4" xfId="0" applyFont="1" applyBorder="1" applyAlignment="1">
      <alignment horizontal="center"/>
    </xf>
    <xf numFmtId="0" fontId="8" fillId="12" borderId="4" xfId="0" applyFont="1" applyFill="1" applyBorder="1" applyAlignment="1">
      <alignment horizontal="center" wrapText="1"/>
    </xf>
    <xf numFmtId="2" fontId="7" fillId="12" borderId="4" xfId="199" applyNumberFormat="1" applyFont="1" applyFill="1" applyBorder="1" applyAlignment="1" applyProtection="1">
      <alignment horizontal="center"/>
    </xf>
    <xf numFmtId="1" fontId="7" fillId="0" borderId="4" xfId="0" applyNumberFormat="1" applyFont="1" applyBorder="1" applyAlignment="1">
      <alignment horizontal="center"/>
    </xf>
    <xf numFmtId="1" fontId="7" fillId="0" borderId="0" xfId="0" applyNumberFormat="1" applyFont="1" applyAlignment="1">
      <alignment horizontal="center"/>
    </xf>
    <xf numFmtId="0" fontId="8" fillId="0" borderId="0" xfId="0" applyFont="1" applyAlignment="1">
      <alignment horizontal="center" wrapText="1"/>
    </xf>
    <xf numFmtId="0" fontId="8" fillId="0" borderId="0" xfId="0" applyFont="1" applyAlignment="1">
      <alignment horizontal="center"/>
    </xf>
    <xf numFmtId="0" fontId="7" fillId="0" borderId="0" xfId="200" applyNumberFormat="1" applyFont="1" applyFill="1" applyBorder="1" applyAlignment="1" applyProtection="1">
      <alignment horizontal="center"/>
      <protection hidden="1"/>
    </xf>
    <xf numFmtId="0" fontId="35" fillId="0" borderId="0" xfId="199" applyNumberFormat="1" applyFont="1" applyFill="1" applyBorder="1" applyAlignment="1" applyProtection="1">
      <alignment horizontal="center"/>
      <protection hidden="1"/>
    </xf>
    <xf numFmtId="0" fontId="7" fillId="0" borderId="0" xfId="199" applyNumberFormat="1" applyFont="1" applyFill="1" applyBorder="1" applyAlignment="1" applyProtection="1">
      <alignment horizontal="center"/>
      <protection hidden="1"/>
    </xf>
    <xf numFmtId="0" fontId="8" fillId="0" borderId="0" xfId="0" applyFont="1" applyAlignment="1" applyProtection="1">
      <alignment horizontal="center"/>
      <protection hidden="1"/>
    </xf>
    <xf numFmtId="166" fontId="8" fillId="0" borderId="4" xfId="199" applyNumberFormat="1" applyFont="1" applyFill="1" applyBorder="1" applyAlignment="1" applyProtection="1">
      <alignment horizontal="center" wrapText="1"/>
    </xf>
    <xf numFmtId="0" fontId="8" fillId="0" borderId="4" xfId="0" applyFont="1" applyBorder="1" applyAlignment="1">
      <alignment horizontal="center" wrapText="1"/>
    </xf>
    <xf numFmtId="1" fontId="8" fillId="0" borderId="4" xfId="0" applyNumberFormat="1" applyFont="1" applyBorder="1" applyAlignment="1">
      <alignment horizontal="center" wrapText="1"/>
    </xf>
    <xf numFmtId="0" fontId="8" fillId="0" borderId="4" xfId="199" applyNumberFormat="1" applyFont="1" applyFill="1" applyBorder="1" applyAlignment="1" applyProtection="1">
      <alignment horizontal="center" wrapText="1"/>
    </xf>
    <xf numFmtId="2" fontId="8" fillId="0" borderId="4" xfId="199" applyNumberFormat="1" applyFont="1" applyFill="1" applyBorder="1" applyAlignment="1" applyProtection="1">
      <alignment horizontal="center" wrapText="1"/>
    </xf>
    <xf numFmtId="2" fontId="7" fillId="12" borderId="4" xfId="199" applyNumberFormat="1" applyFont="1" applyFill="1" applyBorder="1" applyAlignment="1" applyProtection="1">
      <alignment horizontal="right"/>
    </xf>
    <xf numFmtId="0" fontId="7" fillId="12" borderId="4" xfId="199" applyNumberFormat="1" applyFont="1" applyFill="1" applyBorder="1" applyAlignment="1" applyProtection="1"/>
    <xf numFmtId="2" fontId="7" fillId="0" borderId="4" xfId="199" applyNumberFormat="1" applyFont="1" applyFill="1" applyBorder="1" applyAlignment="1" applyProtection="1">
      <alignment horizontal="center"/>
    </xf>
    <xf numFmtId="2" fontId="8" fillId="0" borderId="4" xfId="199" applyNumberFormat="1" applyFont="1" applyFill="1" applyBorder="1" applyAlignment="1" applyProtection="1">
      <alignment horizontal="center"/>
    </xf>
    <xf numFmtId="2" fontId="7" fillId="0" borderId="0" xfId="199" applyNumberFormat="1" applyFont="1" applyFill="1" applyBorder="1" applyAlignment="1" applyProtection="1">
      <alignment horizontal="center"/>
    </xf>
    <xf numFmtId="2" fontId="7" fillId="0" borderId="0" xfId="199" applyNumberFormat="1" applyFont="1" applyFill="1" applyBorder="1" applyAlignment="1" applyProtection="1">
      <alignment horizontal="right"/>
    </xf>
    <xf numFmtId="2" fontId="7" fillId="0" borderId="0" xfId="0" applyNumberFormat="1" applyFont="1"/>
    <xf numFmtId="2" fontId="7" fillId="0" borderId="0" xfId="199" applyNumberFormat="1" applyFont="1" applyFill="1" applyBorder="1" applyAlignment="1" applyProtection="1">
      <alignment horizontal="right"/>
      <protection hidden="1"/>
    </xf>
    <xf numFmtId="166" fontId="8" fillId="0" borderId="5" xfId="0" applyNumberFormat="1" applyFont="1" applyBorder="1" applyAlignment="1">
      <alignment horizontal="left"/>
    </xf>
    <xf numFmtId="1" fontId="8" fillId="0" borderId="5" xfId="0" applyNumberFormat="1" applyFont="1" applyBorder="1" applyAlignment="1">
      <alignment horizontal="left"/>
    </xf>
    <xf numFmtId="166" fontId="7" fillId="0" borderId="0" xfId="0" applyNumberFormat="1" applyFont="1" applyAlignment="1">
      <alignment horizontal="center"/>
    </xf>
    <xf numFmtId="166" fontId="7" fillId="0" borderId="0" xfId="199" applyNumberFormat="1" applyFont="1" applyFill="1" applyBorder="1" applyAlignment="1" applyProtection="1">
      <alignment horizontal="center"/>
    </xf>
    <xf numFmtId="1" fontId="7" fillId="0" borderId="0" xfId="199" applyNumberFormat="1" applyFont="1" applyFill="1" applyBorder="1" applyAlignment="1" applyProtection="1">
      <alignment horizontal="center"/>
    </xf>
    <xf numFmtId="166" fontId="8" fillId="0" borderId="0" xfId="204" applyNumberFormat="1" applyFont="1" applyAlignment="1" applyProtection="1">
      <alignment horizontal="left"/>
      <protection hidden="1"/>
    </xf>
    <xf numFmtId="1" fontId="8" fillId="0" borderId="0" xfId="204" applyNumberFormat="1" applyFont="1" applyAlignment="1" applyProtection="1">
      <alignment horizontal="left"/>
      <protection hidden="1"/>
    </xf>
    <xf numFmtId="166" fontId="8" fillId="0" borderId="0" xfId="204" applyNumberFormat="1" applyFont="1" applyProtection="1">
      <protection hidden="1"/>
    </xf>
    <xf numFmtId="1" fontId="7" fillId="0" borderId="0" xfId="204" applyNumberFormat="1" applyFont="1" applyAlignment="1" applyProtection="1">
      <alignment horizontal="center"/>
      <protection hidden="1"/>
    </xf>
    <xf numFmtId="166" fontId="7" fillId="0" borderId="0" xfId="204" applyNumberFormat="1" applyFont="1" applyAlignment="1" applyProtection="1">
      <alignment horizontal="left"/>
      <protection hidden="1"/>
    </xf>
    <xf numFmtId="1" fontId="7" fillId="0" borderId="0" xfId="204" applyNumberFormat="1" applyFont="1" applyAlignment="1" applyProtection="1">
      <alignment horizontal="left"/>
      <protection hidden="1"/>
    </xf>
    <xf numFmtId="1" fontId="8" fillId="0" borderId="4" xfId="0" applyNumberFormat="1" applyFont="1" applyBorder="1" applyAlignment="1">
      <alignment horizontal="center"/>
    </xf>
    <xf numFmtId="1" fontId="8" fillId="12" borderId="4" xfId="0" applyNumberFormat="1" applyFont="1" applyFill="1" applyBorder="1" applyAlignment="1">
      <alignment horizontal="center" wrapText="1"/>
    </xf>
    <xf numFmtId="0" fontId="38" fillId="12" borderId="4" xfId="0" applyFont="1" applyFill="1" applyBorder="1" applyAlignment="1">
      <alignment horizontal="center" wrapText="1"/>
    </xf>
    <xf numFmtId="0" fontId="7" fillId="0" borderId="4" xfId="0" applyFont="1" applyBorder="1" applyAlignment="1">
      <alignment horizontal="center" wrapText="1"/>
    </xf>
    <xf numFmtId="0" fontId="7" fillId="0" borderId="4" xfId="0" applyFont="1" applyBorder="1" applyAlignment="1">
      <alignment horizontal="center"/>
    </xf>
    <xf numFmtId="1" fontId="7" fillId="0" borderId="4" xfId="199" applyNumberFormat="1" applyFont="1" applyFill="1" applyBorder="1" applyAlignment="1" applyProtection="1">
      <alignment horizontal="center"/>
      <protection locked="0"/>
    </xf>
    <xf numFmtId="9" fontId="81" fillId="0" borderId="4" xfId="0" applyNumberFormat="1" applyFont="1" applyBorder="1" applyAlignment="1">
      <alignment horizontal="center" wrapText="1"/>
    </xf>
    <xf numFmtId="10" fontId="7" fillId="0" borderId="4" xfId="199" applyNumberFormat="1" applyFont="1" applyFill="1" applyBorder="1" applyAlignment="1" applyProtection="1">
      <alignment horizontal="center"/>
      <protection locked="0"/>
    </xf>
    <xf numFmtId="0" fontId="7" fillId="0" borderId="0" xfId="0" applyFont="1" applyAlignment="1">
      <alignment horizontal="center" wrapText="1"/>
    </xf>
    <xf numFmtId="1" fontId="7" fillId="0" borderId="0" xfId="199" applyNumberFormat="1" applyFont="1" applyFill="1" applyBorder="1" applyAlignment="1" applyProtection="1">
      <alignment horizontal="center"/>
      <protection locked="0"/>
    </xf>
    <xf numFmtId="9" fontId="81" fillId="0" borderId="0" xfId="0" applyNumberFormat="1" applyFont="1" applyAlignment="1">
      <alignment horizontal="center" wrapText="1"/>
    </xf>
    <xf numFmtId="10" fontId="7" fillId="0" borderId="0" xfId="199" applyNumberFormat="1" applyFont="1" applyFill="1" applyBorder="1" applyAlignment="1" applyProtection="1">
      <alignment horizontal="center"/>
      <protection locked="0"/>
    </xf>
    <xf numFmtId="0" fontId="7" fillId="0" borderId="0" xfId="0" applyFont="1" applyAlignment="1">
      <alignment horizontal="right"/>
    </xf>
    <xf numFmtId="1" fontId="8" fillId="0" borderId="0" xfId="0" applyNumberFormat="1" applyFont="1" applyAlignment="1">
      <alignment horizontal="right"/>
    </xf>
    <xf numFmtId="166" fontId="35" fillId="0" borderId="0" xfId="0" applyNumberFormat="1" applyFont="1" applyAlignment="1">
      <alignment horizontal="center"/>
    </xf>
    <xf numFmtId="1" fontId="35" fillId="0" borderId="0" xfId="0" applyNumberFormat="1" applyFont="1" applyAlignment="1">
      <alignment horizontal="center"/>
    </xf>
    <xf numFmtId="166" fontId="8" fillId="0" borderId="0" xfId="0" applyNumberFormat="1" applyFont="1" applyAlignment="1">
      <alignment horizontal="center"/>
    </xf>
    <xf numFmtId="1" fontId="8" fillId="0" borderId="0" xfId="0" applyNumberFormat="1" applyFont="1" applyAlignment="1">
      <alignment horizontal="center"/>
    </xf>
    <xf numFmtId="166" fontId="8" fillId="0" borderId="0" xfId="210" applyNumberFormat="1" applyFont="1" applyFill="1" applyBorder="1" applyAlignment="1" applyProtection="1">
      <alignment horizontal="center" wrapText="1"/>
      <protection hidden="1"/>
    </xf>
    <xf numFmtId="1" fontId="8" fillId="0" borderId="0" xfId="210" applyNumberFormat="1" applyFont="1" applyFill="1" applyBorder="1" applyAlignment="1" applyProtection="1">
      <alignment horizontal="center" wrapText="1"/>
      <protection hidden="1"/>
    </xf>
    <xf numFmtId="166" fontId="35" fillId="0" borderId="0" xfId="199" applyNumberFormat="1" applyFont="1" applyFill="1" applyBorder="1" applyAlignment="1" applyProtection="1">
      <alignment horizontal="center"/>
      <protection hidden="1"/>
    </xf>
    <xf numFmtId="1" fontId="35" fillId="0" borderId="0" xfId="199" applyNumberFormat="1" applyFont="1" applyFill="1" applyBorder="1" applyAlignment="1" applyProtection="1">
      <alignment horizontal="center"/>
      <protection hidden="1"/>
    </xf>
    <xf numFmtId="166" fontId="7" fillId="0" borderId="0" xfId="199" applyNumberFormat="1" applyFont="1" applyFill="1" applyBorder="1" applyAlignment="1" applyProtection="1">
      <alignment horizontal="center"/>
      <protection hidden="1"/>
    </xf>
    <xf numFmtId="1" fontId="7" fillId="0" borderId="0" xfId="199" applyNumberFormat="1" applyFont="1" applyFill="1" applyBorder="1" applyAlignment="1" applyProtection="1">
      <alignment horizontal="center"/>
      <protection hidden="1"/>
    </xf>
    <xf numFmtId="166" fontId="8" fillId="0" borderId="0" xfId="0" applyNumberFormat="1" applyFont="1" applyAlignment="1" applyProtection="1">
      <alignment horizontal="center"/>
      <protection hidden="1"/>
    </xf>
    <xf numFmtId="1" fontId="8" fillId="0" borderId="0" xfId="0" applyNumberFormat="1" applyFont="1" applyAlignment="1" applyProtection="1">
      <alignment horizontal="center"/>
      <protection hidden="1"/>
    </xf>
    <xf numFmtId="2" fontId="8" fillId="0" borderId="5" xfId="0" applyNumberFormat="1" applyFont="1" applyBorder="1"/>
    <xf numFmtId="2" fontId="7" fillId="0" borderId="0" xfId="199" applyNumberFormat="1" applyFont="1" applyFill="1" applyBorder="1" applyAlignment="1" applyProtection="1"/>
    <xf numFmtId="2" fontId="7" fillId="0" borderId="0" xfId="0" applyNumberFormat="1" applyFont="1" applyAlignment="1" applyProtection="1">
      <alignment horizontal="left"/>
      <protection hidden="1"/>
    </xf>
    <xf numFmtId="2" fontId="7" fillId="0" borderId="0" xfId="204" applyNumberFormat="1" applyFont="1" applyAlignment="1" applyProtection="1">
      <alignment horizontal="left"/>
      <protection hidden="1"/>
    </xf>
    <xf numFmtId="166" fontId="7" fillId="0" borderId="0" xfId="204" applyNumberFormat="1" applyFont="1" applyAlignment="1" applyProtection="1">
      <alignment horizontal="left" wrapText="1"/>
      <protection hidden="1"/>
    </xf>
    <xf numFmtId="2" fontId="8" fillId="0" borderId="4" xfId="0" applyNumberFormat="1" applyFont="1" applyBorder="1" applyAlignment="1">
      <alignment horizontal="center"/>
    </xf>
    <xf numFmtId="2" fontId="7" fillId="0" borderId="0" xfId="199" applyNumberFormat="1" applyFont="1" applyFill="1" applyBorder="1" applyAlignment="1" applyProtection="1">
      <alignment horizontal="center"/>
      <protection locked="0"/>
    </xf>
    <xf numFmtId="2" fontId="8" fillId="0" borderId="0" xfId="0" applyNumberFormat="1" applyFont="1"/>
    <xf numFmtId="2" fontId="35" fillId="0" borderId="0" xfId="199" applyNumberFormat="1" applyFont="1" applyFill="1" applyBorder="1" applyAlignment="1" applyProtection="1">
      <protection hidden="1"/>
    </xf>
    <xf numFmtId="2" fontId="7" fillId="0" borderId="0" xfId="199" applyNumberFormat="1" applyFont="1" applyFill="1" applyBorder="1" applyAlignment="1" applyProtection="1">
      <protection hidden="1"/>
    </xf>
    <xf numFmtId="2" fontId="8" fillId="0" borderId="0" xfId="0" applyNumberFormat="1" applyFont="1" applyProtection="1">
      <protection hidden="1"/>
    </xf>
    <xf numFmtId="182" fontId="0" fillId="0" borderId="23" xfId="11" applyNumberFormat="1" applyFont="1" applyBorder="1" applyAlignment="1" applyProtection="1">
      <alignment horizontal="center" vertical="center"/>
      <protection locked="0"/>
    </xf>
    <xf numFmtId="0" fontId="7" fillId="12" borderId="4" xfId="0" applyFont="1" applyFill="1" applyBorder="1" applyAlignment="1">
      <alignment horizontal="center" vertical="top"/>
    </xf>
    <xf numFmtId="1" fontId="7" fillId="12" borderId="4" xfId="199" applyNumberFormat="1" applyFont="1" applyFill="1" applyBorder="1" applyAlignment="1" applyProtection="1">
      <alignment horizontal="center" vertical="top"/>
    </xf>
    <xf numFmtId="9" fontId="7" fillId="12" borderId="4" xfId="0" applyNumberFormat="1" applyFont="1" applyFill="1" applyBorder="1" applyAlignment="1">
      <alignment horizontal="center" vertical="center" wrapText="1"/>
    </xf>
    <xf numFmtId="10" fontId="7" fillId="12" borderId="4" xfId="199" applyNumberFormat="1" applyFont="1" applyFill="1" applyBorder="1" applyAlignment="1" applyProtection="1">
      <alignment horizontal="center" vertical="top"/>
    </xf>
    <xf numFmtId="0" fontId="18" fillId="0" borderId="0" xfId="204" applyAlignment="1">
      <alignment horizontal="left" vertical="center"/>
    </xf>
    <xf numFmtId="0" fontId="6" fillId="0" borderId="0" xfId="0" applyFont="1" applyProtection="1">
      <protection hidden="1"/>
    </xf>
    <xf numFmtId="0" fontId="56" fillId="0" borderId="0" xfId="196" applyFont="1" applyAlignment="1" applyProtection="1">
      <alignment horizontal="center" vertical="center"/>
      <protection hidden="1"/>
    </xf>
    <xf numFmtId="0" fontId="18" fillId="6" borderId="4" xfId="0" applyFont="1" applyFill="1" applyBorder="1" applyAlignment="1" applyProtection="1">
      <alignment vertical="center"/>
      <protection locked="0"/>
    </xf>
    <xf numFmtId="0" fontId="18" fillId="0" borderId="4" xfId="209" applyNumberFormat="1" applyFont="1" applyFill="1" applyBorder="1" applyAlignment="1" applyProtection="1">
      <alignment horizontal="center" vertical="center"/>
    </xf>
    <xf numFmtId="0" fontId="18" fillId="7" borderId="4" xfId="209" applyNumberFormat="1" applyFont="1" applyFill="1" applyBorder="1" applyAlignment="1" applyProtection="1">
      <alignment horizontal="center" vertical="center"/>
    </xf>
    <xf numFmtId="0" fontId="18" fillId="0" borderId="0" xfId="199" applyNumberFormat="1" applyFill="1" applyBorder="1" applyAlignment="1" applyProtection="1">
      <alignment horizontal="center" vertical="center"/>
    </xf>
    <xf numFmtId="0" fontId="18" fillId="0" borderId="0" xfId="199" applyNumberFormat="1" applyFill="1" applyBorder="1" applyAlignment="1" applyProtection="1">
      <alignment vertical="center" wrapText="1"/>
    </xf>
    <xf numFmtId="0" fontId="18" fillId="0" borderId="0" xfId="199" applyNumberFormat="1" applyFill="1" applyBorder="1" applyAlignment="1" applyProtection="1">
      <alignment vertical="center"/>
    </xf>
    <xf numFmtId="0" fontId="18" fillId="7" borderId="4" xfId="0" applyFont="1" applyFill="1" applyBorder="1" applyAlignment="1">
      <alignment horizontal="center" vertical="center" wrapText="1"/>
    </xf>
    <xf numFmtId="0" fontId="18" fillId="0" borderId="0" xfId="0" applyFont="1" applyAlignment="1">
      <alignment horizontal="center" vertical="center" wrapText="1"/>
    </xf>
    <xf numFmtId="0" fontId="18" fillId="0" borderId="0" xfId="199" applyNumberFormat="1" applyFill="1" applyBorder="1" applyAlignment="1" applyProtection="1">
      <alignment horizontal="center" vertical="center"/>
      <protection hidden="1"/>
    </xf>
    <xf numFmtId="0" fontId="4" fillId="0" borderId="0" xfId="202" applyNumberFormat="1" applyFont="1" applyFill="1" applyBorder="1" applyAlignment="1" applyProtection="1">
      <alignment vertical="top"/>
      <protection hidden="1"/>
    </xf>
    <xf numFmtId="178" fontId="18" fillId="0" borderId="0" xfId="193" applyNumberFormat="1" applyFont="1" applyAlignment="1">
      <alignment horizontal="left" vertical="center"/>
    </xf>
    <xf numFmtId="0" fontId="18" fillId="0" borderId="0" xfId="195" applyAlignment="1">
      <alignment horizontal="left" vertical="center"/>
    </xf>
    <xf numFmtId="0" fontId="18" fillId="0" borderId="0" xfId="205" applyAlignment="1">
      <alignment horizontal="left" vertical="center"/>
    </xf>
    <xf numFmtId="0" fontId="18" fillId="0" borderId="0" xfId="193" applyFont="1" applyAlignment="1">
      <alignment vertical="top"/>
    </xf>
    <xf numFmtId="166" fontId="18" fillId="0" borderId="0" xfId="193" applyNumberFormat="1" applyFont="1" applyAlignment="1">
      <alignment horizontal="center" vertical="top"/>
    </xf>
    <xf numFmtId="0" fontId="18" fillId="0" borderId="0" xfId="193" applyFont="1" applyAlignment="1">
      <alignment horizontal="justify"/>
    </xf>
    <xf numFmtId="166" fontId="18" fillId="0" borderId="0" xfId="193" applyNumberFormat="1" applyFont="1" applyAlignment="1">
      <alignment horizontal="center" vertical="center"/>
    </xf>
    <xf numFmtId="0" fontId="18" fillId="0" borderId="0" xfId="193" applyFont="1" applyAlignment="1">
      <alignment horizontal="center" vertical="top"/>
    </xf>
    <xf numFmtId="166" fontId="18" fillId="0" borderId="0" xfId="0" applyNumberFormat="1" applyFont="1" applyAlignment="1">
      <alignment horizontal="center" vertical="center"/>
    </xf>
    <xf numFmtId="0" fontId="18" fillId="0" borderId="0" xfId="0" applyFont="1" applyAlignment="1">
      <alignment horizontal="left" vertical="center" wrapText="1" indent="2"/>
    </xf>
    <xf numFmtId="0" fontId="18" fillId="0" borderId="0" xfId="0" applyFont="1" applyAlignment="1">
      <alignment vertical="center" wrapText="1"/>
    </xf>
    <xf numFmtId="0" fontId="18" fillId="4" borderId="0" xfId="0" applyFont="1" applyFill="1" applyAlignment="1">
      <alignment vertical="center"/>
    </xf>
    <xf numFmtId="0" fontId="18" fillId="4" borderId="0" xfId="0" applyFont="1" applyFill="1" applyAlignment="1" applyProtection="1">
      <alignment vertical="center"/>
      <protection locked="0"/>
    </xf>
    <xf numFmtId="0" fontId="18" fillId="0" borderId="0" xfId="0" applyFont="1" applyAlignment="1">
      <alignment horizontal="left" vertical="center" indent="2"/>
    </xf>
    <xf numFmtId="0" fontId="18" fillId="4" borderId="22" xfId="0" applyFont="1" applyFill="1" applyBorder="1" applyAlignment="1" applyProtection="1">
      <alignment horizontal="left" vertical="center"/>
      <protection locked="0"/>
    </xf>
    <xf numFmtId="0" fontId="37" fillId="0" borderId="0" xfId="207" applyFont="1" applyProtection="1">
      <protection hidden="1"/>
    </xf>
    <xf numFmtId="0" fontId="37" fillId="0" borderId="0" xfId="207" applyFont="1" applyAlignment="1" applyProtection="1">
      <alignment vertical="center"/>
      <protection hidden="1"/>
    </xf>
    <xf numFmtId="0" fontId="37" fillId="0" borderId="0" xfId="207" applyFont="1" applyAlignment="1" applyProtection="1">
      <alignment wrapText="1"/>
      <protection hidden="1"/>
    </xf>
    <xf numFmtId="10" fontId="37" fillId="0" borderId="0" xfId="207" applyNumberFormat="1" applyFont="1" applyAlignment="1" applyProtection="1">
      <alignment vertical="center"/>
      <protection hidden="1"/>
    </xf>
    <xf numFmtId="0" fontId="4" fillId="0" borderId="0" xfId="197" applyAlignment="1" applyProtection="1">
      <alignment horizontal="left" vertical="center"/>
      <protection hidden="1"/>
    </xf>
    <xf numFmtId="0" fontId="68" fillId="0" borderId="0" xfId="0" applyFont="1" applyAlignment="1">
      <alignment horizontal="left" vertical="top" wrapText="1"/>
    </xf>
    <xf numFmtId="0" fontId="90" fillId="0" borderId="0" xfId="204" applyFont="1" applyAlignment="1" applyProtection="1">
      <alignment horizontal="left"/>
      <protection hidden="1"/>
    </xf>
    <xf numFmtId="0" fontId="38" fillId="15" borderId="0" xfId="0" applyFont="1" applyFill="1" applyAlignment="1">
      <alignment horizontal="left" vertical="top" wrapText="1"/>
    </xf>
    <xf numFmtId="0" fontId="40" fillId="9" borderId="0" xfId="0" applyFont="1" applyFill="1" applyAlignment="1">
      <alignment horizontal="center" vertical="center"/>
    </xf>
    <xf numFmtId="0" fontId="91" fillId="0" borderId="14" xfId="0" applyFont="1" applyBorder="1" applyAlignment="1">
      <alignment horizontal="center"/>
    </xf>
    <xf numFmtId="0" fontId="91" fillId="0" borderId="8" xfId="0" applyFont="1" applyBorder="1" applyAlignment="1">
      <alignment horizontal="center"/>
    </xf>
    <xf numFmtId="0" fontId="91" fillId="18" borderId="8" xfId="0" applyFont="1" applyFill="1" applyBorder="1" applyAlignment="1">
      <alignment horizontal="center"/>
    </xf>
    <xf numFmtId="0" fontId="91" fillId="0" borderId="8" xfId="0" applyFont="1" applyBorder="1" applyAlignment="1">
      <alignment horizontal="center" wrapText="1"/>
    </xf>
    <xf numFmtId="3" fontId="0" fillId="17" borderId="4" xfId="0" applyNumberFormat="1" applyFill="1" applyBorder="1" applyAlignment="1" applyProtection="1">
      <alignment horizontal="center"/>
      <protection locked="0"/>
    </xf>
    <xf numFmtId="2" fontId="7" fillId="0" borderId="4" xfId="0" applyNumberFormat="1" applyFont="1" applyBorder="1" applyAlignment="1">
      <alignment horizontal="center" vertical="center"/>
    </xf>
    <xf numFmtId="0" fontId="8" fillId="0" borderId="0" xfId="199" applyNumberFormat="1" applyFont="1" applyFill="1" applyBorder="1" applyAlignment="1" applyProtection="1">
      <alignment horizontal="center" vertical="center" wrapText="1"/>
    </xf>
    <xf numFmtId="0" fontId="8" fillId="0" borderId="0" xfId="199" applyNumberFormat="1" applyFont="1" applyFill="1" applyBorder="1" applyAlignment="1" applyProtection="1">
      <alignment horizontal="right" vertical="center"/>
      <protection hidden="1"/>
    </xf>
    <xf numFmtId="0" fontId="8" fillId="12" borderId="0" xfId="0" applyFont="1" applyFill="1" applyAlignment="1">
      <alignment horizontal="center" vertical="top" wrapText="1"/>
    </xf>
    <xf numFmtId="2" fontId="7" fillId="0" borderId="0" xfId="0" applyNumberFormat="1" applyFont="1" applyAlignment="1">
      <alignment horizontal="right" vertical="center"/>
    </xf>
    <xf numFmtId="2" fontId="7" fillId="0" borderId="0" xfId="0" applyNumberFormat="1" applyFont="1" applyAlignment="1">
      <alignment horizontal="center" vertical="center"/>
    </xf>
    <xf numFmtId="164" fontId="8" fillId="7" borderId="0" xfId="11" applyFont="1" applyFill="1" applyBorder="1" applyAlignment="1" applyProtection="1">
      <alignment horizontal="right" vertical="center"/>
    </xf>
    <xf numFmtId="0" fontId="18" fillId="0" borderId="0" xfId="204" applyAlignment="1" applyProtection="1">
      <alignment horizontal="center" vertical="center"/>
      <protection hidden="1"/>
    </xf>
    <xf numFmtId="0" fontId="8" fillId="0" borderId="43" xfId="199" applyNumberFormat="1" applyFont="1" applyFill="1" applyBorder="1" applyAlignment="1" applyProtection="1">
      <alignment horizontal="center" vertical="top" wrapText="1"/>
    </xf>
    <xf numFmtId="0" fontId="31" fillId="0" borderId="43" xfId="0" applyFont="1" applyBorder="1" applyAlignment="1">
      <alignment vertical="center"/>
    </xf>
    <xf numFmtId="2" fontId="7" fillId="12" borderId="43" xfId="199" applyNumberFormat="1" applyFont="1" applyFill="1" applyBorder="1" applyAlignment="1" applyProtection="1">
      <alignment horizontal="right"/>
    </xf>
    <xf numFmtId="0" fontId="7" fillId="12" borderId="43" xfId="199" applyNumberFormat="1" applyFont="1" applyFill="1" applyBorder="1" applyAlignment="1" applyProtection="1"/>
    <xf numFmtId="2" fontId="7" fillId="0" borderId="43" xfId="199" applyNumberFormat="1" applyFont="1" applyFill="1" applyBorder="1" applyAlignment="1" applyProtection="1">
      <alignment horizontal="center"/>
    </xf>
    <xf numFmtId="0" fontId="8" fillId="0" borderId="14" xfId="199" applyNumberFormat="1" applyFont="1" applyFill="1" applyBorder="1" applyAlignment="1" applyProtection="1">
      <alignment horizontal="center" vertical="top"/>
    </xf>
    <xf numFmtId="2" fontId="7" fillId="12" borderId="14" xfId="199" applyNumberFormat="1" applyFont="1" applyFill="1" applyBorder="1" applyAlignment="1" applyProtection="1">
      <alignment horizontal="center"/>
    </xf>
    <xf numFmtId="2" fontId="7" fillId="0" borderId="13" xfId="199" applyNumberFormat="1" applyFont="1" applyFill="1" applyBorder="1" applyAlignment="1" applyProtection="1">
      <alignment horizontal="center"/>
    </xf>
    <xf numFmtId="9" fontId="92" fillId="0" borderId="4" xfId="0" applyNumberFormat="1" applyFont="1" applyBorder="1" applyAlignment="1">
      <alignment horizontal="center" wrapText="1"/>
    </xf>
    <xf numFmtId="0" fontId="7" fillId="0" borderId="0" xfId="0" applyFont="1" applyAlignment="1" applyProtection="1">
      <alignment horizontal="center" vertical="center"/>
      <protection hidden="1"/>
    </xf>
    <xf numFmtId="0" fontId="8" fillId="0" borderId="4" xfId="199" applyNumberFormat="1" applyFont="1" applyFill="1" applyBorder="1" applyAlignment="1" applyProtection="1">
      <alignment horizontal="center" vertical="center"/>
      <protection hidden="1"/>
    </xf>
    <xf numFmtId="2" fontId="7" fillId="2" borderId="0" xfId="0" applyNumberFormat="1" applyFont="1" applyFill="1" applyAlignment="1">
      <alignment horizontal="center" vertical="center"/>
    </xf>
    <xf numFmtId="0" fontId="96" fillId="0" borderId="4" xfId="0" applyFont="1" applyBorder="1" applyAlignment="1">
      <alignment horizontal="center" vertical="center"/>
    </xf>
    <xf numFmtId="0" fontId="96" fillId="13" borderId="4" xfId="241" applyFont="1" applyFill="1" applyBorder="1" applyAlignment="1">
      <alignment horizontal="center" vertical="center"/>
    </xf>
    <xf numFmtId="0" fontId="96" fillId="13" borderId="4" xfId="0" applyFont="1" applyFill="1" applyBorder="1" applyAlignment="1">
      <alignment horizontal="center" vertical="center"/>
    </xf>
    <xf numFmtId="0" fontId="96" fillId="0" borderId="4" xfId="0" applyFont="1" applyBorder="1" applyAlignment="1">
      <alignment horizontal="left" vertical="center" wrapText="1"/>
    </xf>
    <xf numFmtId="0" fontId="96" fillId="0" borderId="4" xfId="0" applyFont="1" applyBorder="1" applyAlignment="1">
      <alignment horizontal="left" vertical="center"/>
    </xf>
    <xf numFmtId="0" fontId="96" fillId="13" borderId="4" xfId="241" applyFont="1" applyFill="1" applyBorder="1" applyAlignment="1">
      <alignment horizontal="left" vertical="center" wrapText="1"/>
    </xf>
    <xf numFmtId="0" fontId="96" fillId="13" borderId="4" xfId="0" applyFont="1" applyFill="1" applyBorder="1" applyAlignment="1">
      <alignment horizontal="left" vertical="center" wrapText="1"/>
    </xf>
    <xf numFmtId="0" fontId="0" fillId="0" borderId="4" xfId="0" applyBorder="1" applyAlignment="1">
      <alignment vertical="center" wrapText="1"/>
    </xf>
    <xf numFmtId="0" fontId="97" fillId="0" borderId="4" xfId="0" applyFont="1" applyBorder="1" applyAlignment="1">
      <alignment horizontal="left" vertical="center" wrapText="1"/>
    </xf>
    <xf numFmtId="0" fontId="7" fillId="0" borderId="0" xfId="204" applyFont="1" applyAlignment="1" applyProtection="1">
      <alignment horizontal="left" vertical="center"/>
      <protection hidden="1"/>
    </xf>
    <xf numFmtId="0" fontId="91" fillId="18" borderId="6" xfId="0" applyFont="1" applyFill="1" applyBorder="1" applyAlignment="1">
      <alignment horizontal="center"/>
    </xf>
    <xf numFmtId="9" fontId="81" fillId="0" borderId="11" xfId="0" applyNumberFormat="1" applyFont="1" applyBorder="1" applyAlignment="1">
      <alignment horizontal="center" wrapText="1"/>
    </xf>
    <xf numFmtId="10" fontId="7" fillId="0" borderId="11" xfId="199" applyNumberFormat="1" applyFont="1" applyFill="1" applyBorder="1" applyAlignment="1" applyProtection="1">
      <alignment horizontal="center"/>
      <protection locked="0"/>
    </xf>
    <xf numFmtId="0" fontId="96" fillId="13" borderId="11" xfId="241" applyFont="1" applyFill="1" applyBorder="1" applyAlignment="1">
      <alignment horizontal="center" vertical="center"/>
    </xf>
    <xf numFmtId="2" fontId="7" fillId="0" borderId="11" xfId="199" applyNumberFormat="1" applyFont="1" applyFill="1" applyBorder="1" applyAlignment="1" applyProtection="1">
      <alignment horizontal="center"/>
    </xf>
    <xf numFmtId="0" fontId="7" fillId="21" borderId="4" xfId="0" applyFont="1" applyFill="1" applyBorder="1"/>
    <xf numFmtId="0" fontId="91" fillId="18" borderId="43" xfId="0" applyFont="1" applyFill="1" applyBorder="1" applyAlignment="1">
      <alignment horizontal="center"/>
    </xf>
    <xf numFmtId="0" fontId="7" fillId="0" borderId="14" xfId="0" applyFont="1" applyBorder="1" applyAlignment="1">
      <alignment horizontal="center" wrapText="1"/>
    </xf>
    <xf numFmtId="1" fontId="7" fillId="0" borderId="15" xfId="199" applyNumberFormat="1" applyFont="1" applyFill="1" applyBorder="1" applyAlignment="1" applyProtection="1">
      <alignment horizontal="center"/>
      <protection locked="0"/>
    </xf>
    <xf numFmtId="1" fontId="7" fillId="0" borderId="31" xfId="199" applyNumberFormat="1" applyFont="1" applyFill="1" applyBorder="1" applyAlignment="1" applyProtection="1">
      <alignment horizontal="center"/>
      <protection locked="0"/>
    </xf>
    <xf numFmtId="0" fontId="7" fillId="21" borderId="15" xfId="0" applyFont="1" applyFill="1" applyBorder="1"/>
    <xf numFmtId="166" fontId="8" fillId="0" borderId="5" xfId="0" applyNumberFormat="1" applyFont="1" applyBorder="1" applyAlignment="1">
      <alignment horizontal="center"/>
    </xf>
    <xf numFmtId="166" fontId="8" fillId="0" borderId="0" xfId="204" applyNumberFormat="1" applyFont="1" applyAlignment="1" applyProtection="1">
      <alignment horizontal="center"/>
      <protection hidden="1"/>
    </xf>
    <xf numFmtId="0" fontId="91" fillId="18" borderId="5" xfId="0" applyFont="1" applyFill="1" applyBorder="1" applyAlignment="1">
      <alignment horizontal="center"/>
    </xf>
    <xf numFmtId="0" fontId="91" fillId="0" borderId="5" xfId="0" applyFont="1" applyBorder="1" applyAlignment="1">
      <alignment horizontal="center"/>
    </xf>
    <xf numFmtId="9" fontId="98" fillId="0" borderId="15" xfId="0" applyNumberFormat="1" applyFont="1" applyBorder="1" applyAlignment="1">
      <alignment horizontal="center" wrapText="1"/>
    </xf>
    <xf numFmtId="9" fontId="98" fillId="0" borderId="9" xfId="0" applyNumberFormat="1" applyFont="1" applyBorder="1" applyAlignment="1">
      <alignment horizontal="center" wrapText="1"/>
    </xf>
    <xf numFmtId="0" fontId="7" fillId="0" borderId="0" xfId="199" applyNumberFormat="1" applyFont="1" applyFill="1" applyBorder="1" applyAlignment="1" applyProtection="1">
      <alignment horizontal="left" vertical="center"/>
    </xf>
    <xf numFmtId="0" fontId="8" fillId="0" borderId="0" xfId="204" applyFont="1" applyAlignment="1" applyProtection="1">
      <alignment horizontal="left" vertical="center"/>
      <protection hidden="1"/>
    </xf>
    <xf numFmtId="0" fontId="8" fillId="0" borderId="4" xfId="199" applyNumberFormat="1" applyFont="1" applyFill="1" applyBorder="1" applyAlignment="1" applyProtection="1">
      <alignment horizontal="left" vertical="center"/>
    </xf>
    <xf numFmtId="1" fontId="8" fillId="12" borderId="4" xfId="0" applyNumberFormat="1" applyFont="1" applyFill="1" applyBorder="1" applyAlignment="1">
      <alignment horizontal="left" vertical="top" wrapText="1"/>
    </xf>
    <xf numFmtId="0" fontId="8" fillId="7" borderId="32" xfId="209" applyFont="1" applyFill="1" applyBorder="1" applyAlignment="1" applyProtection="1">
      <alignment horizontal="left" vertical="center" wrapText="1"/>
    </xf>
    <xf numFmtId="0" fontId="8" fillId="0" borderId="0" xfId="0" applyFont="1" applyAlignment="1">
      <alignment horizontal="left" vertical="center"/>
    </xf>
    <xf numFmtId="0" fontId="8" fillId="2" borderId="0" xfId="209" applyFont="1" applyFill="1" applyBorder="1" applyAlignment="1" applyProtection="1">
      <alignment horizontal="left" vertical="center" wrapText="1"/>
    </xf>
    <xf numFmtId="14" fontId="7" fillId="0" borderId="0" xfId="0" applyNumberFormat="1" applyFont="1" applyAlignment="1">
      <alignment horizontal="left" vertical="center"/>
    </xf>
    <xf numFmtId="0" fontId="7" fillId="0" borderId="0" xfId="199" applyNumberFormat="1" applyFont="1" applyFill="1" applyBorder="1" applyAlignment="1" applyProtection="1">
      <alignment horizontal="left" vertical="center"/>
      <protection hidden="1"/>
    </xf>
    <xf numFmtId="0" fontId="8" fillId="0" borderId="5" xfId="0" applyFont="1" applyBorder="1" applyAlignment="1">
      <alignment horizontal="justify" vertical="center"/>
    </xf>
    <xf numFmtId="0" fontId="7" fillId="0" borderId="0" xfId="0" applyFont="1" applyAlignment="1">
      <alignment horizontal="justify" vertical="center"/>
    </xf>
    <xf numFmtId="0" fontId="7" fillId="0" borderId="0" xfId="199" applyNumberFormat="1" applyFont="1" applyFill="1" applyBorder="1" applyAlignment="1" applyProtection="1">
      <alignment horizontal="justify" vertical="center"/>
    </xf>
    <xf numFmtId="0" fontId="7" fillId="0" borderId="0" xfId="204" applyFont="1" applyAlignment="1" applyProtection="1">
      <alignment horizontal="justify" vertical="center"/>
      <protection hidden="1"/>
    </xf>
    <xf numFmtId="0" fontId="8" fillId="0" borderId="0" xfId="204" applyFont="1" applyAlignment="1" applyProtection="1">
      <alignment horizontal="justify" vertical="center"/>
      <protection hidden="1"/>
    </xf>
    <xf numFmtId="0" fontId="8" fillId="0" borderId="4" xfId="199" applyNumberFormat="1" applyFont="1" applyFill="1" applyBorder="1" applyAlignment="1" applyProtection="1">
      <alignment horizontal="justify" vertical="center"/>
    </xf>
    <xf numFmtId="0" fontId="8" fillId="12" borderId="4" xfId="0" applyFont="1" applyFill="1" applyBorder="1" applyAlignment="1">
      <alignment horizontal="left" vertical="top"/>
    </xf>
    <xf numFmtId="0" fontId="8" fillId="7" borderId="32" xfId="209" applyFont="1" applyFill="1" applyBorder="1" applyAlignment="1" applyProtection="1">
      <alignment horizontal="justify" vertical="center"/>
    </xf>
    <xf numFmtId="0" fontId="35" fillId="0" borderId="0" xfId="0" applyFont="1" applyAlignment="1">
      <alignment horizontal="justify" vertical="center"/>
    </xf>
    <xf numFmtId="0" fontId="8" fillId="2" borderId="0" xfId="209" applyFont="1" applyFill="1" applyBorder="1" applyAlignment="1" applyProtection="1">
      <alignment horizontal="justify" vertical="center"/>
    </xf>
    <xf numFmtId="178" fontId="8" fillId="0" borderId="0" xfId="0" applyNumberFormat="1" applyFont="1" applyAlignment="1" applyProtection="1">
      <alignment horizontal="justify" vertical="center"/>
      <protection hidden="1"/>
    </xf>
    <xf numFmtId="0" fontId="7" fillId="0" borderId="0" xfId="199" applyNumberFormat="1" applyFont="1" applyFill="1" applyBorder="1" applyAlignment="1" applyProtection="1">
      <alignment horizontal="justify" vertical="center"/>
      <protection hidden="1"/>
    </xf>
    <xf numFmtId="0" fontId="91" fillId="0" borderId="15" xfId="0" applyFont="1" applyBorder="1" applyAlignment="1">
      <alignment horizontal="center"/>
    </xf>
    <xf numFmtId="0" fontId="91" fillId="0" borderId="9" xfId="0" applyFont="1" applyBorder="1" applyAlignment="1">
      <alignment horizontal="center"/>
    </xf>
    <xf numFmtId="0" fontId="82" fillId="0" borderId="4" xfId="0" applyFont="1" applyBorder="1" applyAlignment="1">
      <alignment horizontal="center"/>
    </xf>
    <xf numFmtId="0" fontId="82" fillId="0" borderId="0" xfId="0" applyFont="1" applyAlignment="1">
      <alignment horizontal="center"/>
    </xf>
    <xf numFmtId="14" fontId="7" fillId="0" borderId="0" xfId="0" applyNumberFormat="1" applyFont="1" applyAlignment="1">
      <alignment horizontal="center"/>
    </xf>
    <xf numFmtId="179" fontId="7" fillId="0" borderId="0" xfId="11" applyNumberFormat="1" applyFont="1" applyFill="1" applyBorder="1" applyAlignment="1" applyProtection="1">
      <alignment horizontal="center" wrapText="1"/>
      <protection hidden="1"/>
    </xf>
    <xf numFmtId="0" fontId="91" fillId="0" borderId="8" xfId="0" applyFont="1" applyBorder="1"/>
    <xf numFmtId="0" fontId="91" fillId="0" borderId="8" xfId="0" applyFont="1" applyBorder="1" applyAlignment="1">
      <alignment wrapText="1"/>
    </xf>
    <xf numFmtId="0" fontId="91" fillId="18" borderId="8" xfId="0" applyFont="1" applyFill="1" applyBorder="1"/>
    <xf numFmtId="0" fontId="91" fillId="0" borderId="9" xfId="0" applyFont="1" applyBorder="1" applyAlignment="1">
      <alignment horizontal="center" wrapText="1"/>
    </xf>
    <xf numFmtId="0" fontId="91" fillId="18" borderId="9" xfId="0" applyFont="1" applyFill="1" applyBorder="1" applyAlignment="1">
      <alignment horizontal="center"/>
    </xf>
    <xf numFmtId="0" fontId="8" fillId="0" borderId="5" xfId="0" applyFont="1" applyBorder="1" applyAlignment="1">
      <alignment horizontal="left" wrapText="1"/>
    </xf>
    <xf numFmtId="0" fontId="7" fillId="0" borderId="0" xfId="0" applyFont="1" applyAlignment="1">
      <alignment horizontal="left" wrapText="1"/>
    </xf>
    <xf numFmtId="0" fontId="7" fillId="0" borderId="0" xfId="199" applyNumberFormat="1" applyFont="1" applyFill="1" applyBorder="1" applyAlignment="1" applyProtection="1">
      <alignment horizontal="left" wrapText="1"/>
    </xf>
    <xf numFmtId="0" fontId="7" fillId="0" borderId="0" xfId="204" applyFont="1" applyAlignment="1" applyProtection="1">
      <alignment horizontal="left" wrapText="1"/>
      <protection hidden="1"/>
    </xf>
    <xf numFmtId="14" fontId="7" fillId="0" borderId="0" xfId="199" applyNumberFormat="1" applyFont="1" applyFill="1" applyBorder="1" applyAlignment="1" applyProtection="1">
      <alignment horizontal="left" wrapText="1"/>
    </xf>
    <xf numFmtId="0" fontId="7" fillId="0" borderId="0" xfId="204" applyFont="1" applyAlignment="1">
      <alignment horizontal="left" wrapText="1"/>
    </xf>
    <xf numFmtId="0" fontId="8" fillId="0" borderId="4" xfId="199" applyNumberFormat="1" applyFont="1" applyFill="1" applyBorder="1" applyAlignment="1" applyProtection="1">
      <alignment horizontal="left" wrapText="1"/>
    </xf>
    <xf numFmtId="0" fontId="8" fillId="0" borderId="4" xfId="0" applyFont="1" applyBorder="1" applyAlignment="1">
      <alignment horizontal="left" wrapText="1"/>
    </xf>
    <xf numFmtId="0" fontId="96" fillId="13" borderId="11" xfId="241" applyFont="1" applyFill="1" applyBorder="1" applyAlignment="1">
      <alignment horizontal="left" vertical="center" wrapText="1"/>
    </xf>
    <xf numFmtId="0" fontId="91" fillId="0" borderId="15" xfId="0" applyFont="1" applyBorder="1" applyAlignment="1">
      <alignment horizontal="left" wrapText="1"/>
    </xf>
    <xf numFmtId="0" fontId="91" fillId="0" borderId="9" xfId="0" applyFont="1" applyBorder="1" applyAlignment="1">
      <alignment horizontal="left" wrapText="1"/>
    </xf>
    <xf numFmtId="0" fontId="91" fillId="0" borderId="4" xfId="0" applyFont="1" applyBorder="1" applyAlignment="1">
      <alignment horizontal="left" wrapText="1"/>
    </xf>
    <xf numFmtId="0" fontId="91" fillId="0" borderId="13" xfId="0" applyFont="1" applyBorder="1" applyAlignment="1">
      <alignment horizontal="left" wrapText="1"/>
    </xf>
    <xf numFmtId="0" fontId="91" fillId="18" borderId="13" xfId="0" applyFont="1" applyFill="1" applyBorder="1" applyAlignment="1">
      <alignment horizontal="left" wrapText="1"/>
    </xf>
    <xf numFmtId="0" fontId="91" fillId="0" borderId="13" xfId="0" applyFont="1" applyBorder="1" applyAlignment="1">
      <alignment horizontal="left"/>
    </xf>
    <xf numFmtId="0" fontId="35" fillId="0" borderId="0" xfId="0" applyFont="1" applyAlignment="1">
      <alignment horizontal="left" wrapText="1"/>
    </xf>
    <xf numFmtId="178" fontId="8" fillId="0" borderId="0" xfId="0" applyNumberFormat="1" applyFont="1" applyAlignment="1" applyProtection="1">
      <alignment horizontal="left" wrapText="1"/>
      <protection hidden="1"/>
    </xf>
    <xf numFmtId="0" fontId="7" fillId="0" borderId="0" xfId="200" applyNumberFormat="1" applyFont="1" applyFill="1" applyBorder="1" applyAlignment="1" applyProtection="1">
      <alignment horizontal="left" wrapText="1"/>
      <protection hidden="1"/>
    </xf>
    <xf numFmtId="0" fontId="35" fillId="0" borderId="0" xfId="0" applyFont="1" applyAlignment="1" applyProtection="1">
      <alignment horizontal="left" wrapText="1"/>
      <protection hidden="1"/>
    </xf>
    <xf numFmtId="0" fontId="40" fillId="0" borderId="0" xfId="199" applyNumberFormat="1" applyFont="1" applyFill="1" applyBorder="1" applyAlignment="1" applyProtection="1">
      <alignment horizontal="left" wrapText="1"/>
      <protection hidden="1"/>
    </xf>
    <xf numFmtId="0" fontId="7" fillId="0" borderId="0" xfId="199" applyNumberFormat="1" applyFont="1" applyFill="1" applyBorder="1" applyAlignment="1" applyProtection="1">
      <alignment horizontal="left" wrapText="1"/>
      <protection hidden="1"/>
    </xf>
    <xf numFmtId="0" fontId="8" fillId="0" borderId="0" xfId="0" applyFont="1" applyAlignment="1" applyProtection="1">
      <alignment horizontal="left" wrapText="1"/>
      <protection hidden="1"/>
    </xf>
    <xf numFmtId="2" fontId="7" fillId="0" borderId="0" xfId="0" applyNumberFormat="1" applyFont="1" applyAlignment="1">
      <alignment horizontal="center"/>
    </xf>
    <xf numFmtId="2" fontId="7" fillId="0" borderId="0" xfId="199" applyNumberFormat="1" applyFont="1" applyFill="1" applyBorder="1" applyAlignment="1" applyProtection="1">
      <alignment horizontal="center"/>
      <protection hidden="1"/>
    </xf>
    <xf numFmtId="4" fontId="35" fillId="0" borderId="0" xfId="199" applyNumberFormat="1" applyFont="1" applyFill="1" applyBorder="1" applyAlignment="1" applyProtection="1">
      <alignment horizontal="center"/>
      <protection hidden="1"/>
    </xf>
    <xf numFmtId="0" fontId="91" fillId="18" borderId="13" xfId="0" applyFont="1" applyFill="1" applyBorder="1" applyAlignment="1">
      <alignment horizontal="left"/>
    </xf>
    <xf numFmtId="3" fontId="0" fillId="0" borderId="4" xfId="0" applyNumberFormat="1" applyBorder="1" applyAlignment="1">
      <alignment horizontal="center"/>
    </xf>
    <xf numFmtId="2" fontId="38" fillId="0" borderId="4" xfId="199" applyNumberFormat="1" applyFont="1" applyFill="1" applyBorder="1" applyAlignment="1" applyProtection="1">
      <alignment horizontal="center"/>
    </xf>
    <xf numFmtId="2" fontId="38" fillId="0" borderId="43" xfId="199" applyNumberFormat="1" applyFont="1" applyFill="1" applyBorder="1" applyAlignment="1" applyProtection="1">
      <alignment horizontal="center"/>
    </xf>
    <xf numFmtId="0" fontId="38" fillId="0" borderId="4" xfId="0" applyFont="1" applyBorder="1" applyAlignment="1">
      <alignment horizontal="center" wrapText="1"/>
    </xf>
    <xf numFmtId="10" fontId="38" fillId="0" borderId="4" xfId="199" applyNumberFormat="1" applyFont="1" applyFill="1" applyBorder="1" applyAlignment="1" applyProtection="1">
      <alignment horizontal="center"/>
    </xf>
    <xf numFmtId="0" fontId="100" fillId="0" borderId="4" xfId="0" applyFont="1" applyBorder="1" applyAlignment="1">
      <alignment horizontal="left" vertical="center" wrapText="1"/>
    </xf>
    <xf numFmtId="0" fontId="100" fillId="0" borderId="4" xfId="0" applyFont="1" applyBorder="1" applyAlignment="1">
      <alignment horizontal="center" vertical="center"/>
    </xf>
    <xf numFmtId="2" fontId="7" fillId="0" borderId="11" xfId="199" applyNumberFormat="1" applyFont="1" applyBorder="1" applyAlignment="1">
      <alignment horizontal="center"/>
    </xf>
    <xf numFmtId="0" fontId="7" fillId="21" borderId="4" xfId="0" applyFont="1" applyFill="1" applyBorder="1" applyAlignment="1">
      <alignment horizontal="center"/>
    </xf>
    <xf numFmtId="0" fontId="8" fillId="0" borderId="43" xfId="0" applyFont="1" applyBorder="1" applyAlignment="1">
      <alignment wrapText="1"/>
    </xf>
    <xf numFmtId="0" fontId="8" fillId="0" borderId="44" xfId="0" applyFont="1" applyBorder="1" applyAlignment="1">
      <alignment wrapText="1"/>
    </xf>
    <xf numFmtId="0" fontId="96" fillId="0" borderId="11" xfId="0" applyFont="1" applyBorder="1" applyAlignment="1">
      <alignment horizontal="center" vertical="center"/>
    </xf>
    <xf numFmtId="182" fontId="0" fillId="0" borderId="38" xfId="11" applyNumberFormat="1" applyFont="1" applyBorder="1" applyAlignment="1" applyProtection="1">
      <alignment horizontal="center" vertical="center"/>
      <protection locked="0"/>
    </xf>
    <xf numFmtId="2" fontId="7" fillId="0" borderId="11" xfId="0" applyNumberFormat="1" applyFont="1" applyBorder="1" applyAlignment="1">
      <alignment horizontal="center" vertical="center"/>
    </xf>
    <xf numFmtId="182" fontId="0" fillId="0" borderId="45" xfId="11" applyNumberFormat="1" applyFont="1" applyBorder="1" applyAlignment="1" applyProtection="1">
      <alignment horizontal="center" vertical="center"/>
      <protection locked="0"/>
    </xf>
    <xf numFmtId="2" fontId="7" fillId="0" borderId="13" xfId="0" applyNumberFormat="1" applyFont="1" applyBorder="1" applyAlignment="1">
      <alignment horizontal="center" vertical="center"/>
    </xf>
    <xf numFmtId="182" fontId="0" fillId="0" borderId="23" xfId="11" applyNumberFormat="1" applyFont="1" applyBorder="1" applyAlignment="1" applyProtection="1">
      <alignment horizontal="center" vertical="center"/>
    </xf>
    <xf numFmtId="0" fontId="82" fillId="0" borderId="4" xfId="0" applyFont="1" applyBorder="1" applyAlignment="1">
      <alignment horizontal="center" vertical="top"/>
    </xf>
    <xf numFmtId="1" fontId="7" fillId="0" borderId="4" xfId="0" applyNumberFormat="1" applyFont="1" applyBorder="1" applyAlignment="1">
      <alignment horizontal="center" vertical="top"/>
    </xf>
    <xf numFmtId="0" fontId="31" fillId="0" borderId="0" xfId="0" applyFont="1" applyAlignment="1">
      <alignment horizontal="right"/>
    </xf>
    <xf numFmtId="2" fontId="8" fillId="0" borderId="43" xfId="199" applyNumberFormat="1" applyFont="1" applyFill="1" applyBorder="1" applyAlignment="1" applyProtection="1">
      <alignment horizontal="right" wrapText="1"/>
    </xf>
    <xf numFmtId="0" fontId="31" fillId="0" borderId="43" xfId="0" applyFont="1" applyBorder="1" applyAlignment="1">
      <alignment horizontal="right"/>
    </xf>
    <xf numFmtId="182" fontId="1" fillId="0" borderId="43" xfId="11" applyNumberFormat="1" applyFont="1" applyBorder="1" applyAlignment="1" applyProtection="1">
      <alignment horizontal="right"/>
      <protection locked="0"/>
    </xf>
    <xf numFmtId="182" fontId="101" fillId="0" borderId="43" xfId="11" applyNumberFormat="1" applyFont="1" applyBorder="1" applyAlignment="1" applyProtection="1">
      <alignment horizontal="right"/>
    </xf>
    <xf numFmtId="2" fontId="7" fillId="0" borderId="4" xfId="199" applyNumberFormat="1" applyFont="1" applyFill="1" applyBorder="1" applyAlignment="1" applyProtection="1">
      <alignment horizontal="right"/>
    </xf>
    <xf numFmtId="0" fontId="30" fillId="9" borderId="0" xfId="0" applyFont="1" applyFill="1" applyAlignment="1" applyProtection="1">
      <alignment horizontal="center" vertical="top" wrapText="1"/>
      <protection hidden="1"/>
    </xf>
    <xf numFmtId="0" fontId="21" fillId="0" borderId="0" xfId="0" applyFont="1" applyAlignment="1" applyProtection="1">
      <alignment horizontal="left" vertical="top"/>
      <protection hidden="1"/>
    </xf>
    <xf numFmtId="0" fontId="21" fillId="0" borderId="22" xfId="0" applyFont="1" applyBorder="1" applyAlignment="1" applyProtection="1">
      <alignment horizontal="center" vertical="center"/>
      <protection hidden="1"/>
    </xf>
    <xf numFmtId="0" fontId="38" fillId="0" borderId="41" xfId="0" applyFont="1" applyBorder="1" applyAlignment="1" applyProtection="1">
      <alignment horizontal="center" vertical="top"/>
      <protection hidden="1"/>
    </xf>
    <xf numFmtId="0" fontId="38" fillId="0" borderId="0" xfId="0" applyFont="1" applyAlignment="1" applyProtection="1">
      <alignment horizontal="center" vertical="top"/>
      <protection hidden="1"/>
    </xf>
    <xf numFmtId="0" fontId="8" fillId="0" borderId="14" xfId="203" applyFont="1" applyBorder="1" applyAlignment="1" applyProtection="1">
      <alignment horizontal="center" vertical="center"/>
      <protection hidden="1"/>
    </xf>
    <xf numFmtId="0" fontId="8" fillId="0" borderId="3" xfId="203" applyFont="1" applyBorder="1" applyAlignment="1" applyProtection="1">
      <alignment horizontal="center" vertical="center"/>
      <protection hidden="1"/>
    </xf>
    <xf numFmtId="0" fontId="8" fillId="0" borderId="15" xfId="203" applyFont="1" applyBorder="1" applyAlignment="1" applyProtection="1">
      <alignment horizontal="center" vertical="center"/>
      <protection hidden="1"/>
    </xf>
    <xf numFmtId="0" fontId="21" fillId="0" borderId="22" xfId="203" applyFont="1" applyBorder="1" applyAlignment="1" applyProtection="1">
      <alignment horizontal="justify" vertical="center"/>
      <protection hidden="1"/>
    </xf>
    <xf numFmtId="0" fontId="21" fillId="0" borderId="19" xfId="203" applyFont="1" applyBorder="1" applyAlignment="1" applyProtection="1">
      <alignment horizontal="justify" vertical="center"/>
      <protection hidden="1"/>
    </xf>
    <xf numFmtId="0" fontId="43" fillId="15" borderId="16" xfId="203" applyFont="1" applyFill="1" applyBorder="1" applyAlignment="1" applyProtection="1">
      <alignment horizontal="left" vertical="top" wrapText="1"/>
      <protection hidden="1"/>
    </xf>
    <xf numFmtId="0" fontId="43" fillId="15" borderId="40" xfId="203" applyFont="1" applyFill="1" applyBorder="1" applyAlignment="1" applyProtection="1">
      <alignment horizontal="left" vertical="top" wrapText="1"/>
      <protection hidden="1"/>
    </xf>
    <xf numFmtId="0" fontId="43" fillId="15" borderId="17" xfId="203" applyFont="1" applyFill="1" applyBorder="1" applyAlignment="1" applyProtection="1">
      <alignment horizontal="left" vertical="top" wrapText="1"/>
      <protection hidden="1"/>
    </xf>
    <xf numFmtId="0" fontId="22" fillId="0" borderId="18" xfId="203" applyFont="1" applyBorder="1" applyAlignment="1" applyProtection="1">
      <alignment horizontal="left" vertical="center" wrapText="1"/>
      <protection hidden="1"/>
    </xf>
    <xf numFmtId="0" fontId="22" fillId="0" borderId="22" xfId="203" applyFont="1" applyBorder="1" applyAlignment="1" applyProtection="1">
      <alignment horizontal="left" vertical="center" wrapText="1"/>
      <protection hidden="1"/>
    </xf>
    <xf numFmtId="0" fontId="22" fillId="0" borderId="19" xfId="203" applyFont="1" applyBorder="1" applyAlignment="1" applyProtection="1">
      <alignment horizontal="left" vertical="center" wrapText="1"/>
      <protection hidden="1"/>
    </xf>
    <xf numFmtId="0" fontId="25" fillId="0" borderId="6" xfId="203" applyFont="1" applyBorder="1" applyAlignment="1" applyProtection="1">
      <alignment horizontal="right" vertical="center"/>
      <protection hidden="1"/>
    </xf>
    <xf numFmtId="0" fontId="25" fillId="0" borderId="0" xfId="203" applyFont="1" applyAlignment="1" applyProtection="1">
      <alignment horizontal="right" vertical="center"/>
      <protection hidden="1"/>
    </xf>
    <xf numFmtId="0" fontId="23" fillId="0" borderId="6" xfId="203" applyFont="1" applyBorder="1" applyAlignment="1" applyProtection="1">
      <alignment horizontal="right" vertical="center"/>
      <protection hidden="1"/>
    </xf>
    <xf numFmtId="0" fontId="23" fillId="0" borderId="0" xfId="203" applyFont="1" applyAlignment="1" applyProtection="1">
      <alignment horizontal="right" vertical="center"/>
      <protection hidden="1"/>
    </xf>
    <xf numFmtId="0" fontId="26" fillId="0" borderId="4" xfId="203" applyFont="1" applyBorder="1" applyAlignment="1" applyProtection="1">
      <alignment horizontal="center" vertical="center"/>
      <protection hidden="1"/>
    </xf>
    <xf numFmtId="0" fontId="19" fillId="0" borderId="4" xfId="203" applyFont="1" applyBorder="1" applyAlignment="1" applyProtection="1">
      <alignment horizontal="center" vertical="center"/>
      <protection hidden="1"/>
    </xf>
    <xf numFmtId="0" fontId="44" fillId="0" borderId="11" xfId="203" applyFont="1" applyBorder="1" applyAlignment="1" applyProtection="1">
      <alignment horizontal="center" vertical="center" textRotation="180"/>
      <protection hidden="1"/>
    </xf>
    <xf numFmtId="0" fontId="44" fillId="0" borderId="12" xfId="203" applyFont="1" applyBorder="1" applyAlignment="1" applyProtection="1">
      <alignment horizontal="center" vertical="center" textRotation="180"/>
      <protection hidden="1"/>
    </xf>
    <xf numFmtId="0" fontId="44" fillId="0" borderId="13" xfId="203" applyFont="1" applyBorder="1" applyAlignment="1" applyProtection="1">
      <alignment horizontal="center" vertical="center" textRotation="180"/>
      <protection hidden="1"/>
    </xf>
    <xf numFmtId="0" fontId="44" fillId="0" borderId="11" xfId="203" applyFont="1" applyBorder="1" applyAlignment="1" applyProtection="1">
      <alignment horizontal="center" vertical="center" textRotation="90"/>
      <protection hidden="1"/>
    </xf>
    <xf numFmtId="0" fontId="44" fillId="0" borderId="12" xfId="203" applyFont="1" applyBorder="1" applyAlignment="1" applyProtection="1">
      <alignment horizontal="center" vertical="center" textRotation="90"/>
      <protection hidden="1"/>
    </xf>
    <xf numFmtId="0" fontId="44" fillId="0" borderId="13" xfId="203" applyFont="1" applyBorder="1" applyAlignment="1" applyProtection="1">
      <alignment horizontal="center" vertical="center" textRotation="90"/>
      <protection hidden="1"/>
    </xf>
    <xf numFmtId="0" fontId="25" fillId="0" borderId="8" xfId="203" applyFont="1" applyBorder="1" applyAlignment="1" applyProtection="1">
      <alignment horizontal="right" vertical="center"/>
      <protection hidden="1"/>
    </xf>
    <xf numFmtId="0" fontId="25" fillId="0" borderId="5" xfId="203" applyFont="1" applyBorder="1" applyAlignment="1" applyProtection="1">
      <alignment horizontal="right" vertical="center"/>
      <protection hidden="1"/>
    </xf>
    <xf numFmtId="0" fontId="23" fillId="0" borderId="30" xfId="203" applyFont="1" applyBorder="1" applyAlignment="1" applyProtection="1">
      <alignment horizontal="right" vertical="center"/>
      <protection hidden="1"/>
    </xf>
    <xf numFmtId="0" fontId="23" fillId="0" borderId="10" xfId="203" applyFont="1" applyBorder="1" applyAlignment="1" applyProtection="1">
      <alignment horizontal="right" vertical="center"/>
      <protection hidden="1"/>
    </xf>
    <xf numFmtId="0" fontId="4" fillId="0" borderId="6" xfId="203" applyBorder="1"/>
    <xf numFmtId="0" fontId="4" fillId="0" borderId="0" xfId="203"/>
    <xf numFmtId="0" fontId="4" fillId="0" borderId="7" xfId="203" applyBorder="1"/>
    <xf numFmtId="0" fontId="0" fillId="4" borderId="4" xfId="196" applyFont="1" applyFill="1" applyBorder="1" applyAlignment="1" applyProtection="1">
      <alignment horizontal="left" vertical="center"/>
      <protection locked="0"/>
    </xf>
    <xf numFmtId="0" fontId="18" fillId="4" borderId="4"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8" fillId="4" borderId="40" xfId="196" applyFont="1" applyFill="1" applyBorder="1" applyAlignment="1" applyProtection="1">
      <alignment horizontal="left" vertical="center"/>
      <protection locked="0"/>
    </xf>
    <xf numFmtId="0" fontId="18" fillId="4" borderId="17" xfId="196" applyFont="1" applyFill="1" applyBorder="1" applyAlignment="1" applyProtection="1">
      <alignment horizontal="left" vertical="center"/>
      <protection locked="0"/>
    </xf>
    <xf numFmtId="0" fontId="56" fillId="4" borderId="16" xfId="196" applyFont="1" applyFill="1" applyBorder="1" applyAlignment="1" applyProtection="1">
      <alignment horizontal="left" vertical="center"/>
      <protection locked="0"/>
    </xf>
    <xf numFmtId="0" fontId="56" fillId="4" borderId="40" xfId="196" applyFont="1" applyFill="1" applyBorder="1" applyAlignment="1" applyProtection="1">
      <alignment horizontal="left" vertical="center"/>
      <protection locked="0"/>
    </xf>
    <xf numFmtId="0" fontId="56" fillId="4" borderId="17" xfId="196" applyFont="1" applyFill="1" applyBorder="1" applyAlignment="1" applyProtection="1">
      <alignment horizontal="left" vertical="center"/>
      <protection locked="0"/>
    </xf>
    <xf numFmtId="0" fontId="0" fillId="4" borderId="40"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4" xfId="196" applyFont="1" applyFill="1" applyBorder="1" applyAlignment="1" applyProtection="1">
      <alignment horizontal="left" vertical="center" wrapText="1"/>
      <protection locked="0"/>
    </xf>
    <xf numFmtId="0" fontId="18" fillId="4" borderId="4" xfId="196" applyFont="1" applyFill="1" applyBorder="1" applyAlignment="1" applyProtection="1">
      <alignment horizontal="left" vertical="center" wrapText="1"/>
      <protection locked="0"/>
    </xf>
    <xf numFmtId="0" fontId="36" fillId="15" borderId="5" xfId="196" applyFont="1" applyFill="1" applyBorder="1" applyAlignment="1" applyProtection="1">
      <alignment horizontal="left" vertical="top" wrapText="1"/>
      <protection hidden="1"/>
    </xf>
    <xf numFmtId="0" fontId="17" fillId="0" borderId="0" xfId="196" applyFont="1" applyAlignment="1" applyProtection="1">
      <alignment horizontal="left" vertical="center" wrapText="1"/>
      <protection hidden="1"/>
    </xf>
    <xf numFmtId="0" fontId="27" fillId="9" borderId="0" xfId="196" applyFont="1" applyFill="1" applyAlignment="1" applyProtection="1">
      <alignment horizontal="center" vertical="center"/>
      <protection hidden="1"/>
    </xf>
    <xf numFmtId="0" fontId="7" fillId="4" borderId="4" xfId="196" applyFont="1" applyFill="1" applyBorder="1" applyAlignment="1" applyProtection="1">
      <alignment horizontal="center" vertical="center"/>
      <protection locked="0"/>
    </xf>
    <xf numFmtId="0" fontId="18" fillId="4" borderId="14" xfId="196" applyFont="1" applyFill="1" applyBorder="1" applyAlignment="1" applyProtection="1">
      <alignment horizontal="center" vertical="center" wrapText="1"/>
      <protection locked="0"/>
    </xf>
    <xf numFmtId="0" fontId="18" fillId="4" borderId="3" xfId="196" applyFont="1" applyFill="1" applyBorder="1" applyAlignment="1" applyProtection="1">
      <alignment horizontal="center" vertical="center" wrapText="1"/>
      <protection locked="0"/>
    </xf>
    <xf numFmtId="0" fontId="18" fillId="4" borderId="15" xfId="196" applyFont="1" applyFill="1" applyBorder="1" applyAlignment="1" applyProtection="1">
      <alignment horizontal="center" vertical="center" wrapText="1"/>
      <protection locked="0"/>
    </xf>
    <xf numFmtId="0" fontId="40" fillId="0" borderId="0" xfId="0" applyFont="1" applyAlignment="1" applyProtection="1">
      <alignment horizontal="center" vertical="top"/>
      <protection hidden="1"/>
    </xf>
    <xf numFmtId="0" fontId="40" fillId="0" borderId="0" xfId="0" applyFont="1" applyAlignment="1" applyProtection="1">
      <alignment horizontal="justify" vertical="top" wrapText="1"/>
      <protection hidden="1"/>
    </xf>
    <xf numFmtId="0" fontId="52" fillId="0" borderId="0" xfId="0" applyFont="1" applyAlignment="1">
      <alignment horizontal="left" vertical="top" wrapText="1"/>
    </xf>
    <xf numFmtId="0" fontId="40" fillId="0" borderId="0" xfId="209" applyFont="1" applyFill="1" applyBorder="1" applyAlignment="1" applyProtection="1">
      <alignment horizontal="left" vertical="top" wrapText="1"/>
      <protection hidden="1"/>
    </xf>
    <xf numFmtId="0" fontId="35" fillId="0" borderId="0" xfId="0" applyFont="1" applyAlignment="1" applyProtection="1">
      <alignment horizontal="justify" vertical="top" wrapText="1"/>
      <protection hidden="1"/>
    </xf>
    <xf numFmtId="0" fontId="40" fillId="0" borderId="0" xfId="209" applyNumberFormat="1" applyFont="1" applyFill="1" applyBorder="1" applyAlignment="1" applyProtection="1">
      <alignment horizontal="left" vertical="top"/>
      <protection hidden="1"/>
    </xf>
    <xf numFmtId="0" fontId="40" fillId="0" borderId="0" xfId="209" applyNumberFormat="1" applyFont="1" applyFill="1" applyBorder="1" applyAlignment="1" applyProtection="1">
      <alignment horizontal="left" vertical="top" wrapText="1"/>
      <protection hidden="1"/>
    </xf>
    <xf numFmtId="0" fontId="35" fillId="0" borderId="0" xfId="204" applyFont="1" applyAlignment="1" applyProtection="1">
      <alignment horizontal="left" vertical="top"/>
      <protection hidden="1"/>
    </xf>
    <xf numFmtId="0" fontId="7" fillId="0" borderId="0" xfId="0" applyFont="1" applyAlignment="1">
      <alignment horizontal="justify" vertical="top" wrapText="1"/>
    </xf>
    <xf numFmtId="0" fontId="8" fillId="15" borderId="0" xfId="0" applyFont="1" applyFill="1" applyAlignment="1">
      <alignment horizontal="left" vertical="top" wrapText="1"/>
    </xf>
    <xf numFmtId="0" fontId="40" fillId="9" borderId="0" xfId="0" applyFont="1" applyFill="1" applyAlignment="1">
      <alignment horizontal="center" vertical="top"/>
    </xf>
    <xf numFmtId="0" fontId="8" fillId="0" borderId="0" xfId="0" applyFont="1" applyAlignment="1">
      <alignment horizontal="justify" vertical="top" wrapText="1"/>
    </xf>
    <xf numFmtId="0" fontId="7" fillId="0" borderId="0" xfId="204" applyFont="1" applyAlignment="1" applyProtection="1">
      <alignment horizontal="left" vertical="top"/>
      <protection hidden="1"/>
    </xf>
    <xf numFmtId="0" fontId="7" fillId="0" borderId="0" xfId="0" applyFont="1" applyAlignment="1" applyProtection="1">
      <alignment horizontal="left" vertical="top"/>
      <protection hidden="1"/>
    </xf>
    <xf numFmtId="0" fontId="83" fillId="16" borderId="14" xfId="0" applyFont="1" applyFill="1" applyBorder="1" applyAlignment="1">
      <alignment horizontal="left" vertical="top" wrapText="1"/>
    </xf>
    <xf numFmtId="0" fontId="83" fillId="16" borderId="3" xfId="0" applyFont="1" applyFill="1" applyBorder="1" applyAlignment="1">
      <alignment horizontal="left" vertical="top" wrapText="1"/>
    </xf>
    <xf numFmtId="0" fontId="83" fillId="16" borderId="15" xfId="0" applyFont="1" applyFill="1" applyBorder="1" applyAlignment="1">
      <alignment horizontal="left" vertical="top" wrapText="1"/>
    </xf>
    <xf numFmtId="0" fontId="8" fillId="0" borderId="14" xfId="209" applyNumberFormat="1" applyFont="1" applyFill="1" applyBorder="1" applyAlignment="1" applyProtection="1">
      <alignment horizontal="left" vertical="top"/>
    </xf>
    <xf numFmtId="0" fontId="8" fillId="0" borderId="3" xfId="209" applyNumberFormat="1" applyFont="1" applyFill="1" applyBorder="1" applyAlignment="1" applyProtection="1">
      <alignment horizontal="left" vertical="top"/>
    </xf>
    <xf numFmtId="0" fontId="8" fillId="0" borderId="15" xfId="209" applyNumberFormat="1" applyFont="1" applyFill="1" applyBorder="1" applyAlignment="1" applyProtection="1">
      <alignment horizontal="left" vertical="top"/>
    </xf>
    <xf numFmtId="0" fontId="40" fillId="0" borderId="0" xfId="0" applyFont="1" applyAlignment="1" applyProtection="1">
      <alignment horizontal="center" vertical="top" wrapText="1"/>
      <protection hidden="1"/>
    </xf>
    <xf numFmtId="0" fontId="8" fillId="7" borderId="30" xfId="209" applyNumberFormat="1" applyFont="1" applyFill="1" applyBorder="1" applyAlignment="1" applyProtection="1">
      <alignment horizontal="left" vertical="top" wrapText="1"/>
    </xf>
    <xf numFmtId="0" fontId="8" fillId="7" borderId="10" xfId="209" applyNumberFormat="1" applyFont="1" applyFill="1" applyBorder="1" applyAlignment="1" applyProtection="1">
      <alignment horizontal="left" vertical="top" wrapText="1"/>
    </xf>
    <xf numFmtId="0" fontId="8" fillId="7" borderId="31" xfId="209" applyNumberFormat="1" applyFont="1" applyFill="1" applyBorder="1" applyAlignment="1" applyProtection="1">
      <alignment horizontal="left" vertical="top" wrapText="1"/>
    </xf>
    <xf numFmtId="0" fontId="65" fillId="0" borderId="0" xfId="209" applyNumberFormat="1" applyFont="1" applyFill="1" applyBorder="1" applyAlignment="1" applyProtection="1">
      <alignment horizontal="center" vertical="top"/>
    </xf>
    <xf numFmtId="1" fontId="7" fillId="0" borderId="0" xfId="0" applyNumberFormat="1" applyFont="1" applyAlignment="1">
      <alignment horizontal="right" vertical="top"/>
    </xf>
    <xf numFmtId="0" fontId="27" fillId="0" borderId="0" xfId="209" applyNumberFormat="1" applyFont="1" applyFill="1" applyBorder="1" applyAlignment="1" applyProtection="1">
      <alignment horizontal="left" vertical="center" wrapText="1"/>
      <protection hidden="1"/>
    </xf>
    <xf numFmtId="0" fontId="31" fillId="0" borderId="0" xfId="204" applyFont="1" applyAlignment="1" applyProtection="1">
      <alignment horizontal="left" vertical="center"/>
      <protection hidden="1"/>
    </xf>
    <xf numFmtId="0" fontId="18" fillId="0" borderId="0" xfId="0" applyFont="1" applyAlignment="1">
      <alignment horizontal="center" vertical="center"/>
    </xf>
    <xf numFmtId="0" fontId="31"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09" applyFont="1" applyFill="1" applyBorder="1" applyAlignment="1" applyProtection="1">
      <alignment horizontal="left" vertical="center" wrapText="1"/>
      <protection hidden="1"/>
    </xf>
    <xf numFmtId="0" fontId="27" fillId="0" borderId="0" xfId="209" applyNumberFormat="1" applyFont="1" applyFill="1" applyBorder="1" applyAlignment="1" applyProtection="1">
      <alignment horizontal="left" vertical="center"/>
      <protection hidden="1"/>
    </xf>
    <xf numFmtId="0" fontId="17"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7" fillId="7" borderId="4" xfId="209" applyNumberFormat="1" applyFont="1" applyFill="1" applyBorder="1" applyAlignment="1" applyProtection="1">
      <alignment horizontal="left" vertical="center" wrapText="1"/>
    </xf>
    <xf numFmtId="0" fontId="28" fillId="0" borderId="10" xfId="209"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8"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8" fillId="0" borderId="0" xfId="0" applyFont="1" applyAlignment="1">
      <alignment horizontal="justify" vertical="center" wrapText="1"/>
    </xf>
    <xf numFmtId="0" fontId="17" fillId="0" borderId="4" xfId="209" applyNumberFormat="1" applyFont="1" applyFill="1" applyBorder="1" applyAlignment="1" applyProtection="1">
      <alignment horizontal="left" vertical="center"/>
    </xf>
    <xf numFmtId="0" fontId="18" fillId="0" borderId="0" xfId="204" applyAlignment="1" applyProtection="1">
      <alignment horizontal="left" vertical="center"/>
      <protection hidden="1"/>
    </xf>
    <xf numFmtId="0" fontId="17" fillId="0" borderId="0" xfId="0" applyFont="1" applyAlignment="1">
      <alignment horizontal="center" vertical="center" wrapText="1"/>
    </xf>
    <xf numFmtId="0" fontId="27" fillId="9" borderId="0" xfId="0" applyFont="1" applyFill="1" applyAlignment="1">
      <alignment horizontal="center" vertical="center"/>
    </xf>
    <xf numFmtId="0" fontId="17" fillId="0" borderId="0" xfId="0" applyFont="1" applyAlignment="1">
      <alignment horizontal="justify" vertical="center" wrapText="1"/>
    </xf>
    <xf numFmtId="0" fontId="7" fillId="0" borderId="0" xfId="0" applyFont="1" applyAlignment="1">
      <alignment horizontal="center"/>
    </xf>
    <xf numFmtId="0" fontId="40" fillId="0" borderId="0" xfId="0" applyFont="1" applyAlignment="1">
      <alignment horizontal="center" vertical="top"/>
    </xf>
    <xf numFmtId="0" fontId="8" fillId="0" borderId="0" xfId="0" applyFont="1" applyAlignment="1">
      <alignment horizontal="left" vertical="top" wrapText="1"/>
    </xf>
    <xf numFmtId="166" fontId="8" fillId="0" borderId="5" xfId="204" applyNumberFormat="1" applyFont="1" applyBorder="1" applyAlignment="1" applyProtection="1">
      <alignment horizontal="center"/>
      <protection hidden="1"/>
    </xf>
    <xf numFmtId="0" fontId="89" fillId="12" borderId="14" xfId="0" applyFont="1" applyFill="1" applyBorder="1" applyAlignment="1">
      <alignment horizontal="left" vertical="center" wrapText="1"/>
    </xf>
    <xf numFmtId="0" fontId="89" fillId="12" borderId="3" xfId="0" applyFont="1" applyFill="1" applyBorder="1" applyAlignment="1">
      <alignment horizontal="left" vertical="center" wrapText="1"/>
    </xf>
    <xf numFmtId="0" fontId="89" fillId="12" borderId="15" xfId="0" applyFont="1" applyFill="1" applyBorder="1" applyAlignment="1">
      <alignment horizontal="left" vertical="center" wrapText="1"/>
    </xf>
    <xf numFmtId="0" fontId="38" fillId="14" borderId="14" xfId="0" applyFont="1" applyFill="1" applyBorder="1" applyAlignment="1">
      <alignment horizontal="left" vertical="center" wrapText="1"/>
    </xf>
    <xf numFmtId="0" fontId="38" fillId="14" borderId="3" xfId="0" applyFont="1" applyFill="1" applyBorder="1" applyAlignment="1">
      <alignment horizontal="left" vertical="center" wrapText="1"/>
    </xf>
    <xf numFmtId="0" fontId="38" fillId="14" borderId="15" xfId="0" applyFont="1" applyFill="1" applyBorder="1" applyAlignment="1">
      <alignment horizontal="left" vertical="center" wrapText="1"/>
    </xf>
    <xf numFmtId="0" fontId="8" fillId="0" borderId="14" xfId="0" applyFont="1" applyBorder="1" applyAlignment="1">
      <alignment horizontal="left" wrapText="1"/>
    </xf>
    <xf numFmtId="0" fontId="8" fillId="0" borderId="3" xfId="0" applyFont="1" applyBorder="1" applyAlignment="1">
      <alignment horizontal="left" wrapText="1"/>
    </xf>
    <xf numFmtId="0" fontId="8" fillId="0" borderId="15" xfId="0" applyFont="1" applyBorder="1" applyAlignment="1">
      <alignment horizontal="left" wrapText="1"/>
    </xf>
    <xf numFmtId="166" fontId="8" fillId="0" borderId="0" xfId="0" applyNumberFormat="1" applyFont="1" applyAlignment="1">
      <alignment horizontal="center"/>
    </xf>
    <xf numFmtId="14" fontId="7" fillId="0" borderId="0" xfId="204" applyNumberFormat="1" applyFont="1" applyAlignment="1">
      <alignment horizontal="left"/>
    </xf>
    <xf numFmtId="0" fontId="7" fillId="0" borderId="0" xfId="204" applyFont="1" applyAlignment="1">
      <alignment horizontal="left"/>
    </xf>
    <xf numFmtId="166" fontId="8" fillId="0" borderId="0" xfId="204" applyNumberFormat="1" applyFont="1" applyAlignment="1" applyProtection="1">
      <alignment horizontal="left" vertical="top"/>
      <protection hidden="1"/>
    </xf>
    <xf numFmtId="0" fontId="38" fillId="15" borderId="0" xfId="0" applyFont="1" applyFill="1" applyAlignment="1">
      <alignment horizontal="center" vertical="center" wrapText="1"/>
    </xf>
    <xf numFmtId="0" fontId="8" fillId="0" borderId="0" xfId="199" applyNumberFormat="1" applyFont="1" applyFill="1" applyBorder="1" applyAlignment="1" applyProtection="1">
      <alignment horizontal="justify" vertical="top" wrapText="1"/>
    </xf>
    <xf numFmtId="0" fontId="7" fillId="0" borderId="0" xfId="0" applyFont="1" applyAlignment="1" applyProtection="1">
      <alignment horizontal="left"/>
      <protection hidden="1"/>
    </xf>
    <xf numFmtId="0" fontId="38" fillId="15" borderId="0" xfId="0" applyFont="1" applyFill="1" applyAlignment="1">
      <alignment horizontal="left" vertical="top" wrapText="1"/>
    </xf>
    <xf numFmtId="0" fontId="35" fillId="0" borderId="0" xfId="0" applyFont="1" applyAlignment="1">
      <alignment horizontal="center" vertical="center"/>
    </xf>
    <xf numFmtId="0" fontId="40" fillId="9" borderId="0" xfId="0" applyFont="1" applyFill="1" applyAlignment="1">
      <alignment horizontal="center" vertical="center"/>
    </xf>
    <xf numFmtId="0" fontId="8" fillId="0" borderId="0" xfId="199" applyNumberFormat="1" applyFont="1" applyFill="1" applyBorder="1" applyAlignment="1" applyProtection="1">
      <alignment horizontal="justify" vertical="center" wrapText="1"/>
    </xf>
    <xf numFmtId="0" fontId="7" fillId="0" borderId="0" xfId="204" applyFont="1" applyAlignment="1">
      <alignment horizontal="left" vertical="center"/>
    </xf>
    <xf numFmtId="0" fontId="7" fillId="0" borderId="0" xfId="204" applyFont="1" applyAlignment="1" applyProtection="1">
      <alignment horizontal="left" vertical="center"/>
      <protection hidden="1"/>
    </xf>
    <xf numFmtId="0" fontId="68" fillId="0" borderId="0" xfId="0" applyFont="1" applyAlignment="1">
      <alignment horizontal="left" vertical="top" wrapText="1"/>
    </xf>
    <xf numFmtId="0" fontId="8" fillId="0" borderId="0" xfId="0" applyFont="1" applyAlignment="1">
      <alignment horizontal="right" vertical="center"/>
    </xf>
    <xf numFmtId="0" fontId="93" fillId="14" borderId="0" xfId="204" applyFont="1" applyFill="1" applyAlignment="1" applyProtection="1">
      <alignment horizontal="left"/>
      <protection hidden="1"/>
    </xf>
    <xf numFmtId="0" fontId="31" fillId="0" borderId="0" xfId="0" applyFont="1" applyAlignment="1">
      <alignment horizontal="center" vertical="center"/>
    </xf>
    <xf numFmtId="0" fontId="17" fillId="0" borderId="0" xfId="199" applyNumberFormat="1" applyFont="1" applyFill="1" applyBorder="1" applyAlignment="1" applyProtection="1">
      <alignment horizontal="justify" vertical="center" wrapText="1"/>
    </xf>
    <xf numFmtId="0" fontId="18" fillId="0" borderId="0" xfId="204" applyAlignment="1">
      <alignment horizontal="left" vertical="center"/>
    </xf>
    <xf numFmtId="0" fontId="99" fillId="14" borderId="14" xfId="0" applyFont="1" applyFill="1" applyBorder="1" applyAlignment="1">
      <alignment horizontal="left" wrapText="1"/>
    </xf>
    <xf numFmtId="0" fontId="99" fillId="14" borderId="3" xfId="0" applyFont="1" applyFill="1" applyBorder="1" applyAlignment="1">
      <alignment horizontal="left" wrapText="1"/>
    </xf>
    <xf numFmtId="0" fontId="99" fillId="14" borderId="15" xfId="0" applyFont="1" applyFill="1" applyBorder="1" applyAlignment="1">
      <alignment horizontal="left" wrapText="1"/>
    </xf>
    <xf numFmtId="0" fontId="17" fillId="0" borderId="0" xfId="0" applyFont="1" applyAlignment="1">
      <alignment horizontal="right" vertical="center"/>
    </xf>
    <xf numFmtId="0" fontId="17" fillId="0" borderId="0" xfId="0" applyFont="1" applyAlignment="1">
      <alignment horizontal="left" vertical="center"/>
    </xf>
    <xf numFmtId="0" fontId="94" fillId="19" borderId="0" xfId="0" applyFont="1" applyFill="1" applyAlignment="1">
      <alignment horizontal="center" vertical="center"/>
    </xf>
    <xf numFmtId="0" fontId="7" fillId="0" borderId="0" xfId="0" applyFont="1" applyAlignment="1">
      <alignment horizontal="right" vertical="top"/>
    </xf>
    <xf numFmtId="0" fontId="17"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7" fillId="10" borderId="0" xfId="204" applyFont="1" applyFill="1" applyAlignment="1" applyProtection="1">
      <alignment horizontal="center" vertical="center" wrapText="1"/>
      <protection locked="0" hidden="1"/>
    </xf>
    <xf numFmtId="0" fontId="40" fillId="0" borderId="0" xfId="203" applyFont="1" applyAlignment="1" applyProtection="1">
      <alignment horizontal="center" vertical="top"/>
      <protection hidden="1"/>
    </xf>
    <xf numFmtId="0" fontId="17" fillId="6" borderId="4" xfId="203" applyFont="1" applyFill="1" applyBorder="1" applyAlignment="1" applyProtection="1">
      <alignment horizontal="left" vertical="center" wrapText="1"/>
      <protection hidden="1"/>
    </xf>
    <xf numFmtId="0" fontId="17" fillId="6" borderId="14" xfId="203" applyFont="1" applyFill="1" applyBorder="1" applyAlignment="1" applyProtection="1">
      <alignment horizontal="left" vertical="center" wrapText="1"/>
      <protection hidden="1"/>
    </xf>
    <xf numFmtId="0" fontId="17" fillId="6" borderId="3" xfId="203" applyFont="1" applyFill="1" applyBorder="1" applyAlignment="1" applyProtection="1">
      <alignment horizontal="left" vertical="center" wrapText="1"/>
      <protection hidden="1"/>
    </xf>
    <xf numFmtId="0" fontId="17" fillId="0" borderId="14" xfId="203" applyFont="1" applyBorder="1" applyAlignment="1" applyProtection="1">
      <alignment horizontal="left" vertical="center" wrapText="1"/>
      <protection hidden="1"/>
    </xf>
    <xf numFmtId="0" fontId="17" fillId="0" borderId="15" xfId="203" applyFont="1" applyBorder="1" applyAlignment="1" applyProtection="1">
      <alignment horizontal="left" vertical="center" wrapText="1"/>
      <protection hidden="1"/>
    </xf>
    <xf numFmtId="2" fontId="17" fillId="6" borderId="14" xfId="203" applyNumberFormat="1" applyFont="1" applyFill="1" applyBorder="1" applyAlignment="1" applyProtection="1">
      <alignment horizontal="center" vertical="center" wrapText="1"/>
      <protection hidden="1"/>
    </xf>
    <xf numFmtId="2" fontId="17" fillId="6" borderId="15" xfId="203" applyNumberFormat="1" applyFont="1" applyFill="1" applyBorder="1" applyAlignment="1" applyProtection="1">
      <alignment horizontal="center" vertical="center" wrapText="1"/>
      <protection hidden="1"/>
    </xf>
    <xf numFmtId="2" fontId="17" fillId="6" borderId="3" xfId="203" applyNumberFormat="1" applyFont="1" applyFill="1" applyBorder="1" applyAlignment="1" applyProtection="1">
      <alignment horizontal="center" vertical="center" wrapText="1"/>
      <protection hidden="1"/>
    </xf>
    <xf numFmtId="2" fontId="17" fillId="6" borderId="4" xfId="203" applyNumberFormat="1" applyFont="1" applyFill="1" applyBorder="1" applyAlignment="1" applyProtection="1">
      <alignment horizontal="center" vertical="center"/>
      <protection hidden="1"/>
    </xf>
    <xf numFmtId="0" fontId="17" fillId="15" borderId="0" xfId="203" applyFont="1" applyFill="1" applyAlignment="1" applyProtection="1">
      <alignment horizontal="center" vertical="top" wrapText="1"/>
      <protection hidden="1"/>
    </xf>
    <xf numFmtId="0" fontId="17" fillId="0" borderId="14" xfId="203" applyFont="1" applyBorder="1" applyAlignment="1" applyProtection="1">
      <alignment horizontal="center" vertical="center" wrapText="1"/>
      <protection hidden="1"/>
    </xf>
    <xf numFmtId="0" fontId="17" fillId="0" borderId="15" xfId="203" applyFont="1" applyBorder="1" applyAlignment="1" applyProtection="1">
      <alignment horizontal="center" vertical="center" wrapText="1"/>
      <protection hidden="1"/>
    </xf>
    <xf numFmtId="0" fontId="18" fillId="0" borderId="0" xfId="203" applyFont="1" applyAlignment="1" applyProtection="1">
      <alignment horizontal="left" vertical="top"/>
      <protection hidden="1"/>
    </xf>
    <xf numFmtId="0" fontId="27" fillId="9" borderId="0" xfId="203" applyFont="1" applyFill="1" applyAlignment="1" applyProtection="1">
      <alignment horizontal="center" vertical="center"/>
      <protection hidden="1"/>
    </xf>
    <xf numFmtId="0" fontId="18" fillId="0" borderId="4" xfId="203" applyFont="1" applyBorder="1" applyAlignment="1" applyProtection="1">
      <alignment horizontal="center" vertical="center"/>
      <protection hidden="1"/>
    </xf>
    <xf numFmtId="0" fontId="17" fillId="6" borderId="30" xfId="203" applyFont="1" applyFill="1" applyBorder="1" applyAlignment="1" applyProtection="1">
      <alignment horizontal="left" vertical="center" wrapText="1"/>
      <protection hidden="1"/>
    </xf>
    <xf numFmtId="0" fontId="17" fillId="6" borderId="31" xfId="203" applyFont="1" applyFill="1" applyBorder="1" applyAlignment="1" applyProtection="1">
      <alignment horizontal="left" vertical="center" wrapText="1"/>
      <protection hidden="1"/>
    </xf>
    <xf numFmtId="0" fontId="39" fillId="6" borderId="8" xfId="203" applyFont="1" applyFill="1" applyBorder="1" applyAlignment="1" applyProtection="1">
      <alignment horizontal="justify" vertical="center" wrapText="1"/>
      <protection hidden="1"/>
    </xf>
    <xf numFmtId="0" fontId="39" fillId="6" borderId="9" xfId="203" applyFont="1" applyFill="1" applyBorder="1" applyAlignment="1" applyProtection="1">
      <alignment horizontal="justify" vertical="center" wrapText="1"/>
      <protection hidden="1"/>
    </xf>
    <xf numFmtId="0" fontId="17" fillId="0" borderId="14" xfId="203" applyFont="1" applyBorder="1" applyAlignment="1" applyProtection="1">
      <alignment horizontal="center" vertical="center"/>
      <protection hidden="1"/>
    </xf>
    <xf numFmtId="0" fontId="17" fillId="0" borderId="3" xfId="203" applyFont="1" applyBorder="1" applyAlignment="1" applyProtection="1">
      <alignment horizontal="center" vertical="center"/>
      <protection hidden="1"/>
    </xf>
    <xf numFmtId="0" fontId="17" fillId="6" borderId="15" xfId="203" applyFont="1" applyFill="1" applyBorder="1" applyAlignment="1" applyProtection="1">
      <alignment horizontal="left" vertical="center" wrapText="1"/>
      <protection hidden="1"/>
    </xf>
    <xf numFmtId="0" fontId="17" fillId="6" borderId="8" xfId="203" applyFont="1" applyFill="1" applyBorder="1" applyAlignment="1" applyProtection="1">
      <alignment horizontal="justify" vertical="center" wrapText="1"/>
      <protection hidden="1"/>
    </xf>
    <xf numFmtId="0" fontId="17" fillId="6" borderId="9" xfId="203" applyFont="1" applyFill="1" applyBorder="1" applyAlignment="1" applyProtection="1">
      <alignment horizontal="justify" vertical="center" wrapText="1"/>
      <protection hidden="1"/>
    </xf>
    <xf numFmtId="2" fontId="17" fillId="6" borderId="30" xfId="203" applyNumberFormat="1" applyFont="1" applyFill="1" applyBorder="1" applyAlignment="1" applyProtection="1">
      <alignment horizontal="center" vertical="center"/>
      <protection hidden="1"/>
    </xf>
    <xf numFmtId="2" fontId="17" fillId="6" borderId="31" xfId="203" applyNumberFormat="1" applyFont="1" applyFill="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8" fillId="0" borderId="4" xfId="203" applyFont="1" applyBorder="1" applyAlignment="1" applyProtection="1">
      <alignment horizontal="justify" vertical="center" wrapText="1"/>
      <protection hidden="1"/>
    </xf>
    <xf numFmtId="0" fontId="17" fillId="0" borderId="0" xfId="203" applyFont="1" applyAlignment="1" applyProtection="1">
      <alignment horizontal="center" vertical="center" wrapText="1"/>
      <protection hidden="1"/>
    </xf>
    <xf numFmtId="0" fontId="17" fillId="6" borderId="24" xfId="203" applyFont="1" applyFill="1" applyBorder="1" applyAlignment="1" applyProtection="1">
      <alignment horizontal="left" vertical="center" wrapText="1"/>
      <protection hidden="1"/>
    </xf>
    <xf numFmtId="0" fontId="0" fillId="0" borderId="26" xfId="203" applyFont="1" applyBorder="1" applyAlignment="1" applyProtection="1">
      <alignment horizontal="justify" vertical="center" wrapText="1"/>
      <protection hidden="1"/>
    </xf>
    <xf numFmtId="0" fontId="18" fillId="0" borderId="28" xfId="203" applyFont="1" applyBorder="1" applyAlignment="1" applyProtection="1">
      <alignment horizontal="justify" vertical="center" wrapText="1"/>
      <protection hidden="1"/>
    </xf>
    <xf numFmtId="4" fontId="17" fillId="0" borderId="11" xfId="203" applyNumberFormat="1" applyFont="1" applyBorder="1" applyAlignment="1" applyProtection="1">
      <alignment horizontal="center" wrapText="1"/>
      <protection hidden="1"/>
    </xf>
    <xf numFmtId="4" fontId="17" fillId="0" borderId="13" xfId="203" applyNumberFormat="1" applyFont="1" applyBorder="1" applyAlignment="1" applyProtection="1">
      <alignment horizontal="center" wrapText="1"/>
      <protection hidden="1"/>
    </xf>
    <xf numFmtId="4" fontId="17" fillId="0" borderId="11" xfId="203" applyNumberFormat="1" applyFont="1" applyBorder="1" applyAlignment="1" applyProtection="1">
      <alignment horizontal="center" vertical="center"/>
      <protection hidden="1"/>
    </xf>
    <xf numFmtId="4" fontId="17" fillId="0" borderId="13" xfId="203" applyNumberFormat="1" applyFont="1" applyBorder="1" applyAlignment="1" applyProtection="1">
      <alignment horizontal="center" vertical="center"/>
      <protection hidden="1"/>
    </xf>
    <xf numFmtId="0" fontId="18" fillId="0" borderId="26" xfId="203" applyFont="1" applyBorder="1" applyAlignment="1" applyProtection="1">
      <alignment horizontal="justify" vertical="center" wrapText="1"/>
      <protection hidden="1"/>
    </xf>
    <xf numFmtId="0" fontId="17" fillId="0" borderId="5" xfId="0" applyFont="1" applyBorder="1" applyAlignment="1" applyProtection="1">
      <alignment horizontal="left" vertical="center" wrapText="1"/>
      <protection hidden="1"/>
    </xf>
    <xf numFmtId="0" fontId="17" fillId="0" borderId="4" xfId="203" applyFont="1" applyBorder="1" applyAlignment="1" applyProtection="1">
      <alignment horizontal="left" vertical="center" wrapText="1"/>
      <protection hidden="1"/>
    </xf>
    <xf numFmtId="0" fontId="17" fillId="15" borderId="0" xfId="203" applyFont="1" applyFill="1" applyAlignment="1" applyProtection="1">
      <alignment horizontal="left" vertical="top" wrapText="1"/>
      <protection hidden="1"/>
    </xf>
    <xf numFmtId="0" fontId="17" fillId="0" borderId="0" xfId="199" applyNumberFormat="1" applyFont="1" applyFill="1" applyBorder="1" applyAlignment="1" applyProtection="1">
      <alignment horizontal="justify" vertical="center" wrapText="1"/>
      <protection hidden="1"/>
    </xf>
    <xf numFmtId="0" fontId="0" fillId="0" borderId="0" xfId="202" applyFont="1" applyBorder="1" applyAlignment="1" applyProtection="1">
      <alignment horizontal="justify" vertical="center"/>
      <protection hidden="1"/>
    </xf>
    <xf numFmtId="0" fontId="18" fillId="0" borderId="0" xfId="202" applyFont="1" applyBorder="1" applyAlignment="1" applyProtection="1">
      <alignment horizontal="justify" vertical="center"/>
      <protection hidden="1"/>
    </xf>
    <xf numFmtId="0" fontId="17" fillId="0" borderId="0" xfId="194" applyFont="1" applyAlignment="1" applyProtection="1">
      <alignment horizontal="left" vertical="center" indent="2"/>
      <protection hidden="1"/>
    </xf>
    <xf numFmtId="0" fontId="17" fillId="0" borderId="14" xfId="202" applyFont="1" applyBorder="1" applyAlignment="1" applyProtection="1">
      <alignment horizontal="justify" vertical="top"/>
      <protection hidden="1"/>
    </xf>
    <xf numFmtId="0" fontId="18" fillId="0" borderId="3" xfId="202" applyFont="1" applyBorder="1" applyAlignment="1" applyProtection="1">
      <alignment horizontal="justify" vertical="top"/>
      <protection hidden="1"/>
    </xf>
    <xf numFmtId="0" fontId="18" fillId="0" borderId="15" xfId="202" applyFont="1" applyBorder="1" applyAlignment="1" applyProtection="1">
      <alignment horizontal="justify" vertical="top"/>
      <protection hidden="1"/>
    </xf>
    <xf numFmtId="0" fontId="17" fillId="0" borderId="16" xfId="202" applyFont="1" applyBorder="1" applyAlignment="1" applyProtection="1">
      <alignment horizontal="justify" vertical="top"/>
      <protection hidden="1"/>
    </xf>
    <xf numFmtId="0" fontId="18" fillId="0" borderId="40" xfId="202" applyFont="1" applyBorder="1" applyAlignment="1" applyProtection="1">
      <alignment horizontal="justify" vertical="top"/>
      <protection hidden="1"/>
    </xf>
    <xf numFmtId="0" fontId="18" fillId="0" borderId="17" xfId="202" applyFont="1" applyBorder="1" applyAlignment="1" applyProtection="1">
      <alignment horizontal="justify" vertical="top"/>
      <protection hidden="1"/>
    </xf>
    <xf numFmtId="0" fontId="17" fillId="0" borderId="16" xfId="202" applyFont="1" applyBorder="1" applyAlignment="1" applyProtection="1">
      <alignment horizontal="justify" vertical="center"/>
      <protection hidden="1"/>
    </xf>
    <xf numFmtId="0" fontId="18" fillId="0" borderId="40" xfId="202" applyFont="1" applyBorder="1" applyAlignment="1" applyProtection="1">
      <alignment horizontal="justify" vertical="center"/>
      <protection hidden="1"/>
    </xf>
    <xf numFmtId="0" fontId="18"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8" fillId="0" borderId="10" xfId="202" applyFont="1" applyBorder="1" applyAlignment="1" applyProtection="1">
      <alignment horizontal="justify" vertical="center"/>
      <protection hidden="1"/>
    </xf>
    <xf numFmtId="0" fontId="18" fillId="4" borderId="0" xfId="202" applyFont="1" applyFill="1" applyBorder="1" applyAlignment="1" applyProtection="1">
      <alignment horizontal="justify" vertical="top" wrapText="1"/>
      <protection locked="0" hidden="1"/>
    </xf>
    <xf numFmtId="0" fontId="74" fillId="0" borderId="0" xfId="202" applyNumberFormat="1" applyFont="1" applyFill="1" applyBorder="1" applyAlignment="1" applyProtection="1">
      <alignment horizontal="center" vertical="top" wrapText="1"/>
      <protection hidden="1"/>
    </xf>
    <xf numFmtId="0" fontId="17" fillId="11" borderId="0" xfId="202" applyNumberFormat="1" applyFont="1" applyFill="1" applyBorder="1" applyAlignment="1" applyProtection="1">
      <alignment horizontal="center" vertical="center" wrapText="1"/>
      <protection hidden="1"/>
    </xf>
    <xf numFmtId="0" fontId="17" fillId="0" borderId="0" xfId="0" applyFont="1" applyAlignment="1" applyProtection="1">
      <alignment horizontal="center" vertical="center"/>
      <protection hidden="1"/>
    </xf>
    <xf numFmtId="0" fontId="17" fillId="15" borderId="0" xfId="0" applyFont="1" applyFill="1" applyAlignment="1" applyProtection="1">
      <alignment horizontal="justify" vertical="top" wrapText="1"/>
      <protection hidden="1"/>
    </xf>
    <xf numFmtId="0" fontId="18" fillId="0" borderId="0" xfId="202" applyFont="1" applyAlignment="1" applyProtection="1">
      <alignment horizontal="justify" vertical="center"/>
      <protection hidden="1"/>
    </xf>
    <xf numFmtId="2" fontId="18" fillId="0" borderId="0" xfId="204" applyNumberFormat="1" applyAlignment="1" applyProtection="1">
      <alignment horizontal="right" vertical="center"/>
      <protection hidden="1"/>
    </xf>
    <xf numFmtId="169" fontId="17" fillId="0" borderId="0" xfId="0" applyNumberFormat="1" applyFont="1" applyAlignment="1" applyProtection="1">
      <alignment horizontal="center" vertical="center" wrapText="1"/>
      <protection hidden="1"/>
    </xf>
    <xf numFmtId="0" fontId="17" fillId="0" borderId="0" xfId="204" applyFont="1" applyAlignment="1" applyProtection="1">
      <alignment horizontal="center" vertical="center"/>
      <protection hidden="1"/>
    </xf>
    <xf numFmtId="169" fontId="27" fillId="0" borderId="0" xfId="0" applyNumberFormat="1" applyFont="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protection hidden="1"/>
    </xf>
    <xf numFmtId="0" fontId="17" fillId="0" borderId="0" xfId="0" applyFont="1" applyAlignment="1" applyProtection="1">
      <alignment horizontal="left" vertical="center" wrapText="1"/>
      <protection hidden="1"/>
    </xf>
    <xf numFmtId="0" fontId="28" fillId="0" borderId="0" xfId="204" applyFont="1" applyAlignment="1" applyProtection="1">
      <alignment horizontal="center" vertical="center" wrapText="1"/>
      <protection hidden="1"/>
    </xf>
    <xf numFmtId="0" fontId="18" fillId="0" borderId="0" xfId="204" applyAlignment="1" applyProtection="1">
      <alignment horizontal="justify" vertical="top" wrapText="1"/>
      <protection hidden="1"/>
    </xf>
    <xf numFmtId="0" fontId="17" fillId="15" borderId="0" xfId="204" applyFont="1" applyFill="1" applyAlignment="1" applyProtection="1">
      <alignment horizontal="left" vertical="center" wrapText="1"/>
      <protection hidden="1"/>
    </xf>
    <xf numFmtId="0" fontId="17" fillId="0" borderId="0" xfId="204" applyFont="1" applyAlignment="1" applyProtection="1">
      <alignment horizontal="center" vertical="center" wrapText="1"/>
      <protection hidden="1"/>
    </xf>
    <xf numFmtId="0" fontId="18" fillId="0" borderId="0" xfId="204" applyAlignment="1" applyProtection="1">
      <alignment horizontal="justify" vertical="center" wrapText="1"/>
      <protection hidden="1"/>
    </xf>
    <xf numFmtId="0" fontId="17" fillId="0" borderId="5" xfId="204" applyFont="1" applyBorder="1" applyAlignment="1" applyProtection="1">
      <alignment horizontal="left" vertical="center"/>
      <protection hidden="1"/>
    </xf>
    <xf numFmtId="0" fontId="17" fillId="0" borderId="0" xfId="204" applyFont="1" applyAlignment="1" applyProtection="1">
      <alignment horizontal="left" vertical="center"/>
      <protection hidden="1"/>
    </xf>
    <xf numFmtId="0" fontId="30" fillId="9" borderId="0" xfId="0" applyFont="1" applyFill="1" applyAlignment="1" applyProtection="1">
      <alignment horizontal="center" vertical="center" wrapText="1"/>
      <protection hidden="1"/>
    </xf>
    <xf numFmtId="0" fontId="30" fillId="9" borderId="7" xfId="0" applyFont="1" applyFill="1" applyBorder="1" applyAlignment="1" applyProtection="1">
      <alignment horizontal="center" vertical="center" wrapText="1"/>
      <protection hidden="1"/>
    </xf>
    <xf numFmtId="0" fontId="18"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8" fillId="0" borderId="0" xfId="193" applyFont="1" applyAlignment="1">
      <alignment horizontal="justify" vertical="top"/>
    </xf>
    <xf numFmtId="0" fontId="0" fillId="0" borderId="0" xfId="0" applyAlignment="1">
      <alignment horizontal="left" vertical="top" wrapText="1"/>
    </xf>
    <xf numFmtId="0" fontId="18" fillId="0" borderId="22"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18" fillId="4" borderId="22" xfId="0" applyFont="1" applyFill="1" applyBorder="1" applyAlignment="1" applyProtection="1">
      <alignment horizontal="left" vertical="center"/>
      <protection locked="0"/>
    </xf>
    <xf numFmtId="0" fontId="18" fillId="0" borderId="0" xfId="0" applyFont="1" applyAlignment="1">
      <alignment horizontal="left" vertical="center" wrapText="1" indent="2"/>
    </xf>
    <xf numFmtId="178" fontId="17" fillId="0" borderId="0" xfId="193" applyNumberFormat="1" applyFont="1" applyAlignment="1">
      <alignment horizontal="left" vertical="center" indent="1"/>
    </xf>
    <xf numFmtId="0" fontId="38" fillId="0" borderId="0" xfId="193" quotePrefix="1" applyFont="1" applyAlignment="1">
      <alignment horizontal="center" vertical="center"/>
    </xf>
    <xf numFmtId="0" fontId="18" fillId="0" borderId="42" xfId="0" applyFont="1" applyBorder="1" applyAlignment="1">
      <alignment horizontal="justify" vertical="center" wrapText="1"/>
    </xf>
    <xf numFmtId="0" fontId="18" fillId="0" borderId="41" xfId="0" applyFont="1" applyBorder="1" applyAlignment="1">
      <alignment horizontal="left" vertical="center" indent="2"/>
    </xf>
    <xf numFmtId="0" fontId="18" fillId="0" borderId="42" xfId="0" applyFont="1" applyBorder="1" applyAlignment="1">
      <alignment horizontal="left" vertical="center" indent="2"/>
    </xf>
    <xf numFmtId="0" fontId="18" fillId="0" borderId="0" xfId="0" applyFont="1" applyAlignment="1">
      <alignment horizontal="left" vertical="center" indent="2"/>
    </xf>
    <xf numFmtId="0" fontId="17" fillId="0" borderId="5" xfId="193" applyFont="1" applyBorder="1" applyAlignment="1">
      <alignment horizontal="left" vertical="center" wrapText="1"/>
    </xf>
    <xf numFmtId="0" fontId="17" fillId="0" borderId="0" xfId="193" applyFont="1" applyAlignment="1">
      <alignment horizontal="justify" vertical="center"/>
    </xf>
    <xf numFmtId="0" fontId="17" fillId="0" borderId="0" xfId="193" applyFont="1" applyAlignment="1">
      <alignment horizontal="center" vertical="center"/>
    </xf>
    <xf numFmtId="0" fontId="18" fillId="4" borderId="0" xfId="193" applyFont="1" applyFill="1" applyAlignment="1" applyProtection="1">
      <alignment horizontal="left" vertical="center"/>
      <protection locked="0"/>
    </xf>
    <xf numFmtId="178" fontId="18" fillId="0" borderId="0" xfId="193" applyNumberFormat="1" applyFont="1" applyAlignment="1">
      <alignment horizontal="left" vertical="center"/>
    </xf>
    <xf numFmtId="0" fontId="17" fillId="15" borderId="0" xfId="193" applyFont="1" applyFill="1" applyAlignment="1">
      <alignment horizontal="justify" vertical="top"/>
    </xf>
    <xf numFmtId="0" fontId="18" fillId="0" borderId="0" xfId="193" applyFont="1" applyAlignment="1">
      <alignment horizontal="justify" vertical="center"/>
    </xf>
    <xf numFmtId="0" fontId="18" fillId="0" borderId="0" xfId="208" applyFont="1" applyAlignment="1" applyProtection="1">
      <alignment horizontal="justify" vertical="center" wrapText="1"/>
      <protection hidden="1"/>
    </xf>
    <xf numFmtId="1" fontId="24" fillId="0" borderId="30" xfId="208" applyNumberFormat="1" applyFont="1" applyBorder="1" applyAlignment="1" applyProtection="1">
      <alignment horizontal="justify" vertical="center" wrapText="1"/>
      <protection hidden="1"/>
    </xf>
    <xf numFmtId="1" fontId="24" fillId="0" borderId="10" xfId="208" applyNumberFormat="1" applyFont="1" applyBorder="1" applyAlignment="1" applyProtection="1">
      <alignment horizontal="justify" vertical="center" wrapText="1"/>
      <protection hidden="1"/>
    </xf>
    <xf numFmtId="1" fontId="24" fillId="0" borderId="31" xfId="208" applyNumberFormat="1" applyFont="1" applyBorder="1" applyAlignment="1" applyProtection="1">
      <alignment horizontal="justify" vertical="center" wrapText="1"/>
      <protection hidden="1"/>
    </xf>
    <xf numFmtId="4" fontId="17" fillId="0" borderId="30" xfId="208" applyNumberFormat="1" applyFont="1" applyBorder="1" applyAlignment="1" applyProtection="1">
      <alignment horizontal="center" vertical="center" wrapText="1"/>
      <protection hidden="1"/>
    </xf>
    <xf numFmtId="4" fontId="17" fillId="0" borderId="31" xfId="208" applyNumberFormat="1" applyFont="1" applyBorder="1" applyAlignment="1" applyProtection="1">
      <alignment horizontal="center" vertical="center" wrapText="1"/>
      <protection hidden="1"/>
    </xf>
    <xf numFmtId="0" fontId="18" fillId="0" borderId="0" xfId="208"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8" fillId="0" borderId="0" xfId="208" applyNumberFormat="1" applyFont="1" applyAlignment="1" applyProtection="1">
      <alignment horizontal="justify" vertical="top" wrapText="1"/>
      <protection hidden="1"/>
    </xf>
    <xf numFmtId="0" fontId="18" fillId="0" borderId="0" xfId="208" applyFont="1" applyAlignment="1" applyProtection="1">
      <alignment horizontal="justify" vertical="top" wrapText="1"/>
      <protection hidden="1"/>
    </xf>
    <xf numFmtId="0" fontId="18" fillId="0" borderId="7" xfId="208" applyFont="1" applyBorder="1" applyAlignment="1" applyProtection="1">
      <alignment horizontal="justify" vertical="top" wrapText="1"/>
      <protection hidden="1"/>
    </xf>
    <xf numFmtId="0" fontId="19" fillId="0" borderId="0" xfId="208" applyFont="1" applyAlignment="1" applyProtection="1">
      <alignment horizontal="left"/>
      <protection hidden="1"/>
    </xf>
    <xf numFmtId="0" fontId="19" fillId="0" borderId="7" xfId="208" applyFont="1" applyBorder="1" applyAlignment="1" applyProtection="1">
      <alignment horizontal="left"/>
      <protection hidden="1"/>
    </xf>
    <xf numFmtId="1" fontId="17" fillId="0" borderId="14" xfId="208" applyNumberFormat="1" applyFont="1" applyBorder="1" applyAlignment="1" applyProtection="1">
      <alignment horizontal="center" vertical="center" wrapText="1"/>
      <protection hidden="1"/>
    </xf>
    <xf numFmtId="1" fontId="17" fillId="0" borderId="15" xfId="208" applyNumberFormat="1" applyFont="1" applyBorder="1" applyAlignment="1" applyProtection="1">
      <alignment horizontal="center" vertical="center" wrapText="1"/>
      <protection hidden="1"/>
    </xf>
    <xf numFmtId="4" fontId="17" fillId="0" borderId="14" xfId="208" applyNumberFormat="1" applyFont="1" applyBorder="1" applyAlignment="1" applyProtection="1">
      <alignment horizontal="right" vertical="center" wrapText="1"/>
      <protection hidden="1"/>
    </xf>
    <xf numFmtId="4" fontId="18" fillId="0" borderId="15" xfId="208" applyNumberFormat="1" applyFont="1" applyBorder="1" applyAlignment="1" applyProtection="1">
      <alignment horizontal="right" vertical="center" wrapText="1"/>
      <protection hidden="1"/>
    </xf>
    <xf numFmtId="1" fontId="17" fillId="0" borderId="0" xfId="208" applyNumberFormat="1" applyFont="1" applyAlignment="1" applyProtection="1">
      <alignment horizontal="center" vertical="center" wrapText="1"/>
      <protection hidden="1"/>
    </xf>
    <xf numFmtId="0" fontId="17" fillId="0" borderId="0" xfId="208" applyFont="1" applyAlignment="1" applyProtection="1">
      <alignment horizontal="center" vertical="center" wrapText="1"/>
      <protection hidden="1"/>
    </xf>
    <xf numFmtId="4" fontId="17" fillId="0" borderId="0" xfId="208" applyNumberFormat="1" applyFont="1" applyAlignment="1" applyProtection="1">
      <alignment horizontal="right" vertical="center" wrapText="1"/>
      <protection hidden="1"/>
    </xf>
    <xf numFmtId="1" fontId="17" fillId="0" borderId="4" xfId="208" applyNumberFormat="1" applyFont="1" applyBorder="1" applyAlignment="1" applyProtection="1">
      <alignment horizontal="center" vertical="center" wrapText="1"/>
      <protection hidden="1"/>
    </xf>
    <xf numFmtId="4" fontId="17" fillId="0" borderId="4" xfId="208" applyNumberFormat="1" applyFont="1" applyBorder="1" applyAlignment="1" applyProtection="1">
      <alignment horizontal="center" vertical="center" wrapText="1"/>
      <protection hidden="1"/>
    </xf>
    <xf numFmtId="0" fontId="18" fillId="0" borderId="7" xfId="208" applyFont="1" applyBorder="1" applyAlignment="1" applyProtection="1">
      <alignment horizontal="justify" vertical="center" wrapText="1"/>
      <protection hidden="1"/>
    </xf>
    <xf numFmtId="0" fontId="18" fillId="0" borderId="10" xfId="207" applyFont="1" applyBorder="1" applyAlignment="1" applyProtection="1">
      <alignment horizontal="left" vertical="center" wrapText="1"/>
      <protection hidden="1"/>
    </xf>
    <xf numFmtId="0" fontId="18" fillId="0" borderId="31" xfId="207" applyFont="1" applyBorder="1" applyAlignment="1" applyProtection="1">
      <alignment horizontal="left" vertical="center" wrapText="1"/>
      <protection hidden="1"/>
    </xf>
    <xf numFmtId="1" fontId="18" fillId="0" borderId="0" xfId="207" applyNumberFormat="1" applyFont="1" applyAlignment="1" applyProtection="1">
      <alignment horizontal="justify" vertical="top" wrapText="1"/>
      <protection hidden="1"/>
    </xf>
    <xf numFmtId="0" fontId="18" fillId="0" borderId="0" xfId="207" applyFont="1" applyAlignment="1" applyProtection="1">
      <alignment horizontal="justify" vertical="top" wrapText="1"/>
      <protection hidden="1"/>
    </xf>
    <xf numFmtId="0" fontId="18" fillId="0" borderId="7" xfId="207" applyFont="1" applyBorder="1" applyAlignment="1" applyProtection="1">
      <alignment horizontal="justify" vertical="top" wrapText="1"/>
      <protection hidden="1"/>
    </xf>
    <xf numFmtId="0" fontId="18" fillId="0" borderId="0" xfId="207" applyFont="1" applyAlignment="1" applyProtection="1">
      <alignment horizontal="left" vertical="center" wrapText="1"/>
      <protection hidden="1"/>
    </xf>
    <xf numFmtId="1" fontId="17" fillId="0" borderId="0" xfId="207" applyNumberFormat="1" applyFont="1" applyAlignment="1" applyProtection="1">
      <alignment horizontal="center" vertical="center" wrapText="1"/>
      <protection hidden="1"/>
    </xf>
    <xf numFmtId="0" fontId="17" fillId="0" borderId="0" xfId="207" applyFont="1" applyAlignment="1" applyProtection="1">
      <alignment horizontal="center" vertical="center" wrapText="1"/>
      <protection hidden="1"/>
    </xf>
    <xf numFmtId="4" fontId="17" fillId="0" borderId="0" xfId="207" applyNumberFormat="1" applyFont="1" applyAlignment="1" applyProtection="1">
      <alignment horizontal="right" vertical="center" wrapText="1"/>
      <protection hidden="1"/>
    </xf>
    <xf numFmtId="4" fontId="17" fillId="0" borderId="4" xfId="207" applyNumberFormat="1" applyFont="1" applyBorder="1" applyAlignment="1" applyProtection="1">
      <alignment horizontal="center" vertical="center" wrapText="1"/>
      <protection hidden="1"/>
    </xf>
    <xf numFmtId="4" fontId="17" fillId="0" borderId="14" xfId="207" applyNumberFormat="1" applyFont="1" applyBorder="1" applyAlignment="1" applyProtection="1">
      <alignment horizontal="right" vertical="center" wrapText="1"/>
      <protection hidden="1"/>
    </xf>
    <xf numFmtId="4" fontId="18" fillId="0" borderId="15" xfId="207" applyNumberFormat="1" applyFont="1" applyBorder="1" applyAlignment="1" applyProtection="1">
      <alignment horizontal="right" vertical="center" wrapText="1"/>
      <protection hidden="1"/>
    </xf>
    <xf numFmtId="1" fontId="17" fillId="0" borderId="14" xfId="207" applyNumberFormat="1" applyFont="1" applyBorder="1" applyAlignment="1" applyProtection="1">
      <alignment horizontal="center" vertical="center" wrapText="1"/>
      <protection hidden="1"/>
    </xf>
    <xf numFmtId="1" fontId="17" fillId="0" borderId="15" xfId="207" applyNumberFormat="1" applyFont="1" applyBorder="1" applyAlignment="1" applyProtection="1">
      <alignment horizontal="center" vertical="center" wrapText="1"/>
      <protection hidden="1"/>
    </xf>
    <xf numFmtId="1" fontId="17" fillId="0" borderId="4" xfId="207" applyNumberFormat="1" applyFont="1" applyBorder="1" applyAlignment="1" applyProtection="1">
      <alignment horizontal="center" vertical="center" wrapText="1"/>
      <protection hidden="1"/>
    </xf>
    <xf numFmtId="1" fontId="24" fillId="0" borderId="4" xfId="207" applyNumberFormat="1" applyFont="1" applyBorder="1" applyAlignment="1" applyProtection="1">
      <alignment horizontal="justify" vertical="center" wrapText="1"/>
      <protection hidden="1"/>
    </xf>
    <xf numFmtId="4" fontId="17" fillId="0" borderId="14" xfId="207" applyNumberFormat="1" applyFont="1" applyBorder="1" applyAlignment="1" applyProtection="1">
      <alignment horizontal="center" vertical="center" wrapText="1"/>
      <protection hidden="1"/>
    </xf>
    <xf numFmtId="4" fontId="17" fillId="0" borderId="3" xfId="207" applyNumberFormat="1" applyFont="1" applyBorder="1" applyAlignment="1" applyProtection="1">
      <alignment horizontal="center" vertical="center" wrapText="1"/>
      <protection hidden="1"/>
    </xf>
    <xf numFmtId="2" fontId="20" fillId="0" borderId="0" xfId="197"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Bad" xfId="241" builtinId="27"/>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21" xr:uid="{00000000-0005-0000-0000-000000000000}"/>
    <cellStyle name="Comma 2 3" xfId="232" xr:uid="{A6536B1F-E983-4005-894A-88C30FB16D39}"/>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44" xfId="231" xr:uid="{00000000-0005-0000-0000-000013010000}"/>
    <cellStyle name="Comma 45" xfId="234" xr:uid="{00000000-0005-0000-0000-000016010000}"/>
    <cellStyle name="Comma 46" xfId="236" xr:uid="{00000000-0005-0000-0000-000018010000}"/>
    <cellStyle name="Comma 47" xfId="238" xr:uid="{00000000-0005-0000-0000-00001A010000}"/>
    <cellStyle name="Comma 48" xfId="240" xr:uid="{00000000-0005-0000-0000-00001C01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Excel Built-in Normal" xfId="219" xr:uid="{76C70709-5E3B-4821-920B-B01B8FA9DFE6}"/>
    <cellStyle name="Formula" xfId="70" xr:uid="{00000000-0005-0000-0000-000045000000}"/>
    <cellStyle name="Formula 2" xfId="71" xr:uid="{00000000-0005-0000-0000-000046000000}"/>
    <cellStyle name="Formula 2 2" xfId="72" xr:uid="{00000000-0005-0000-0000-000047000000}"/>
    <cellStyle name="Header1" xfId="73" xr:uid="{00000000-0005-0000-0000-000048000000}"/>
    <cellStyle name="Header2" xfId="74" xr:uid="{00000000-0005-0000-0000-000049000000}"/>
    <cellStyle name="Hyperlink" xfId="223" xr:uid="{00000000-0005-0000-0000-000002000000}"/>
    <cellStyle name="Hypertextový odkaz" xfId="75" xr:uid="{00000000-0005-0000-0000-00004A000000}"/>
    <cellStyle name="Hypertextový odkaz 2" xfId="76" xr:uid="{00000000-0005-0000-0000-00004B000000}"/>
    <cellStyle name="Hypertextový odkaz 2 2" xfId="77" xr:uid="{00000000-0005-0000-0000-00004C000000}"/>
    <cellStyle name="no dec" xfId="78" xr:uid="{00000000-0005-0000-0000-00004D000000}"/>
    <cellStyle name="no dec 2" xfId="79" xr:uid="{00000000-0005-0000-0000-00004E000000}"/>
    <cellStyle name="no dec 2 2" xfId="80" xr:uid="{00000000-0005-0000-0000-00004F000000}"/>
    <cellStyle name="Normal" xfId="0" builtinId="0"/>
    <cellStyle name="Normal - Style1" xfId="81" xr:uid="{00000000-0005-0000-0000-000051000000}"/>
    <cellStyle name="Normal - Style1 2" xfId="82" xr:uid="{00000000-0005-0000-0000-000052000000}"/>
    <cellStyle name="Normal 10" xfId="83" xr:uid="{00000000-0005-0000-0000-000053000000}"/>
    <cellStyle name="Normal 10 2" xfId="84" xr:uid="{00000000-0005-0000-0000-000054000000}"/>
    <cellStyle name="Normal 10 3" xfId="222" xr:uid="{00000000-0005-0000-0000-000004000000}"/>
    <cellStyle name="Normal 100" xfId="230" xr:uid="{00000000-0005-0000-0000-000015010000}"/>
    <cellStyle name="Normal 101" xfId="233" xr:uid="{00000000-0005-0000-0000-000017010000}"/>
    <cellStyle name="Normal 102" xfId="235" xr:uid="{00000000-0005-0000-0000-000019010000}"/>
    <cellStyle name="Normal 103" xfId="237" xr:uid="{00000000-0005-0000-0000-00001B010000}"/>
    <cellStyle name="Normal 104" xfId="239" xr:uid="{00000000-0005-0000-0000-00001D010000}"/>
    <cellStyle name="Normal 11" xfId="85" xr:uid="{00000000-0005-0000-0000-000055000000}"/>
    <cellStyle name="Normal 11 2" xfId="86" xr:uid="{00000000-0005-0000-0000-000056000000}"/>
    <cellStyle name="Normal 12" xfId="87" xr:uid="{00000000-0005-0000-0000-000057000000}"/>
    <cellStyle name="Normal 12 2" xfId="88" xr:uid="{00000000-0005-0000-0000-000058000000}"/>
    <cellStyle name="Normal 13" xfId="89" xr:uid="{00000000-0005-0000-0000-000059000000}"/>
    <cellStyle name="Normal 14" xfId="90" xr:uid="{00000000-0005-0000-0000-00005A000000}"/>
    <cellStyle name="Normal 15" xfId="91" xr:uid="{00000000-0005-0000-0000-00005B000000}"/>
    <cellStyle name="Normal 16" xfId="92" xr:uid="{00000000-0005-0000-0000-00005C000000}"/>
    <cellStyle name="Normal 17" xfId="93" xr:uid="{00000000-0005-0000-0000-00005D000000}"/>
    <cellStyle name="Normal 18" xfId="94" xr:uid="{00000000-0005-0000-0000-00005E000000}"/>
    <cellStyle name="Normal 19" xfId="95" xr:uid="{00000000-0005-0000-0000-00005F000000}"/>
    <cellStyle name="Normal 2" xfId="96" xr:uid="{00000000-0005-0000-0000-000060000000}"/>
    <cellStyle name="Normal 2 2" xfId="97" xr:uid="{00000000-0005-0000-0000-000061000000}"/>
    <cellStyle name="Normal 2 2 2" xfId="225" xr:uid="{00000000-0005-0000-0000-000006000000}"/>
    <cellStyle name="Normal 2 3" xfId="98" xr:uid="{00000000-0005-0000-0000-000062000000}"/>
    <cellStyle name="Normal 2 4" xfId="224" xr:uid="{00000000-0005-0000-0000-000007000000}"/>
    <cellStyle name="Normal 2 5" xfId="228" xr:uid="{00000000-0005-0000-0000-000005000000}"/>
    <cellStyle name="Normal 20" xfId="99" xr:uid="{00000000-0005-0000-0000-000063000000}"/>
    <cellStyle name="Normal 21" xfId="100" xr:uid="{00000000-0005-0000-0000-000064000000}"/>
    <cellStyle name="Normal 22" xfId="101" xr:uid="{00000000-0005-0000-0000-000065000000}"/>
    <cellStyle name="Normal 23" xfId="102" xr:uid="{00000000-0005-0000-0000-000066000000}"/>
    <cellStyle name="Normal 24" xfId="103" xr:uid="{00000000-0005-0000-0000-000067000000}"/>
    <cellStyle name="Normal 25" xfId="104" xr:uid="{00000000-0005-0000-0000-000068000000}"/>
    <cellStyle name="Normal 26" xfId="105" xr:uid="{00000000-0005-0000-0000-000069000000}"/>
    <cellStyle name="Normal 27" xfId="106" xr:uid="{00000000-0005-0000-0000-00006A000000}"/>
    <cellStyle name="Normal 28" xfId="107" xr:uid="{00000000-0005-0000-0000-00006B000000}"/>
    <cellStyle name="Normal 29" xfId="108" xr:uid="{00000000-0005-0000-0000-00006C000000}"/>
    <cellStyle name="Normal 3" xfId="109" xr:uid="{00000000-0005-0000-0000-00006D000000}"/>
    <cellStyle name="Normal 3 2" xfId="110" xr:uid="{00000000-0005-0000-0000-00006E000000}"/>
    <cellStyle name="Normal 3 3" xfId="111" xr:uid="{00000000-0005-0000-0000-00006F000000}"/>
    <cellStyle name="Normal 3 4" xfId="227" xr:uid="{00000000-0005-0000-0000-000008000000}"/>
    <cellStyle name="Normal 30" xfId="112" xr:uid="{00000000-0005-0000-0000-000070000000}"/>
    <cellStyle name="Normal 31" xfId="113" xr:uid="{00000000-0005-0000-0000-000071000000}"/>
    <cellStyle name="Normal 32" xfId="114" xr:uid="{00000000-0005-0000-0000-000072000000}"/>
    <cellStyle name="Normal 33" xfId="115" xr:uid="{00000000-0005-0000-0000-000073000000}"/>
    <cellStyle name="Normal 34" xfId="116" xr:uid="{00000000-0005-0000-0000-000074000000}"/>
    <cellStyle name="Normal 35" xfId="117" xr:uid="{00000000-0005-0000-0000-000075000000}"/>
    <cellStyle name="Normal 36" xfId="118" xr:uid="{00000000-0005-0000-0000-000076000000}"/>
    <cellStyle name="Normal 37" xfId="119" xr:uid="{00000000-0005-0000-0000-000077000000}"/>
    <cellStyle name="Normal 38" xfId="120" xr:uid="{00000000-0005-0000-0000-000078000000}"/>
    <cellStyle name="Normal 39" xfId="121" xr:uid="{00000000-0005-0000-0000-000079000000}"/>
    <cellStyle name="Normal 4" xfId="122" xr:uid="{00000000-0005-0000-0000-00007A000000}"/>
    <cellStyle name="Normal 4 2" xfId="123" xr:uid="{00000000-0005-0000-0000-00007B000000}"/>
    <cellStyle name="Normal 4 3" xfId="124" xr:uid="{00000000-0005-0000-0000-00007C000000}"/>
    <cellStyle name="Normal 40" xfId="125" xr:uid="{00000000-0005-0000-0000-00007D000000}"/>
    <cellStyle name="Normal 41" xfId="126" xr:uid="{00000000-0005-0000-0000-00007E000000}"/>
    <cellStyle name="Normal 42" xfId="127" xr:uid="{00000000-0005-0000-0000-00007F000000}"/>
    <cellStyle name="Normal 43" xfId="128" xr:uid="{00000000-0005-0000-0000-000080000000}"/>
    <cellStyle name="Normal 44" xfId="129" xr:uid="{00000000-0005-0000-0000-000081000000}"/>
    <cellStyle name="Normal 45" xfId="130" xr:uid="{00000000-0005-0000-0000-000082000000}"/>
    <cellStyle name="Normal 46" xfId="131" xr:uid="{00000000-0005-0000-0000-000083000000}"/>
    <cellStyle name="Normal 47" xfId="132" xr:uid="{00000000-0005-0000-0000-000084000000}"/>
    <cellStyle name="Normal 48" xfId="133" xr:uid="{00000000-0005-0000-0000-000085000000}"/>
    <cellStyle name="Normal 49" xfId="134" xr:uid="{00000000-0005-0000-0000-000086000000}"/>
    <cellStyle name="Normal 5" xfId="135" xr:uid="{00000000-0005-0000-0000-000087000000}"/>
    <cellStyle name="Normal 5 2" xfId="136" xr:uid="{00000000-0005-0000-0000-000088000000}"/>
    <cellStyle name="Normal 5 3" xfId="226" xr:uid="{00000000-0005-0000-0000-000009000000}"/>
    <cellStyle name="Normal 50" xfId="137" xr:uid="{00000000-0005-0000-0000-000089000000}"/>
    <cellStyle name="Normal 51" xfId="138" xr:uid="{00000000-0005-0000-0000-00008A000000}"/>
    <cellStyle name="Normal 52" xfId="139" xr:uid="{00000000-0005-0000-0000-00008B000000}"/>
    <cellStyle name="Normal 53" xfId="140" xr:uid="{00000000-0005-0000-0000-00008C000000}"/>
    <cellStyle name="Normal 54" xfId="141" xr:uid="{00000000-0005-0000-0000-00008D000000}"/>
    <cellStyle name="Normal 55" xfId="142" xr:uid="{00000000-0005-0000-0000-00008E000000}"/>
    <cellStyle name="Normal 56" xfId="143" xr:uid="{00000000-0005-0000-0000-00008F000000}"/>
    <cellStyle name="Normal 57" xfId="144" xr:uid="{00000000-0005-0000-0000-000090000000}"/>
    <cellStyle name="Normal 58" xfId="145" xr:uid="{00000000-0005-0000-0000-000091000000}"/>
    <cellStyle name="Normal 59" xfId="146" xr:uid="{00000000-0005-0000-0000-000092000000}"/>
    <cellStyle name="Normal 6" xfId="147" xr:uid="{00000000-0005-0000-0000-000093000000}"/>
    <cellStyle name="Normal 6 2" xfId="148" xr:uid="{00000000-0005-0000-0000-000094000000}"/>
    <cellStyle name="Normal 60" xfId="149" xr:uid="{00000000-0005-0000-0000-000095000000}"/>
    <cellStyle name="Normal 61" xfId="150" xr:uid="{00000000-0005-0000-0000-000096000000}"/>
    <cellStyle name="Normal 62" xfId="151" xr:uid="{00000000-0005-0000-0000-000097000000}"/>
    <cellStyle name="Normal 63" xfId="152" xr:uid="{00000000-0005-0000-0000-000098000000}"/>
    <cellStyle name="Normal 64" xfId="153" xr:uid="{00000000-0005-0000-0000-000099000000}"/>
    <cellStyle name="Normal 65" xfId="154" xr:uid="{00000000-0005-0000-0000-00009A000000}"/>
    <cellStyle name="Normal 66" xfId="155" xr:uid="{00000000-0005-0000-0000-00009B000000}"/>
    <cellStyle name="Normal 67" xfId="156" xr:uid="{00000000-0005-0000-0000-00009C000000}"/>
    <cellStyle name="Normal 68" xfId="157" xr:uid="{00000000-0005-0000-0000-00009D000000}"/>
    <cellStyle name="Normal 69" xfId="158" xr:uid="{00000000-0005-0000-0000-00009E000000}"/>
    <cellStyle name="Normal 7" xfId="159" xr:uid="{00000000-0005-0000-0000-00009F000000}"/>
    <cellStyle name="Normal 7 2" xfId="160" xr:uid="{00000000-0005-0000-0000-0000A0000000}"/>
    <cellStyle name="Normal 70" xfId="161" xr:uid="{00000000-0005-0000-0000-0000A1000000}"/>
    <cellStyle name="Normal 71" xfId="162" xr:uid="{00000000-0005-0000-0000-0000A2000000}"/>
    <cellStyle name="Normal 72" xfId="163" xr:uid="{00000000-0005-0000-0000-0000A3000000}"/>
    <cellStyle name="Normal 73" xfId="164" xr:uid="{00000000-0005-0000-0000-0000A4000000}"/>
    <cellStyle name="Normal 74" xfId="165" xr:uid="{00000000-0005-0000-0000-0000A5000000}"/>
    <cellStyle name="Normal 75" xfId="166" xr:uid="{00000000-0005-0000-0000-0000A6000000}"/>
    <cellStyle name="Normal 76" xfId="167" xr:uid="{00000000-0005-0000-0000-0000A7000000}"/>
    <cellStyle name="Normal 77" xfId="168" xr:uid="{00000000-0005-0000-0000-0000A8000000}"/>
    <cellStyle name="Normal 78" xfId="169" xr:uid="{00000000-0005-0000-0000-0000A9000000}"/>
    <cellStyle name="Normal 79" xfId="170" xr:uid="{00000000-0005-0000-0000-0000AA000000}"/>
    <cellStyle name="Normal 8" xfId="171" xr:uid="{00000000-0005-0000-0000-0000AB000000}"/>
    <cellStyle name="Normal 8 2" xfId="172" xr:uid="{00000000-0005-0000-0000-0000AC000000}"/>
    <cellStyle name="Normal 80" xfId="173" xr:uid="{00000000-0005-0000-0000-0000AD000000}"/>
    <cellStyle name="Normal 81" xfId="174" xr:uid="{00000000-0005-0000-0000-0000AE000000}"/>
    <cellStyle name="Normal 82" xfId="175" xr:uid="{00000000-0005-0000-0000-0000AF000000}"/>
    <cellStyle name="Normal 83" xfId="176" xr:uid="{00000000-0005-0000-0000-0000B0000000}"/>
    <cellStyle name="Normal 84" xfId="177" xr:uid="{00000000-0005-0000-0000-0000B1000000}"/>
    <cellStyle name="Normal 85" xfId="178" xr:uid="{00000000-0005-0000-0000-0000B2000000}"/>
    <cellStyle name="Normal 86" xfId="179" xr:uid="{00000000-0005-0000-0000-0000B3000000}"/>
    <cellStyle name="Normal 87" xfId="180" xr:uid="{00000000-0005-0000-0000-0000B4000000}"/>
    <cellStyle name="Normal 88" xfId="181" xr:uid="{00000000-0005-0000-0000-0000B5000000}"/>
    <cellStyle name="Normal 89" xfId="182" xr:uid="{00000000-0005-0000-0000-0000B6000000}"/>
    <cellStyle name="Normal 9" xfId="183" xr:uid="{00000000-0005-0000-0000-0000B7000000}"/>
    <cellStyle name="Normal 9 2" xfId="184" xr:uid="{00000000-0005-0000-0000-0000B8000000}"/>
    <cellStyle name="Normal 90" xfId="185" xr:uid="{00000000-0005-0000-0000-0000B9000000}"/>
    <cellStyle name="Normal 91" xfId="186" xr:uid="{00000000-0005-0000-0000-0000BA000000}"/>
    <cellStyle name="Normal 92" xfId="187" xr:uid="{00000000-0005-0000-0000-0000BB000000}"/>
    <cellStyle name="Normal 93" xfId="188" xr:uid="{00000000-0005-0000-0000-0000BC000000}"/>
    <cellStyle name="Normal 94" xfId="189" xr:uid="{00000000-0005-0000-0000-0000BD000000}"/>
    <cellStyle name="Normal 95" xfId="190" xr:uid="{00000000-0005-0000-0000-0000BE000000}"/>
    <cellStyle name="Normal 96" xfId="191" xr:uid="{00000000-0005-0000-0000-0000BF000000}"/>
    <cellStyle name="Normal 97" xfId="192" xr:uid="{00000000-0005-0000-0000-0000C0000000}"/>
    <cellStyle name="Normal 98" xfId="220" xr:uid="{00000000-0005-0000-0000-00000B010000}"/>
    <cellStyle name="Normal 99" xfId="229" xr:uid="{00000000-0005-0000-0000-000012010000}"/>
    <cellStyle name="Normal_Annexures TW 04" xfId="193" xr:uid="{00000000-0005-0000-0000-0000C1000000}"/>
    <cellStyle name="Normal_Annexures TW 04 2" xfId="194" xr:uid="{00000000-0005-0000-0000-0000C2000000}"/>
    <cellStyle name="Normal_Attach 3(JV)" xfId="195" xr:uid="{00000000-0005-0000-0000-0000C3000000}"/>
    <cellStyle name="Normal_Attacments TW 04" xfId="196" xr:uid="{00000000-0005-0000-0000-0000C4000000}"/>
    <cellStyle name="Normal_Entertainment Form" xfId="197" xr:uid="{00000000-0005-0000-0000-0000C5000000}"/>
    <cellStyle name="Normal_final 765-6Z-DOM-1" xfId="198" xr:uid="{00000000-0005-0000-0000-0000C6000000}"/>
    <cellStyle name="Normal_pgcil-tivim-pricesched" xfId="199" xr:uid="{00000000-0005-0000-0000-0000C7000000}"/>
    <cellStyle name="Normal_pgcil-tivim-pricesched_Sch-3 " xfId="200" xr:uid="{00000000-0005-0000-0000-0000C8000000}"/>
    <cellStyle name="Normal_PRICE SCHEDULE-4 to 6-A4" xfId="201" xr:uid="{00000000-0005-0000-0000-0000C9000000}"/>
    <cellStyle name="Normal_PRICE SCHEDULE-4 to 6-A4 2" xfId="202" xr:uid="{00000000-0005-0000-0000-0000CA000000}"/>
    <cellStyle name="Normal_Price_Schedules for Insulator Package Rev-01" xfId="203" xr:uid="{00000000-0005-0000-0000-0000CB000000}"/>
    <cellStyle name="Normal_PRICE-SCHE Bihar-Rev-2-corrections" xfId="204" xr:uid="{00000000-0005-0000-0000-0000CC000000}"/>
    <cellStyle name="Normal_PRICE-SCHE Bihar-Rev-2-corrections_Annexures TW 04" xfId="205" xr:uid="{00000000-0005-0000-0000-0000CD000000}"/>
    <cellStyle name="Normal_PRICE-SCHE Bihar-Rev-2-corrections_Price_Schedules for Insulator Package Rev-01" xfId="206" xr:uid="{00000000-0005-0000-0000-0000CE000000}"/>
    <cellStyle name="Normal_QUOTED CORRECTED" xfId="207" xr:uid="{00000000-0005-0000-0000-0000CF000000}"/>
    <cellStyle name="Normal_QUOTED CORRECTED 2" xfId="208" xr:uid="{00000000-0005-0000-0000-0000D0000000}"/>
    <cellStyle name="Normal_Sch-1" xfId="209" xr:uid="{00000000-0005-0000-0000-0000D1000000}"/>
    <cellStyle name="Normal_Sch-3 " xfId="210" xr:uid="{00000000-0005-0000-0000-0000D2000000}"/>
    <cellStyle name="Normal_Sheet1" xfId="211" xr:uid="{00000000-0005-0000-0000-0000D3000000}"/>
    <cellStyle name="Percent 2" xfId="212" xr:uid="{00000000-0005-0000-0000-0000D4000000}"/>
    <cellStyle name="Percent 2 2" xfId="213" xr:uid="{00000000-0005-0000-0000-0000D5000000}"/>
    <cellStyle name="Popis" xfId="214" xr:uid="{00000000-0005-0000-0000-0000D6000000}"/>
    <cellStyle name="Sledovaný hypertextový odkaz" xfId="215" xr:uid="{00000000-0005-0000-0000-0000D7000000}"/>
    <cellStyle name="Sledovaný hypertextový odkaz 2" xfId="216" xr:uid="{00000000-0005-0000-0000-0000D8000000}"/>
    <cellStyle name="Sledovaný hypertextový odkaz 2 2" xfId="217" xr:uid="{00000000-0005-0000-0000-0000D9000000}"/>
    <cellStyle name="Standard_BS14" xfId="218" xr:uid="{00000000-0005-0000-0000-0000DA000000}"/>
  </cellStyles>
  <dxfs count="47">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BDF2BD"/>
      <color rgb="FF92DE92"/>
      <color rgb="FFA4F5A4"/>
      <color rgb="FFF278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560" name="Group 1">
          <a:hlinkClick xmlns:r="http://schemas.openxmlformats.org/officeDocument/2006/relationships" r:id="rId1" tooltip="Click to Proceed"/>
          <a:extLst>
            <a:ext uri="{FF2B5EF4-FFF2-40B4-BE49-F238E27FC236}">
              <a16:creationId xmlns:a16="http://schemas.microsoft.com/office/drawing/2014/main" id="{00000000-0008-0000-0200-000068553D00}"/>
            </a:ext>
          </a:extLst>
        </xdr:cNvPr>
        <xdr:cNvGrpSpPr>
          <a:grpSpLocks/>
        </xdr:cNvGrpSpPr>
      </xdr:nvGrpSpPr>
      <xdr:grpSpPr bwMode="auto">
        <a:xfrm>
          <a:off x="7102974" y="57150"/>
          <a:ext cx="1209675" cy="763391"/>
          <a:chOff x="804" y="5"/>
          <a:chExt cx="116" cy="73"/>
        </a:xfrm>
      </xdr:grpSpPr>
      <xdr:sp macro="" textlink="">
        <xdr:nvSpPr>
          <xdr:cNvPr id="4019562" name="AutoShape 2">
            <a:extLst>
              <a:ext uri="{FF2B5EF4-FFF2-40B4-BE49-F238E27FC236}">
                <a16:creationId xmlns:a16="http://schemas.microsoft.com/office/drawing/2014/main" id="{00000000-0008-0000-0200-00006A55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51</xdr:row>
      <xdr:rowOff>0</xdr:rowOff>
    </xdr:from>
    <xdr:to>
      <xdr:col>2</xdr:col>
      <xdr:colOff>4981575</xdr:colOff>
      <xdr:row>51</xdr:row>
      <xdr:rowOff>0</xdr:rowOff>
    </xdr:to>
    <xdr:pic>
      <xdr:nvPicPr>
        <xdr:cNvPr id="4019561" name="Picture 4">
          <a:extLst>
            <a:ext uri="{FF2B5EF4-FFF2-40B4-BE49-F238E27FC236}">
              <a16:creationId xmlns:a16="http://schemas.microsoft.com/office/drawing/2014/main" id="{00000000-0008-0000-0200-000069553D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10039350"/>
          <a:ext cx="523875" cy="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898" name="AutoShape 6">
          <a:extLst>
            <a:ext uri="{FF2B5EF4-FFF2-40B4-BE49-F238E27FC236}">
              <a16:creationId xmlns:a16="http://schemas.microsoft.com/office/drawing/2014/main" id="{00000000-0008-0000-0100-0000D252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899" name="AutoShape 7">
          <a:extLst>
            <a:ext uri="{FF2B5EF4-FFF2-40B4-BE49-F238E27FC236}">
              <a16:creationId xmlns:a16="http://schemas.microsoft.com/office/drawing/2014/main" id="{00000000-0008-0000-0100-0000D352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900" name="AutoShape 8">
          <a:extLst>
            <a:ext uri="{FF2B5EF4-FFF2-40B4-BE49-F238E27FC236}">
              <a16:creationId xmlns:a16="http://schemas.microsoft.com/office/drawing/2014/main" id="{00000000-0008-0000-0100-0000D452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901" name="AutoShape 9">
          <a:extLst>
            <a:ext uri="{FF2B5EF4-FFF2-40B4-BE49-F238E27FC236}">
              <a16:creationId xmlns:a16="http://schemas.microsoft.com/office/drawing/2014/main" id="{00000000-0008-0000-0100-0000D552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a:t>
          </a:r>
        </a:p>
      </xdr:txBody>
    </xdr:sp>
    <xdr:clientData/>
  </xdr:twoCellAnchor>
  <xdr:twoCellAnchor>
    <xdr:from>
      <xdr:col>1</xdr:col>
      <xdr:colOff>47625</xdr:colOff>
      <xdr:row>10</xdr:row>
      <xdr:rowOff>41274</xdr:rowOff>
    </xdr:from>
    <xdr:to>
      <xdr:col>3</xdr:col>
      <xdr:colOff>1828098</xdr:colOff>
      <xdr:row>13</xdr:row>
      <xdr:rowOff>179538</xdr:rowOff>
    </xdr:to>
    <xdr:pic>
      <xdr:nvPicPr>
        <xdr:cNvPr id="10" name="Picture 16">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704850" y="2851149"/>
          <a:ext cx="5571423" cy="947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1859849</xdr:colOff>
      <xdr:row>10</xdr:row>
      <xdr:rowOff>38100</xdr:rowOff>
    </xdr:from>
    <xdr:to>
      <xdr:col>4</xdr:col>
      <xdr:colOff>792141</xdr:colOff>
      <xdr:row>13</xdr:row>
      <xdr:rowOff>166410</xdr:rowOff>
    </xdr:to>
    <xdr:pic>
      <xdr:nvPicPr>
        <xdr:cNvPr id="11" name="Picture 15">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308024" y="2847975"/>
          <a:ext cx="1875517" cy="937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684" name="Group 6">
          <a:hlinkClick xmlns:r="http://schemas.openxmlformats.org/officeDocument/2006/relationships" r:id="rId1" tooltip="Click for Sch-1"/>
          <a:extLst>
            <a:ext uri="{FF2B5EF4-FFF2-40B4-BE49-F238E27FC236}">
              <a16:creationId xmlns:a16="http://schemas.microsoft.com/office/drawing/2014/main" id="{00000000-0008-0000-0300-0000848F3600}"/>
            </a:ext>
          </a:extLst>
        </xdr:cNvPr>
        <xdr:cNvGrpSpPr>
          <a:grpSpLocks/>
        </xdr:cNvGrpSpPr>
      </xdr:nvGrpSpPr>
      <xdr:grpSpPr bwMode="auto">
        <a:xfrm>
          <a:off x="7477125" y="47625"/>
          <a:ext cx="0" cy="819150"/>
          <a:chOff x="804" y="5"/>
          <a:chExt cx="116" cy="73"/>
        </a:xfrm>
      </xdr:grpSpPr>
      <xdr:sp macro="" textlink="">
        <xdr:nvSpPr>
          <xdr:cNvPr id="3575685" name="AutoShape 2">
            <a:extLst>
              <a:ext uri="{FF2B5EF4-FFF2-40B4-BE49-F238E27FC236}">
                <a16:creationId xmlns:a16="http://schemas.microsoft.com/office/drawing/2014/main" id="{00000000-0008-0000-0300-0000858F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149853279128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247650</xdr:colOff>
      <xdr:row>0</xdr:row>
      <xdr:rowOff>28575</xdr:rowOff>
    </xdr:from>
    <xdr:to>
      <xdr:col>11</xdr:col>
      <xdr:colOff>1362075</xdr:colOff>
      <xdr:row>2</xdr:row>
      <xdr:rowOff>266700</xdr:rowOff>
    </xdr:to>
    <xdr:grpSp>
      <xdr:nvGrpSpPr>
        <xdr:cNvPr id="3911133" name="Group 38">
          <a:hlinkClick xmlns:r="http://schemas.openxmlformats.org/officeDocument/2006/relationships" r:id="rId1" tooltip="Click for Sch-2"/>
          <a:extLst>
            <a:ext uri="{FF2B5EF4-FFF2-40B4-BE49-F238E27FC236}">
              <a16:creationId xmlns:a16="http://schemas.microsoft.com/office/drawing/2014/main" id="{00000000-0008-0000-0400-0000DDAD3B00}"/>
            </a:ext>
          </a:extLst>
        </xdr:cNvPr>
        <xdr:cNvGrpSpPr>
          <a:grpSpLocks/>
        </xdr:cNvGrpSpPr>
      </xdr:nvGrpSpPr>
      <xdr:grpSpPr bwMode="auto">
        <a:xfrm>
          <a:off x="14137821" y="28575"/>
          <a:ext cx="0" cy="646339"/>
          <a:chOff x="804" y="5"/>
          <a:chExt cx="116" cy="73"/>
        </a:xfrm>
      </xdr:grpSpPr>
      <xdr:sp macro="" textlink="">
        <xdr:nvSpPr>
          <xdr:cNvPr id="3911134" name="AutoShape 39">
            <a:extLst>
              <a:ext uri="{FF2B5EF4-FFF2-40B4-BE49-F238E27FC236}">
                <a16:creationId xmlns:a16="http://schemas.microsoft.com/office/drawing/2014/main" id="{00000000-0008-0000-0400-0000DE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154150" y="10499167755731"/>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494" name="Group 38">
          <a:hlinkClick xmlns:r="http://schemas.openxmlformats.org/officeDocument/2006/relationships" r:id="rId1" tooltip="Click for Sch-2"/>
          <a:extLst>
            <a:ext uri="{FF2B5EF4-FFF2-40B4-BE49-F238E27FC236}">
              <a16:creationId xmlns:a16="http://schemas.microsoft.com/office/drawing/2014/main" id="{00000000-0008-0000-0500-00000E593D00}"/>
            </a:ext>
          </a:extLst>
        </xdr:cNvPr>
        <xdr:cNvGrpSpPr>
          <a:grpSpLocks/>
        </xdr:cNvGrpSpPr>
      </xdr:nvGrpSpPr>
      <xdr:grpSpPr bwMode="auto">
        <a:xfrm>
          <a:off x="8220075" y="28575"/>
          <a:ext cx="1114425" cy="638175"/>
          <a:chOff x="804" y="5"/>
          <a:chExt cx="116" cy="73"/>
        </a:xfrm>
      </xdr:grpSpPr>
      <xdr:sp macro="" textlink="">
        <xdr:nvSpPr>
          <xdr:cNvPr id="4020495" name="AutoShape 39">
            <a:extLst>
              <a:ext uri="{FF2B5EF4-FFF2-40B4-BE49-F238E27FC236}">
                <a16:creationId xmlns:a16="http://schemas.microsoft.com/office/drawing/2014/main" id="{00000000-0008-0000-0500-00000F59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13</xdr:col>
      <xdr:colOff>0</xdr:colOff>
      <xdr:row>3</xdr:row>
      <xdr:rowOff>257175</xdr:rowOff>
    </xdr:to>
    <xdr:grpSp>
      <xdr:nvGrpSpPr>
        <xdr:cNvPr id="4021519" name="Group 1">
          <a:hlinkClick xmlns:r="http://schemas.openxmlformats.org/officeDocument/2006/relationships" r:id="rId1" tooltip="Click for Sch-3"/>
          <a:extLst>
            <a:ext uri="{FF2B5EF4-FFF2-40B4-BE49-F238E27FC236}">
              <a16:creationId xmlns:a16="http://schemas.microsoft.com/office/drawing/2014/main" id="{00000000-0008-0000-0600-00000F5D3D00}"/>
            </a:ext>
          </a:extLst>
        </xdr:cNvPr>
        <xdr:cNvGrpSpPr>
          <a:grpSpLocks/>
        </xdr:cNvGrpSpPr>
      </xdr:nvGrpSpPr>
      <xdr:grpSpPr bwMode="auto">
        <a:xfrm>
          <a:off x="11249025" y="19050"/>
          <a:ext cx="1104900" cy="1133475"/>
          <a:chOff x="804" y="5"/>
          <a:chExt cx="116" cy="73"/>
        </a:xfrm>
      </xdr:grpSpPr>
      <xdr:sp macro="" textlink="">
        <xdr:nvSpPr>
          <xdr:cNvPr id="4021520" name="AutoShape 2">
            <a:extLst>
              <a:ext uri="{FF2B5EF4-FFF2-40B4-BE49-F238E27FC236}">
                <a16:creationId xmlns:a16="http://schemas.microsoft.com/office/drawing/2014/main" id="{00000000-0008-0000-0600-0000105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542" name="Group 1">
          <a:hlinkClick xmlns:r="http://schemas.openxmlformats.org/officeDocument/2006/relationships" r:id="rId1" tooltip="Click for Sch-3"/>
          <a:extLst>
            <a:ext uri="{FF2B5EF4-FFF2-40B4-BE49-F238E27FC236}">
              <a16:creationId xmlns:a16="http://schemas.microsoft.com/office/drawing/2014/main" id="{00000000-0008-0000-0700-00000E613D00}"/>
            </a:ext>
          </a:extLst>
        </xdr:cNvPr>
        <xdr:cNvGrpSpPr>
          <a:grpSpLocks/>
        </xdr:cNvGrpSpPr>
      </xdr:nvGrpSpPr>
      <xdr:grpSpPr bwMode="auto">
        <a:xfrm>
          <a:off x="7636669" y="19050"/>
          <a:ext cx="1114425" cy="654844"/>
          <a:chOff x="804" y="5"/>
          <a:chExt cx="116" cy="73"/>
        </a:xfrm>
      </xdr:grpSpPr>
      <xdr:sp macro="" textlink="">
        <xdr:nvSpPr>
          <xdr:cNvPr id="4022543" name="AutoShape 2">
            <a:extLst>
              <a:ext uri="{FF2B5EF4-FFF2-40B4-BE49-F238E27FC236}">
                <a16:creationId xmlns:a16="http://schemas.microsoft.com/office/drawing/2014/main" id="{00000000-0008-0000-0700-00000F61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590" name="Group 1">
          <a:hlinkClick xmlns:r="http://schemas.openxmlformats.org/officeDocument/2006/relationships" r:id="rId1" tooltip="Click for Sch-5"/>
          <a:extLst>
            <a:ext uri="{FF2B5EF4-FFF2-40B4-BE49-F238E27FC236}">
              <a16:creationId xmlns:a16="http://schemas.microsoft.com/office/drawing/2014/main" id="{00000000-0008-0000-0A00-00000E693D00}"/>
            </a:ext>
          </a:extLst>
        </xdr:cNvPr>
        <xdr:cNvGrpSpPr>
          <a:grpSpLocks/>
        </xdr:cNvGrpSpPr>
      </xdr:nvGrpSpPr>
      <xdr:grpSpPr bwMode="auto">
        <a:xfrm>
          <a:off x="8724900" y="19050"/>
          <a:ext cx="1104900" cy="695325"/>
          <a:chOff x="804" y="5"/>
          <a:chExt cx="116" cy="73"/>
        </a:xfrm>
      </xdr:grpSpPr>
      <xdr:sp macro="" textlink="">
        <xdr:nvSpPr>
          <xdr:cNvPr id="4024591" name="AutoShape 2">
            <a:extLst>
              <a:ext uri="{FF2B5EF4-FFF2-40B4-BE49-F238E27FC236}">
                <a16:creationId xmlns:a16="http://schemas.microsoft.com/office/drawing/2014/main" id="{00000000-0008-0000-0A00-00000F69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614" name="Group 25">
          <a:hlinkClick xmlns:r="http://schemas.openxmlformats.org/officeDocument/2006/relationships" r:id="rId1" tooltip="Click for Sch-6"/>
          <a:extLst>
            <a:ext uri="{FF2B5EF4-FFF2-40B4-BE49-F238E27FC236}">
              <a16:creationId xmlns:a16="http://schemas.microsoft.com/office/drawing/2014/main" id="{00000000-0008-0000-0B00-00000E6D3D00}"/>
            </a:ext>
          </a:extLst>
        </xdr:cNvPr>
        <xdr:cNvGrpSpPr>
          <a:grpSpLocks/>
        </xdr:cNvGrpSpPr>
      </xdr:nvGrpSpPr>
      <xdr:grpSpPr bwMode="auto">
        <a:xfrm>
          <a:off x="8532019" y="47625"/>
          <a:ext cx="1104900" cy="919163"/>
          <a:chOff x="804" y="5"/>
          <a:chExt cx="116" cy="73"/>
        </a:xfrm>
      </xdr:grpSpPr>
      <xdr:sp macro="" textlink="">
        <xdr:nvSpPr>
          <xdr:cNvPr id="4025615" name="AutoShape 26">
            <a:extLst>
              <a:ext uri="{FF2B5EF4-FFF2-40B4-BE49-F238E27FC236}">
                <a16:creationId xmlns:a16="http://schemas.microsoft.com/office/drawing/2014/main" id="{00000000-0008-0000-0B00-00000F6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638" name="Group 25">
          <a:hlinkClick xmlns:r="http://schemas.openxmlformats.org/officeDocument/2006/relationships" r:id="rId1" tooltip="Click for Sch-6"/>
          <a:extLst>
            <a:ext uri="{FF2B5EF4-FFF2-40B4-BE49-F238E27FC236}">
              <a16:creationId xmlns:a16="http://schemas.microsoft.com/office/drawing/2014/main" id="{00000000-0008-0000-0C00-00000E713D00}"/>
            </a:ext>
          </a:extLst>
        </xdr:cNvPr>
        <xdr:cNvGrpSpPr>
          <a:grpSpLocks/>
        </xdr:cNvGrpSpPr>
      </xdr:nvGrpSpPr>
      <xdr:grpSpPr bwMode="auto">
        <a:xfrm>
          <a:off x="8534400" y="47625"/>
          <a:ext cx="1104900" cy="600075"/>
          <a:chOff x="804" y="5"/>
          <a:chExt cx="116" cy="73"/>
        </a:xfrm>
      </xdr:grpSpPr>
      <xdr:sp macro="" textlink="">
        <xdr:nvSpPr>
          <xdr:cNvPr id="4026639" name="AutoShape 26">
            <a:extLst>
              <a:ext uri="{FF2B5EF4-FFF2-40B4-BE49-F238E27FC236}">
                <a16:creationId xmlns:a16="http://schemas.microsoft.com/office/drawing/2014/main" id="{00000000-0008-0000-0C00-00000F71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662" name="Group 1">
          <a:hlinkClick xmlns:r="http://schemas.openxmlformats.org/officeDocument/2006/relationships" r:id="rId1" tooltip="Click for Sch-7"/>
          <a:extLst>
            <a:ext uri="{FF2B5EF4-FFF2-40B4-BE49-F238E27FC236}">
              <a16:creationId xmlns:a16="http://schemas.microsoft.com/office/drawing/2014/main" id="{00000000-0008-0000-0D00-00000E753D00}"/>
            </a:ext>
          </a:extLst>
        </xdr:cNvPr>
        <xdr:cNvGrpSpPr>
          <a:grpSpLocks/>
        </xdr:cNvGrpSpPr>
      </xdr:nvGrpSpPr>
      <xdr:grpSpPr bwMode="auto">
        <a:xfrm>
          <a:off x="7296150" y="19050"/>
          <a:ext cx="1104900" cy="962025"/>
          <a:chOff x="804" y="5"/>
          <a:chExt cx="116" cy="73"/>
        </a:xfrm>
      </xdr:grpSpPr>
      <xdr:sp macro="" textlink="">
        <xdr:nvSpPr>
          <xdr:cNvPr id="4027663" name="AutoShape 2">
            <a:extLst>
              <a:ext uri="{FF2B5EF4-FFF2-40B4-BE49-F238E27FC236}">
                <a16:creationId xmlns:a16="http://schemas.microsoft.com/office/drawing/2014/main" id="{00000000-0008-0000-0D00-00000F75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676275</xdr:colOff>
      <xdr:row>3</xdr:row>
      <xdr:rowOff>66675</xdr:rowOff>
    </xdr:to>
    <xdr:grpSp>
      <xdr:nvGrpSpPr>
        <xdr:cNvPr id="4032782" name="Group 4">
          <a:hlinkClick xmlns:r="http://schemas.openxmlformats.org/officeDocument/2006/relationships" r:id="rId1" tooltip="Click for Bid Form"/>
          <a:extLst>
            <a:ext uri="{FF2B5EF4-FFF2-40B4-BE49-F238E27FC236}">
              <a16:creationId xmlns:a16="http://schemas.microsoft.com/office/drawing/2014/main" id="{00000000-0008-0000-0E00-00000E893D00}"/>
            </a:ext>
          </a:extLst>
        </xdr:cNvPr>
        <xdr:cNvGrpSpPr>
          <a:grpSpLocks/>
        </xdr:cNvGrpSpPr>
      </xdr:nvGrpSpPr>
      <xdr:grpSpPr bwMode="auto">
        <a:xfrm>
          <a:off x="7477125" y="19050"/>
          <a:ext cx="0" cy="1009650"/>
          <a:chOff x="784" y="2"/>
          <a:chExt cx="116" cy="73"/>
        </a:xfrm>
      </xdr:grpSpPr>
      <xdr:sp macro="" textlink="">
        <xdr:nvSpPr>
          <xdr:cNvPr id="4032783" name="AutoShape 2">
            <a:extLst>
              <a:ext uri="{FF2B5EF4-FFF2-40B4-BE49-F238E27FC236}">
                <a16:creationId xmlns:a16="http://schemas.microsoft.com/office/drawing/2014/main" id="{00000000-0008-0000-0E00-00000F893D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477125" y="18219445336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8686" name="Group 1">
          <a:hlinkClick xmlns:r="http://schemas.openxmlformats.org/officeDocument/2006/relationships" r:id="rId1" tooltip="Click for Sch-7"/>
          <a:extLst>
            <a:ext uri="{FF2B5EF4-FFF2-40B4-BE49-F238E27FC236}">
              <a16:creationId xmlns:a16="http://schemas.microsoft.com/office/drawing/2014/main" id="{00000000-0008-0000-0F00-00000E793D00}"/>
            </a:ext>
          </a:extLst>
        </xdr:cNvPr>
        <xdr:cNvGrpSpPr>
          <a:grpSpLocks/>
        </xdr:cNvGrpSpPr>
      </xdr:nvGrpSpPr>
      <xdr:grpSpPr bwMode="auto">
        <a:xfrm>
          <a:off x="7400925" y="19050"/>
          <a:ext cx="1104900" cy="695325"/>
          <a:chOff x="804" y="5"/>
          <a:chExt cx="116" cy="73"/>
        </a:xfrm>
      </xdr:grpSpPr>
      <xdr:sp macro="" textlink="">
        <xdr:nvSpPr>
          <xdr:cNvPr id="4028687" name="AutoShape 2">
            <a:extLst>
              <a:ext uri="{FF2B5EF4-FFF2-40B4-BE49-F238E27FC236}">
                <a16:creationId xmlns:a16="http://schemas.microsoft.com/office/drawing/2014/main" id="{00000000-0008-0000-0F00-00000F79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710"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0E7D3D00}"/>
            </a:ext>
          </a:extLst>
        </xdr:cNvPr>
        <xdr:cNvGrpSpPr>
          <a:grpSpLocks/>
        </xdr:cNvGrpSpPr>
      </xdr:nvGrpSpPr>
      <xdr:grpSpPr bwMode="auto">
        <a:xfrm>
          <a:off x="8267700" y="76200"/>
          <a:ext cx="1352550" cy="466725"/>
          <a:chOff x="762" y="2"/>
          <a:chExt cx="116" cy="73"/>
        </a:xfrm>
      </xdr:grpSpPr>
      <xdr:sp macro="" textlink="">
        <xdr:nvSpPr>
          <xdr:cNvPr id="4029711" name="AutoShape 2">
            <a:extLst>
              <a:ext uri="{FF2B5EF4-FFF2-40B4-BE49-F238E27FC236}">
                <a16:creationId xmlns:a16="http://schemas.microsoft.com/office/drawing/2014/main" id="{00000000-0008-0000-1000-00000F7D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70044"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3CA13F00}"/>
            </a:ext>
          </a:extLst>
        </xdr:cNvPr>
        <xdr:cNvGrpSpPr>
          <a:grpSpLocks/>
        </xdr:cNvGrpSpPr>
      </xdr:nvGrpSpPr>
      <xdr:grpSpPr bwMode="auto">
        <a:xfrm>
          <a:off x="8453438" y="76200"/>
          <a:ext cx="1385887" cy="652463"/>
          <a:chOff x="762" y="2"/>
          <a:chExt cx="116" cy="73"/>
        </a:xfrm>
      </xdr:grpSpPr>
      <xdr:sp macro="" textlink="">
        <xdr:nvSpPr>
          <xdr:cNvPr id="4171536" name="AutoShape 2">
            <a:extLst>
              <a:ext uri="{FF2B5EF4-FFF2-40B4-BE49-F238E27FC236}">
                <a16:creationId xmlns:a16="http://schemas.microsoft.com/office/drawing/2014/main" id="{00000000-0008-0000-1100-000010A73F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70045" name="Group 5719">
          <a:extLst>
            <a:ext uri="{FF2B5EF4-FFF2-40B4-BE49-F238E27FC236}">
              <a16:creationId xmlns:a16="http://schemas.microsoft.com/office/drawing/2014/main" id="{00000000-0008-0000-1100-00003DA13F00}"/>
            </a:ext>
          </a:extLst>
        </xdr:cNvPr>
        <xdr:cNvGrpSpPr>
          <a:grpSpLocks/>
        </xdr:cNvGrpSpPr>
      </xdr:nvGrpSpPr>
      <xdr:grpSpPr bwMode="auto">
        <a:xfrm>
          <a:off x="4117181" y="10096500"/>
          <a:ext cx="240507" cy="0"/>
          <a:chOff x="466" y="3952"/>
          <a:chExt cx="28" cy="16"/>
        </a:xfrm>
      </xdr:grpSpPr>
      <xdr:sp macro="" textlink="">
        <xdr:nvSpPr>
          <xdr:cNvPr id="4171534" name="Line 5720">
            <a:extLst>
              <a:ext uri="{FF2B5EF4-FFF2-40B4-BE49-F238E27FC236}">
                <a16:creationId xmlns:a16="http://schemas.microsoft.com/office/drawing/2014/main" id="{00000000-0008-0000-1100-00000E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35" name="Line 5721">
            <a:extLst>
              <a:ext uri="{FF2B5EF4-FFF2-40B4-BE49-F238E27FC236}">
                <a16:creationId xmlns:a16="http://schemas.microsoft.com/office/drawing/2014/main" id="{00000000-0008-0000-1100-00000F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46" name="Group 5722">
          <a:extLst>
            <a:ext uri="{FF2B5EF4-FFF2-40B4-BE49-F238E27FC236}">
              <a16:creationId xmlns:a16="http://schemas.microsoft.com/office/drawing/2014/main" id="{00000000-0008-0000-1100-00003EA13F00}"/>
            </a:ext>
          </a:extLst>
        </xdr:cNvPr>
        <xdr:cNvGrpSpPr>
          <a:grpSpLocks/>
        </xdr:cNvGrpSpPr>
      </xdr:nvGrpSpPr>
      <xdr:grpSpPr bwMode="auto">
        <a:xfrm>
          <a:off x="4700588" y="10096500"/>
          <a:ext cx="266700" cy="0"/>
          <a:chOff x="466" y="3952"/>
          <a:chExt cx="28" cy="16"/>
        </a:xfrm>
      </xdr:grpSpPr>
      <xdr:sp macro="" textlink="">
        <xdr:nvSpPr>
          <xdr:cNvPr id="4171532" name="Line 5723">
            <a:extLst>
              <a:ext uri="{FF2B5EF4-FFF2-40B4-BE49-F238E27FC236}">
                <a16:creationId xmlns:a16="http://schemas.microsoft.com/office/drawing/2014/main" id="{00000000-0008-0000-1100-00000C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33" name="Line 5724">
            <a:extLst>
              <a:ext uri="{FF2B5EF4-FFF2-40B4-BE49-F238E27FC236}">
                <a16:creationId xmlns:a16="http://schemas.microsoft.com/office/drawing/2014/main" id="{00000000-0008-0000-1100-00000D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47" name="Group 5725">
          <a:extLst>
            <a:ext uri="{FF2B5EF4-FFF2-40B4-BE49-F238E27FC236}">
              <a16:creationId xmlns:a16="http://schemas.microsoft.com/office/drawing/2014/main" id="{00000000-0008-0000-1100-00003FA13F00}"/>
            </a:ext>
          </a:extLst>
        </xdr:cNvPr>
        <xdr:cNvGrpSpPr>
          <a:grpSpLocks/>
        </xdr:cNvGrpSpPr>
      </xdr:nvGrpSpPr>
      <xdr:grpSpPr bwMode="auto">
        <a:xfrm>
          <a:off x="4117181" y="10096500"/>
          <a:ext cx="240507" cy="0"/>
          <a:chOff x="466" y="3952"/>
          <a:chExt cx="28" cy="16"/>
        </a:xfrm>
      </xdr:grpSpPr>
      <xdr:sp macro="" textlink="">
        <xdr:nvSpPr>
          <xdr:cNvPr id="4171530" name="Line 5726">
            <a:extLst>
              <a:ext uri="{FF2B5EF4-FFF2-40B4-BE49-F238E27FC236}">
                <a16:creationId xmlns:a16="http://schemas.microsoft.com/office/drawing/2014/main" id="{00000000-0008-0000-1100-00000A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31" name="Line 5727">
            <a:extLst>
              <a:ext uri="{FF2B5EF4-FFF2-40B4-BE49-F238E27FC236}">
                <a16:creationId xmlns:a16="http://schemas.microsoft.com/office/drawing/2014/main" id="{00000000-0008-0000-1100-00000B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48" name="Group 5728">
          <a:extLst>
            <a:ext uri="{FF2B5EF4-FFF2-40B4-BE49-F238E27FC236}">
              <a16:creationId xmlns:a16="http://schemas.microsoft.com/office/drawing/2014/main" id="{00000000-0008-0000-1100-000040A13F00}"/>
            </a:ext>
          </a:extLst>
        </xdr:cNvPr>
        <xdr:cNvGrpSpPr>
          <a:grpSpLocks/>
        </xdr:cNvGrpSpPr>
      </xdr:nvGrpSpPr>
      <xdr:grpSpPr bwMode="auto">
        <a:xfrm>
          <a:off x="4700588" y="10096500"/>
          <a:ext cx="266700" cy="0"/>
          <a:chOff x="466" y="3952"/>
          <a:chExt cx="28" cy="16"/>
        </a:xfrm>
      </xdr:grpSpPr>
      <xdr:sp macro="" textlink="">
        <xdr:nvSpPr>
          <xdr:cNvPr id="4171528" name="Line 5729">
            <a:extLst>
              <a:ext uri="{FF2B5EF4-FFF2-40B4-BE49-F238E27FC236}">
                <a16:creationId xmlns:a16="http://schemas.microsoft.com/office/drawing/2014/main" id="{00000000-0008-0000-1100-000008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9" name="Line 5730">
            <a:extLst>
              <a:ext uri="{FF2B5EF4-FFF2-40B4-BE49-F238E27FC236}">
                <a16:creationId xmlns:a16="http://schemas.microsoft.com/office/drawing/2014/main" id="{00000000-0008-0000-1100-000009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49" name="Group 5731">
          <a:extLst>
            <a:ext uri="{FF2B5EF4-FFF2-40B4-BE49-F238E27FC236}">
              <a16:creationId xmlns:a16="http://schemas.microsoft.com/office/drawing/2014/main" id="{00000000-0008-0000-1100-000041A13F00}"/>
            </a:ext>
          </a:extLst>
        </xdr:cNvPr>
        <xdr:cNvGrpSpPr>
          <a:grpSpLocks/>
        </xdr:cNvGrpSpPr>
      </xdr:nvGrpSpPr>
      <xdr:grpSpPr bwMode="auto">
        <a:xfrm>
          <a:off x="4117181" y="10096500"/>
          <a:ext cx="240507" cy="0"/>
          <a:chOff x="466" y="3952"/>
          <a:chExt cx="28" cy="16"/>
        </a:xfrm>
      </xdr:grpSpPr>
      <xdr:sp macro="" textlink="">
        <xdr:nvSpPr>
          <xdr:cNvPr id="4171526" name="Line 5732">
            <a:extLst>
              <a:ext uri="{FF2B5EF4-FFF2-40B4-BE49-F238E27FC236}">
                <a16:creationId xmlns:a16="http://schemas.microsoft.com/office/drawing/2014/main" id="{00000000-0008-0000-1100-000006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7" name="Line 5733">
            <a:extLst>
              <a:ext uri="{FF2B5EF4-FFF2-40B4-BE49-F238E27FC236}">
                <a16:creationId xmlns:a16="http://schemas.microsoft.com/office/drawing/2014/main" id="{00000000-0008-0000-1100-000007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50" name="Group 5734">
          <a:extLst>
            <a:ext uri="{FF2B5EF4-FFF2-40B4-BE49-F238E27FC236}">
              <a16:creationId xmlns:a16="http://schemas.microsoft.com/office/drawing/2014/main" id="{00000000-0008-0000-1100-000042A13F00}"/>
            </a:ext>
          </a:extLst>
        </xdr:cNvPr>
        <xdr:cNvGrpSpPr>
          <a:grpSpLocks/>
        </xdr:cNvGrpSpPr>
      </xdr:nvGrpSpPr>
      <xdr:grpSpPr bwMode="auto">
        <a:xfrm>
          <a:off x="4700588" y="10096500"/>
          <a:ext cx="266700" cy="0"/>
          <a:chOff x="466" y="3952"/>
          <a:chExt cx="28" cy="16"/>
        </a:xfrm>
      </xdr:grpSpPr>
      <xdr:sp macro="" textlink="">
        <xdr:nvSpPr>
          <xdr:cNvPr id="4171524" name="Line 5735">
            <a:extLst>
              <a:ext uri="{FF2B5EF4-FFF2-40B4-BE49-F238E27FC236}">
                <a16:creationId xmlns:a16="http://schemas.microsoft.com/office/drawing/2014/main" id="{00000000-0008-0000-1100-000004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5" name="Line 5736">
            <a:extLst>
              <a:ext uri="{FF2B5EF4-FFF2-40B4-BE49-F238E27FC236}">
                <a16:creationId xmlns:a16="http://schemas.microsoft.com/office/drawing/2014/main" id="{00000000-0008-0000-1100-000005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51" name="Group 5737">
          <a:extLst>
            <a:ext uri="{FF2B5EF4-FFF2-40B4-BE49-F238E27FC236}">
              <a16:creationId xmlns:a16="http://schemas.microsoft.com/office/drawing/2014/main" id="{00000000-0008-0000-1100-000043A13F00}"/>
            </a:ext>
          </a:extLst>
        </xdr:cNvPr>
        <xdr:cNvGrpSpPr>
          <a:grpSpLocks/>
        </xdr:cNvGrpSpPr>
      </xdr:nvGrpSpPr>
      <xdr:grpSpPr bwMode="auto">
        <a:xfrm>
          <a:off x="4117181" y="10096500"/>
          <a:ext cx="240507" cy="0"/>
          <a:chOff x="466" y="3952"/>
          <a:chExt cx="28" cy="16"/>
        </a:xfrm>
      </xdr:grpSpPr>
      <xdr:sp macro="" textlink="">
        <xdr:nvSpPr>
          <xdr:cNvPr id="4171522" name="Line 5738">
            <a:extLst>
              <a:ext uri="{FF2B5EF4-FFF2-40B4-BE49-F238E27FC236}">
                <a16:creationId xmlns:a16="http://schemas.microsoft.com/office/drawing/2014/main" id="{00000000-0008-0000-1100-000002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3" name="Line 5739">
            <a:extLst>
              <a:ext uri="{FF2B5EF4-FFF2-40B4-BE49-F238E27FC236}">
                <a16:creationId xmlns:a16="http://schemas.microsoft.com/office/drawing/2014/main" id="{00000000-0008-0000-1100-000003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52" name="Group 5740">
          <a:extLst>
            <a:ext uri="{FF2B5EF4-FFF2-40B4-BE49-F238E27FC236}">
              <a16:creationId xmlns:a16="http://schemas.microsoft.com/office/drawing/2014/main" id="{00000000-0008-0000-1100-000044A13F00}"/>
            </a:ext>
          </a:extLst>
        </xdr:cNvPr>
        <xdr:cNvGrpSpPr>
          <a:grpSpLocks/>
        </xdr:cNvGrpSpPr>
      </xdr:nvGrpSpPr>
      <xdr:grpSpPr bwMode="auto">
        <a:xfrm>
          <a:off x="4117181" y="10096500"/>
          <a:ext cx="240507" cy="0"/>
          <a:chOff x="466" y="3952"/>
          <a:chExt cx="28" cy="16"/>
        </a:xfrm>
      </xdr:grpSpPr>
      <xdr:sp macro="" textlink="">
        <xdr:nvSpPr>
          <xdr:cNvPr id="4171520" name="Line 5741">
            <a:extLst>
              <a:ext uri="{FF2B5EF4-FFF2-40B4-BE49-F238E27FC236}">
                <a16:creationId xmlns:a16="http://schemas.microsoft.com/office/drawing/2014/main" id="{00000000-0008-0000-1100-000000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1" name="Line 5742">
            <a:extLst>
              <a:ext uri="{FF2B5EF4-FFF2-40B4-BE49-F238E27FC236}">
                <a16:creationId xmlns:a16="http://schemas.microsoft.com/office/drawing/2014/main" id="{00000000-0008-0000-1100-000001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53" name="Group 5743">
          <a:extLst>
            <a:ext uri="{FF2B5EF4-FFF2-40B4-BE49-F238E27FC236}">
              <a16:creationId xmlns:a16="http://schemas.microsoft.com/office/drawing/2014/main" id="{00000000-0008-0000-1100-000045A13F00}"/>
            </a:ext>
          </a:extLst>
        </xdr:cNvPr>
        <xdr:cNvGrpSpPr>
          <a:grpSpLocks/>
        </xdr:cNvGrpSpPr>
      </xdr:nvGrpSpPr>
      <xdr:grpSpPr bwMode="auto">
        <a:xfrm>
          <a:off x="4117181" y="10096500"/>
          <a:ext cx="240507" cy="0"/>
          <a:chOff x="466" y="3952"/>
          <a:chExt cx="28" cy="16"/>
        </a:xfrm>
      </xdr:grpSpPr>
      <xdr:sp macro="" textlink="">
        <xdr:nvSpPr>
          <xdr:cNvPr id="4171518" name="Line 5744">
            <a:extLst>
              <a:ext uri="{FF2B5EF4-FFF2-40B4-BE49-F238E27FC236}">
                <a16:creationId xmlns:a16="http://schemas.microsoft.com/office/drawing/2014/main" id="{00000000-0008-0000-1100-0000F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9" name="Line 5745">
            <a:extLst>
              <a:ext uri="{FF2B5EF4-FFF2-40B4-BE49-F238E27FC236}">
                <a16:creationId xmlns:a16="http://schemas.microsoft.com/office/drawing/2014/main" id="{00000000-0008-0000-1100-0000F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54" name="Group 5746">
          <a:extLst>
            <a:ext uri="{FF2B5EF4-FFF2-40B4-BE49-F238E27FC236}">
              <a16:creationId xmlns:a16="http://schemas.microsoft.com/office/drawing/2014/main" id="{00000000-0008-0000-1100-000046A13F00}"/>
            </a:ext>
          </a:extLst>
        </xdr:cNvPr>
        <xdr:cNvGrpSpPr>
          <a:grpSpLocks/>
        </xdr:cNvGrpSpPr>
      </xdr:nvGrpSpPr>
      <xdr:grpSpPr bwMode="auto">
        <a:xfrm>
          <a:off x="4117181" y="10096500"/>
          <a:ext cx="240507" cy="0"/>
          <a:chOff x="466" y="3952"/>
          <a:chExt cx="28" cy="16"/>
        </a:xfrm>
      </xdr:grpSpPr>
      <xdr:sp macro="" textlink="">
        <xdr:nvSpPr>
          <xdr:cNvPr id="4171516" name="Line 5747">
            <a:extLst>
              <a:ext uri="{FF2B5EF4-FFF2-40B4-BE49-F238E27FC236}">
                <a16:creationId xmlns:a16="http://schemas.microsoft.com/office/drawing/2014/main" id="{00000000-0008-0000-1100-0000F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7" name="Line 5748">
            <a:extLst>
              <a:ext uri="{FF2B5EF4-FFF2-40B4-BE49-F238E27FC236}">
                <a16:creationId xmlns:a16="http://schemas.microsoft.com/office/drawing/2014/main" id="{00000000-0008-0000-1100-0000F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055" name="Group 5749">
          <a:extLst>
            <a:ext uri="{FF2B5EF4-FFF2-40B4-BE49-F238E27FC236}">
              <a16:creationId xmlns:a16="http://schemas.microsoft.com/office/drawing/2014/main" id="{00000000-0008-0000-1100-000047A13F00}"/>
            </a:ext>
          </a:extLst>
        </xdr:cNvPr>
        <xdr:cNvGrpSpPr>
          <a:grpSpLocks/>
        </xdr:cNvGrpSpPr>
      </xdr:nvGrpSpPr>
      <xdr:grpSpPr bwMode="auto">
        <a:xfrm>
          <a:off x="5143500" y="10096500"/>
          <a:ext cx="0" cy="0"/>
          <a:chOff x="466" y="3952"/>
          <a:chExt cx="28" cy="16"/>
        </a:xfrm>
      </xdr:grpSpPr>
      <xdr:sp macro="" textlink="">
        <xdr:nvSpPr>
          <xdr:cNvPr id="4171514" name="Line 5750">
            <a:extLst>
              <a:ext uri="{FF2B5EF4-FFF2-40B4-BE49-F238E27FC236}">
                <a16:creationId xmlns:a16="http://schemas.microsoft.com/office/drawing/2014/main" id="{00000000-0008-0000-1100-0000F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5" name="Line 5751">
            <a:extLst>
              <a:ext uri="{FF2B5EF4-FFF2-40B4-BE49-F238E27FC236}">
                <a16:creationId xmlns:a16="http://schemas.microsoft.com/office/drawing/2014/main" id="{00000000-0008-0000-1100-0000F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056" name="Group 5752">
          <a:extLst>
            <a:ext uri="{FF2B5EF4-FFF2-40B4-BE49-F238E27FC236}">
              <a16:creationId xmlns:a16="http://schemas.microsoft.com/office/drawing/2014/main" id="{00000000-0008-0000-1100-000048A13F00}"/>
            </a:ext>
          </a:extLst>
        </xdr:cNvPr>
        <xdr:cNvGrpSpPr>
          <a:grpSpLocks/>
        </xdr:cNvGrpSpPr>
      </xdr:nvGrpSpPr>
      <xdr:grpSpPr bwMode="auto">
        <a:xfrm>
          <a:off x="5143500" y="10096500"/>
          <a:ext cx="0" cy="0"/>
          <a:chOff x="466" y="3952"/>
          <a:chExt cx="28" cy="16"/>
        </a:xfrm>
      </xdr:grpSpPr>
      <xdr:sp macro="" textlink="">
        <xdr:nvSpPr>
          <xdr:cNvPr id="4171512" name="Line 5753">
            <a:extLst>
              <a:ext uri="{FF2B5EF4-FFF2-40B4-BE49-F238E27FC236}">
                <a16:creationId xmlns:a16="http://schemas.microsoft.com/office/drawing/2014/main" id="{00000000-0008-0000-1100-0000F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3" name="Line 5754">
            <a:extLst>
              <a:ext uri="{FF2B5EF4-FFF2-40B4-BE49-F238E27FC236}">
                <a16:creationId xmlns:a16="http://schemas.microsoft.com/office/drawing/2014/main" id="{00000000-0008-0000-1100-0000F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057" name="Group 5755">
          <a:extLst>
            <a:ext uri="{FF2B5EF4-FFF2-40B4-BE49-F238E27FC236}">
              <a16:creationId xmlns:a16="http://schemas.microsoft.com/office/drawing/2014/main" id="{00000000-0008-0000-1100-000049A13F00}"/>
            </a:ext>
          </a:extLst>
        </xdr:cNvPr>
        <xdr:cNvGrpSpPr>
          <a:grpSpLocks/>
        </xdr:cNvGrpSpPr>
      </xdr:nvGrpSpPr>
      <xdr:grpSpPr bwMode="auto">
        <a:xfrm>
          <a:off x="5143500" y="10096500"/>
          <a:ext cx="0" cy="0"/>
          <a:chOff x="466" y="3952"/>
          <a:chExt cx="28" cy="16"/>
        </a:xfrm>
      </xdr:grpSpPr>
      <xdr:sp macro="" textlink="">
        <xdr:nvSpPr>
          <xdr:cNvPr id="4171510" name="Line 5756">
            <a:extLst>
              <a:ext uri="{FF2B5EF4-FFF2-40B4-BE49-F238E27FC236}">
                <a16:creationId xmlns:a16="http://schemas.microsoft.com/office/drawing/2014/main" id="{00000000-0008-0000-1100-0000F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1" name="Line 5757">
            <a:extLst>
              <a:ext uri="{FF2B5EF4-FFF2-40B4-BE49-F238E27FC236}">
                <a16:creationId xmlns:a16="http://schemas.microsoft.com/office/drawing/2014/main" id="{00000000-0008-0000-1100-0000F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058" name="Group 5758">
          <a:extLst>
            <a:ext uri="{FF2B5EF4-FFF2-40B4-BE49-F238E27FC236}">
              <a16:creationId xmlns:a16="http://schemas.microsoft.com/office/drawing/2014/main" id="{00000000-0008-0000-1100-00004AA13F00}"/>
            </a:ext>
          </a:extLst>
        </xdr:cNvPr>
        <xdr:cNvGrpSpPr>
          <a:grpSpLocks/>
        </xdr:cNvGrpSpPr>
      </xdr:nvGrpSpPr>
      <xdr:grpSpPr bwMode="auto">
        <a:xfrm>
          <a:off x="5143500" y="10096500"/>
          <a:ext cx="0" cy="0"/>
          <a:chOff x="466" y="3952"/>
          <a:chExt cx="28" cy="16"/>
        </a:xfrm>
      </xdr:grpSpPr>
      <xdr:sp macro="" textlink="">
        <xdr:nvSpPr>
          <xdr:cNvPr id="4171508" name="Line 5759">
            <a:extLst>
              <a:ext uri="{FF2B5EF4-FFF2-40B4-BE49-F238E27FC236}">
                <a16:creationId xmlns:a16="http://schemas.microsoft.com/office/drawing/2014/main" id="{00000000-0008-0000-1100-0000F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9" name="Line 5760">
            <a:extLst>
              <a:ext uri="{FF2B5EF4-FFF2-40B4-BE49-F238E27FC236}">
                <a16:creationId xmlns:a16="http://schemas.microsoft.com/office/drawing/2014/main" id="{00000000-0008-0000-1100-0000F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70059" name="Group 5761">
          <a:extLst>
            <a:ext uri="{FF2B5EF4-FFF2-40B4-BE49-F238E27FC236}">
              <a16:creationId xmlns:a16="http://schemas.microsoft.com/office/drawing/2014/main" id="{00000000-0008-0000-1100-00004BA13F00}"/>
            </a:ext>
          </a:extLst>
        </xdr:cNvPr>
        <xdr:cNvGrpSpPr>
          <a:grpSpLocks/>
        </xdr:cNvGrpSpPr>
      </xdr:nvGrpSpPr>
      <xdr:grpSpPr bwMode="auto">
        <a:xfrm>
          <a:off x="4050506" y="10096500"/>
          <a:ext cx="266700" cy="0"/>
          <a:chOff x="466" y="3952"/>
          <a:chExt cx="28" cy="16"/>
        </a:xfrm>
      </xdr:grpSpPr>
      <xdr:sp macro="" textlink="">
        <xdr:nvSpPr>
          <xdr:cNvPr id="4171506" name="Line 5762">
            <a:extLst>
              <a:ext uri="{FF2B5EF4-FFF2-40B4-BE49-F238E27FC236}">
                <a16:creationId xmlns:a16="http://schemas.microsoft.com/office/drawing/2014/main" id="{00000000-0008-0000-1100-0000F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7" name="Line 5763">
            <a:extLst>
              <a:ext uri="{FF2B5EF4-FFF2-40B4-BE49-F238E27FC236}">
                <a16:creationId xmlns:a16="http://schemas.microsoft.com/office/drawing/2014/main" id="{00000000-0008-0000-1100-0000F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70060" name="Group 5764">
          <a:extLst>
            <a:ext uri="{FF2B5EF4-FFF2-40B4-BE49-F238E27FC236}">
              <a16:creationId xmlns:a16="http://schemas.microsoft.com/office/drawing/2014/main" id="{00000000-0008-0000-1100-00004CA13F00}"/>
            </a:ext>
          </a:extLst>
        </xdr:cNvPr>
        <xdr:cNvGrpSpPr>
          <a:grpSpLocks/>
        </xdr:cNvGrpSpPr>
      </xdr:nvGrpSpPr>
      <xdr:grpSpPr bwMode="auto">
        <a:xfrm>
          <a:off x="4031456" y="10096500"/>
          <a:ext cx="266700" cy="0"/>
          <a:chOff x="466" y="3952"/>
          <a:chExt cx="28" cy="16"/>
        </a:xfrm>
      </xdr:grpSpPr>
      <xdr:sp macro="" textlink="">
        <xdr:nvSpPr>
          <xdr:cNvPr id="4171504" name="Line 5765">
            <a:extLst>
              <a:ext uri="{FF2B5EF4-FFF2-40B4-BE49-F238E27FC236}">
                <a16:creationId xmlns:a16="http://schemas.microsoft.com/office/drawing/2014/main" id="{00000000-0008-0000-1100-0000F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5" name="Line 5766">
            <a:extLst>
              <a:ext uri="{FF2B5EF4-FFF2-40B4-BE49-F238E27FC236}">
                <a16:creationId xmlns:a16="http://schemas.microsoft.com/office/drawing/2014/main" id="{00000000-0008-0000-1100-0000F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061" name="Group 5767">
          <a:extLst>
            <a:ext uri="{FF2B5EF4-FFF2-40B4-BE49-F238E27FC236}">
              <a16:creationId xmlns:a16="http://schemas.microsoft.com/office/drawing/2014/main" id="{00000000-0008-0000-1100-00004DA13F00}"/>
            </a:ext>
          </a:extLst>
        </xdr:cNvPr>
        <xdr:cNvGrpSpPr>
          <a:grpSpLocks/>
        </xdr:cNvGrpSpPr>
      </xdr:nvGrpSpPr>
      <xdr:grpSpPr bwMode="auto">
        <a:xfrm>
          <a:off x="4060031" y="10096500"/>
          <a:ext cx="266700" cy="0"/>
          <a:chOff x="466" y="3952"/>
          <a:chExt cx="28" cy="16"/>
        </a:xfrm>
      </xdr:grpSpPr>
      <xdr:sp macro="" textlink="">
        <xdr:nvSpPr>
          <xdr:cNvPr id="4171502" name="Line 5768">
            <a:extLst>
              <a:ext uri="{FF2B5EF4-FFF2-40B4-BE49-F238E27FC236}">
                <a16:creationId xmlns:a16="http://schemas.microsoft.com/office/drawing/2014/main" id="{00000000-0008-0000-1100-0000E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3" name="Line 5769">
            <a:extLst>
              <a:ext uri="{FF2B5EF4-FFF2-40B4-BE49-F238E27FC236}">
                <a16:creationId xmlns:a16="http://schemas.microsoft.com/office/drawing/2014/main" id="{00000000-0008-0000-1100-0000E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70062" name="Group 5770">
          <a:extLst>
            <a:ext uri="{FF2B5EF4-FFF2-40B4-BE49-F238E27FC236}">
              <a16:creationId xmlns:a16="http://schemas.microsoft.com/office/drawing/2014/main" id="{00000000-0008-0000-1100-00004EA13F00}"/>
            </a:ext>
          </a:extLst>
        </xdr:cNvPr>
        <xdr:cNvGrpSpPr>
          <a:grpSpLocks/>
        </xdr:cNvGrpSpPr>
      </xdr:nvGrpSpPr>
      <xdr:grpSpPr bwMode="auto">
        <a:xfrm>
          <a:off x="4633913" y="10096500"/>
          <a:ext cx="266700" cy="0"/>
          <a:chOff x="466" y="3952"/>
          <a:chExt cx="28" cy="16"/>
        </a:xfrm>
      </xdr:grpSpPr>
      <xdr:sp macro="" textlink="">
        <xdr:nvSpPr>
          <xdr:cNvPr id="4171500" name="Line 5771">
            <a:extLst>
              <a:ext uri="{FF2B5EF4-FFF2-40B4-BE49-F238E27FC236}">
                <a16:creationId xmlns:a16="http://schemas.microsoft.com/office/drawing/2014/main" id="{00000000-0008-0000-1100-0000E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1" name="Line 5772">
            <a:extLst>
              <a:ext uri="{FF2B5EF4-FFF2-40B4-BE49-F238E27FC236}">
                <a16:creationId xmlns:a16="http://schemas.microsoft.com/office/drawing/2014/main" id="{00000000-0008-0000-1100-0000E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70063" name="Group 5773">
          <a:extLst>
            <a:ext uri="{FF2B5EF4-FFF2-40B4-BE49-F238E27FC236}">
              <a16:creationId xmlns:a16="http://schemas.microsoft.com/office/drawing/2014/main" id="{00000000-0008-0000-1100-00004FA13F00}"/>
            </a:ext>
          </a:extLst>
        </xdr:cNvPr>
        <xdr:cNvGrpSpPr>
          <a:grpSpLocks/>
        </xdr:cNvGrpSpPr>
      </xdr:nvGrpSpPr>
      <xdr:grpSpPr bwMode="auto">
        <a:xfrm>
          <a:off x="4662488" y="10096500"/>
          <a:ext cx="266700" cy="0"/>
          <a:chOff x="466" y="3952"/>
          <a:chExt cx="28" cy="16"/>
        </a:xfrm>
      </xdr:grpSpPr>
      <xdr:sp macro="" textlink="">
        <xdr:nvSpPr>
          <xdr:cNvPr id="4171498" name="Line 5774">
            <a:extLst>
              <a:ext uri="{FF2B5EF4-FFF2-40B4-BE49-F238E27FC236}">
                <a16:creationId xmlns:a16="http://schemas.microsoft.com/office/drawing/2014/main" id="{00000000-0008-0000-1100-0000E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9" name="Line 5775">
            <a:extLst>
              <a:ext uri="{FF2B5EF4-FFF2-40B4-BE49-F238E27FC236}">
                <a16:creationId xmlns:a16="http://schemas.microsoft.com/office/drawing/2014/main" id="{00000000-0008-0000-1100-0000E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70064" name="Group 5776">
          <a:extLst>
            <a:ext uri="{FF2B5EF4-FFF2-40B4-BE49-F238E27FC236}">
              <a16:creationId xmlns:a16="http://schemas.microsoft.com/office/drawing/2014/main" id="{00000000-0008-0000-1100-000050A13F00}"/>
            </a:ext>
          </a:extLst>
        </xdr:cNvPr>
        <xdr:cNvGrpSpPr>
          <a:grpSpLocks/>
        </xdr:cNvGrpSpPr>
      </xdr:nvGrpSpPr>
      <xdr:grpSpPr bwMode="auto">
        <a:xfrm>
          <a:off x="4652963" y="10096500"/>
          <a:ext cx="266700" cy="0"/>
          <a:chOff x="466" y="3952"/>
          <a:chExt cx="28" cy="16"/>
        </a:xfrm>
      </xdr:grpSpPr>
      <xdr:sp macro="" textlink="">
        <xdr:nvSpPr>
          <xdr:cNvPr id="4171496" name="Line 5777">
            <a:extLst>
              <a:ext uri="{FF2B5EF4-FFF2-40B4-BE49-F238E27FC236}">
                <a16:creationId xmlns:a16="http://schemas.microsoft.com/office/drawing/2014/main" id="{00000000-0008-0000-1100-0000E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7" name="Line 5778">
            <a:extLst>
              <a:ext uri="{FF2B5EF4-FFF2-40B4-BE49-F238E27FC236}">
                <a16:creationId xmlns:a16="http://schemas.microsoft.com/office/drawing/2014/main" id="{00000000-0008-0000-1100-0000E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70065" name="Group 5779">
          <a:extLst>
            <a:ext uri="{FF2B5EF4-FFF2-40B4-BE49-F238E27FC236}">
              <a16:creationId xmlns:a16="http://schemas.microsoft.com/office/drawing/2014/main" id="{00000000-0008-0000-1100-000051A13F00}"/>
            </a:ext>
          </a:extLst>
        </xdr:cNvPr>
        <xdr:cNvGrpSpPr>
          <a:grpSpLocks/>
        </xdr:cNvGrpSpPr>
      </xdr:nvGrpSpPr>
      <xdr:grpSpPr bwMode="auto">
        <a:xfrm>
          <a:off x="4040981" y="10096500"/>
          <a:ext cx="266700" cy="0"/>
          <a:chOff x="466" y="3952"/>
          <a:chExt cx="28" cy="16"/>
        </a:xfrm>
      </xdr:grpSpPr>
      <xdr:sp macro="" textlink="">
        <xdr:nvSpPr>
          <xdr:cNvPr id="4171494" name="Line 5780">
            <a:extLst>
              <a:ext uri="{FF2B5EF4-FFF2-40B4-BE49-F238E27FC236}">
                <a16:creationId xmlns:a16="http://schemas.microsoft.com/office/drawing/2014/main" id="{00000000-0008-0000-1100-0000E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5" name="Line 5781">
            <a:extLst>
              <a:ext uri="{FF2B5EF4-FFF2-40B4-BE49-F238E27FC236}">
                <a16:creationId xmlns:a16="http://schemas.microsoft.com/office/drawing/2014/main" id="{00000000-0008-0000-1100-0000E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32</xdr:row>
      <xdr:rowOff>0</xdr:rowOff>
    </xdr:from>
    <xdr:to>
      <xdr:col>3</xdr:col>
      <xdr:colOff>0</xdr:colOff>
      <xdr:row>32</xdr:row>
      <xdr:rowOff>0</xdr:rowOff>
    </xdr:to>
    <xdr:grpSp>
      <xdr:nvGrpSpPr>
        <xdr:cNvPr id="4170066" name="Group 5782">
          <a:extLst>
            <a:ext uri="{FF2B5EF4-FFF2-40B4-BE49-F238E27FC236}">
              <a16:creationId xmlns:a16="http://schemas.microsoft.com/office/drawing/2014/main" id="{00000000-0008-0000-1100-000052A13F00}"/>
            </a:ext>
          </a:extLst>
        </xdr:cNvPr>
        <xdr:cNvGrpSpPr>
          <a:grpSpLocks/>
        </xdr:cNvGrpSpPr>
      </xdr:nvGrpSpPr>
      <xdr:grpSpPr bwMode="auto">
        <a:xfrm>
          <a:off x="4088606" y="10096500"/>
          <a:ext cx="269082" cy="0"/>
          <a:chOff x="466" y="3952"/>
          <a:chExt cx="28" cy="16"/>
        </a:xfrm>
      </xdr:grpSpPr>
      <xdr:sp macro="" textlink="">
        <xdr:nvSpPr>
          <xdr:cNvPr id="4171492" name="Line 5783">
            <a:extLst>
              <a:ext uri="{FF2B5EF4-FFF2-40B4-BE49-F238E27FC236}">
                <a16:creationId xmlns:a16="http://schemas.microsoft.com/office/drawing/2014/main" id="{00000000-0008-0000-1100-0000E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3" name="Line 5784">
            <a:extLst>
              <a:ext uri="{FF2B5EF4-FFF2-40B4-BE49-F238E27FC236}">
                <a16:creationId xmlns:a16="http://schemas.microsoft.com/office/drawing/2014/main" id="{00000000-0008-0000-1100-0000E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70067" name="Group 5785">
          <a:extLst>
            <a:ext uri="{FF2B5EF4-FFF2-40B4-BE49-F238E27FC236}">
              <a16:creationId xmlns:a16="http://schemas.microsoft.com/office/drawing/2014/main" id="{00000000-0008-0000-1100-000053A13F00}"/>
            </a:ext>
          </a:extLst>
        </xdr:cNvPr>
        <xdr:cNvGrpSpPr>
          <a:grpSpLocks/>
        </xdr:cNvGrpSpPr>
      </xdr:nvGrpSpPr>
      <xdr:grpSpPr bwMode="auto">
        <a:xfrm>
          <a:off x="4069556" y="10096500"/>
          <a:ext cx="266700" cy="0"/>
          <a:chOff x="466" y="3952"/>
          <a:chExt cx="28" cy="16"/>
        </a:xfrm>
      </xdr:grpSpPr>
      <xdr:sp macro="" textlink="">
        <xdr:nvSpPr>
          <xdr:cNvPr id="4171490" name="Line 5786">
            <a:extLst>
              <a:ext uri="{FF2B5EF4-FFF2-40B4-BE49-F238E27FC236}">
                <a16:creationId xmlns:a16="http://schemas.microsoft.com/office/drawing/2014/main" id="{00000000-0008-0000-1100-0000E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1" name="Line 5787">
            <a:extLst>
              <a:ext uri="{FF2B5EF4-FFF2-40B4-BE49-F238E27FC236}">
                <a16:creationId xmlns:a16="http://schemas.microsoft.com/office/drawing/2014/main" id="{00000000-0008-0000-1100-0000E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068" name="Group 5788">
          <a:extLst>
            <a:ext uri="{FF2B5EF4-FFF2-40B4-BE49-F238E27FC236}">
              <a16:creationId xmlns:a16="http://schemas.microsoft.com/office/drawing/2014/main" id="{00000000-0008-0000-1100-000054A13F00}"/>
            </a:ext>
          </a:extLst>
        </xdr:cNvPr>
        <xdr:cNvGrpSpPr>
          <a:grpSpLocks/>
        </xdr:cNvGrpSpPr>
      </xdr:nvGrpSpPr>
      <xdr:grpSpPr bwMode="auto">
        <a:xfrm>
          <a:off x="4060031" y="10096500"/>
          <a:ext cx="266700" cy="0"/>
          <a:chOff x="466" y="3952"/>
          <a:chExt cx="28" cy="16"/>
        </a:xfrm>
      </xdr:grpSpPr>
      <xdr:sp macro="" textlink="">
        <xdr:nvSpPr>
          <xdr:cNvPr id="4171488" name="Line 5789">
            <a:extLst>
              <a:ext uri="{FF2B5EF4-FFF2-40B4-BE49-F238E27FC236}">
                <a16:creationId xmlns:a16="http://schemas.microsoft.com/office/drawing/2014/main" id="{00000000-0008-0000-1100-0000E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9" name="Line 5790">
            <a:extLst>
              <a:ext uri="{FF2B5EF4-FFF2-40B4-BE49-F238E27FC236}">
                <a16:creationId xmlns:a16="http://schemas.microsoft.com/office/drawing/2014/main" id="{00000000-0008-0000-1100-0000E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69" name="Group 5791">
          <a:extLst>
            <a:ext uri="{FF2B5EF4-FFF2-40B4-BE49-F238E27FC236}">
              <a16:creationId xmlns:a16="http://schemas.microsoft.com/office/drawing/2014/main" id="{00000000-0008-0000-1100-000055A13F00}"/>
            </a:ext>
          </a:extLst>
        </xdr:cNvPr>
        <xdr:cNvGrpSpPr>
          <a:grpSpLocks/>
        </xdr:cNvGrpSpPr>
      </xdr:nvGrpSpPr>
      <xdr:grpSpPr bwMode="auto">
        <a:xfrm>
          <a:off x="4117181" y="10096500"/>
          <a:ext cx="240507" cy="0"/>
          <a:chOff x="466" y="3952"/>
          <a:chExt cx="28" cy="16"/>
        </a:xfrm>
      </xdr:grpSpPr>
      <xdr:sp macro="" textlink="">
        <xdr:nvSpPr>
          <xdr:cNvPr id="4171486" name="Line 5792">
            <a:extLst>
              <a:ext uri="{FF2B5EF4-FFF2-40B4-BE49-F238E27FC236}">
                <a16:creationId xmlns:a16="http://schemas.microsoft.com/office/drawing/2014/main" id="{00000000-0008-0000-1100-0000D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7" name="Line 5793">
            <a:extLst>
              <a:ext uri="{FF2B5EF4-FFF2-40B4-BE49-F238E27FC236}">
                <a16:creationId xmlns:a16="http://schemas.microsoft.com/office/drawing/2014/main" id="{00000000-0008-0000-1100-0000D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0" name="Group 5794">
          <a:extLst>
            <a:ext uri="{FF2B5EF4-FFF2-40B4-BE49-F238E27FC236}">
              <a16:creationId xmlns:a16="http://schemas.microsoft.com/office/drawing/2014/main" id="{00000000-0008-0000-1100-000056A13F00}"/>
            </a:ext>
          </a:extLst>
        </xdr:cNvPr>
        <xdr:cNvGrpSpPr>
          <a:grpSpLocks/>
        </xdr:cNvGrpSpPr>
      </xdr:nvGrpSpPr>
      <xdr:grpSpPr bwMode="auto">
        <a:xfrm>
          <a:off x="4117181" y="10096500"/>
          <a:ext cx="240507" cy="0"/>
          <a:chOff x="466" y="3952"/>
          <a:chExt cx="28" cy="16"/>
        </a:xfrm>
      </xdr:grpSpPr>
      <xdr:sp macro="" textlink="">
        <xdr:nvSpPr>
          <xdr:cNvPr id="4171484" name="Line 5795">
            <a:extLst>
              <a:ext uri="{FF2B5EF4-FFF2-40B4-BE49-F238E27FC236}">
                <a16:creationId xmlns:a16="http://schemas.microsoft.com/office/drawing/2014/main" id="{00000000-0008-0000-1100-0000D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5" name="Line 5796">
            <a:extLst>
              <a:ext uri="{FF2B5EF4-FFF2-40B4-BE49-F238E27FC236}">
                <a16:creationId xmlns:a16="http://schemas.microsoft.com/office/drawing/2014/main" id="{00000000-0008-0000-1100-0000D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1" name="Group 5797">
          <a:extLst>
            <a:ext uri="{FF2B5EF4-FFF2-40B4-BE49-F238E27FC236}">
              <a16:creationId xmlns:a16="http://schemas.microsoft.com/office/drawing/2014/main" id="{00000000-0008-0000-1100-000057A13F00}"/>
            </a:ext>
          </a:extLst>
        </xdr:cNvPr>
        <xdr:cNvGrpSpPr>
          <a:grpSpLocks/>
        </xdr:cNvGrpSpPr>
      </xdr:nvGrpSpPr>
      <xdr:grpSpPr bwMode="auto">
        <a:xfrm>
          <a:off x="4117181" y="10096500"/>
          <a:ext cx="240507" cy="0"/>
          <a:chOff x="466" y="3952"/>
          <a:chExt cx="28" cy="16"/>
        </a:xfrm>
      </xdr:grpSpPr>
      <xdr:sp macro="" textlink="">
        <xdr:nvSpPr>
          <xdr:cNvPr id="4171482" name="Line 5798">
            <a:extLst>
              <a:ext uri="{FF2B5EF4-FFF2-40B4-BE49-F238E27FC236}">
                <a16:creationId xmlns:a16="http://schemas.microsoft.com/office/drawing/2014/main" id="{00000000-0008-0000-1100-0000D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3" name="Line 5799">
            <a:extLst>
              <a:ext uri="{FF2B5EF4-FFF2-40B4-BE49-F238E27FC236}">
                <a16:creationId xmlns:a16="http://schemas.microsoft.com/office/drawing/2014/main" id="{00000000-0008-0000-1100-0000D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2" name="Group 5800">
          <a:extLst>
            <a:ext uri="{FF2B5EF4-FFF2-40B4-BE49-F238E27FC236}">
              <a16:creationId xmlns:a16="http://schemas.microsoft.com/office/drawing/2014/main" id="{00000000-0008-0000-1100-000058A13F00}"/>
            </a:ext>
          </a:extLst>
        </xdr:cNvPr>
        <xdr:cNvGrpSpPr>
          <a:grpSpLocks/>
        </xdr:cNvGrpSpPr>
      </xdr:nvGrpSpPr>
      <xdr:grpSpPr bwMode="auto">
        <a:xfrm>
          <a:off x="4117181" y="10096500"/>
          <a:ext cx="240507" cy="0"/>
          <a:chOff x="466" y="3952"/>
          <a:chExt cx="28" cy="16"/>
        </a:xfrm>
      </xdr:grpSpPr>
      <xdr:sp macro="" textlink="">
        <xdr:nvSpPr>
          <xdr:cNvPr id="4171480" name="Line 5801">
            <a:extLst>
              <a:ext uri="{FF2B5EF4-FFF2-40B4-BE49-F238E27FC236}">
                <a16:creationId xmlns:a16="http://schemas.microsoft.com/office/drawing/2014/main" id="{00000000-0008-0000-1100-0000D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1" name="Line 5802">
            <a:extLst>
              <a:ext uri="{FF2B5EF4-FFF2-40B4-BE49-F238E27FC236}">
                <a16:creationId xmlns:a16="http://schemas.microsoft.com/office/drawing/2014/main" id="{00000000-0008-0000-1100-0000D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3" name="Group 5803">
          <a:extLst>
            <a:ext uri="{FF2B5EF4-FFF2-40B4-BE49-F238E27FC236}">
              <a16:creationId xmlns:a16="http://schemas.microsoft.com/office/drawing/2014/main" id="{00000000-0008-0000-1100-000059A13F00}"/>
            </a:ext>
          </a:extLst>
        </xdr:cNvPr>
        <xdr:cNvGrpSpPr>
          <a:grpSpLocks/>
        </xdr:cNvGrpSpPr>
      </xdr:nvGrpSpPr>
      <xdr:grpSpPr bwMode="auto">
        <a:xfrm>
          <a:off x="4117181" y="10096500"/>
          <a:ext cx="240507" cy="0"/>
          <a:chOff x="466" y="3952"/>
          <a:chExt cx="28" cy="16"/>
        </a:xfrm>
      </xdr:grpSpPr>
      <xdr:sp macro="" textlink="">
        <xdr:nvSpPr>
          <xdr:cNvPr id="4171478" name="Line 5804">
            <a:extLst>
              <a:ext uri="{FF2B5EF4-FFF2-40B4-BE49-F238E27FC236}">
                <a16:creationId xmlns:a16="http://schemas.microsoft.com/office/drawing/2014/main" id="{00000000-0008-0000-1100-0000D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9" name="Line 5805">
            <a:extLst>
              <a:ext uri="{FF2B5EF4-FFF2-40B4-BE49-F238E27FC236}">
                <a16:creationId xmlns:a16="http://schemas.microsoft.com/office/drawing/2014/main" id="{00000000-0008-0000-1100-0000D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4" name="Group 5806">
          <a:extLst>
            <a:ext uri="{FF2B5EF4-FFF2-40B4-BE49-F238E27FC236}">
              <a16:creationId xmlns:a16="http://schemas.microsoft.com/office/drawing/2014/main" id="{00000000-0008-0000-1100-00005AA13F00}"/>
            </a:ext>
          </a:extLst>
        </xdr:cNvPr>
        <xdr:cNvGrpSpPr>
          <a:grpSpLocks/>
        </xdr:cNvGrpSpPr>
      </xdr:nvGrpSpPr>
      <xdr:grpSpPr bwMode="auto">
        <a:xfrm>
          <a:off x="4117181" y="10096500"/>
          <a:ext cx="240507" cy="0"/>
          <a:chOff x="466" y="3952"/>
          <a:chExt cx="28" cy="16"/>
        </a:xfrm>
      </xdr:grpSpPr>
      <xdr:sp macro="" textlink="">
        <xdr:nvSpPr>
          <xdr:cNvPr id="4171476" name="Line 5807">
            <a:extLst>
              <a:ext uri="{FF2B5EF4-FFF2-40B4-BE49-F238E27FC236}">
                <a16:creationId xmlns:a16="http://schemas.microsoft.com/office/drawing/2014/main" id="{00000000-0008-0000-1100-0000D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7" name="Line 5808">
            <a:extLst>
              <a:ext uri="{FF2B5EF4-FFF2-40B4-BE49-F238E27FC236}">
                <a16:creationId xmlns:a16="http://schemas.microsoft.com/office/drawing/2014/main" id="{00000000-0008-0000-1100-0000D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075" name="Group 5809">
          <a:extLst>
            <a:ext uri="{FF2B5EF4-FFF2-40B4-BE49-F238E27FC236}">
              <a16:creationId xmlns:a16="http://schemas.microsoft.com/office/drawing/2014/main" id="{00000000-0008-0000-1100-00005BA13F00}"/>
            </a:ext>
          </a:extLst>
        </xdr:cNvPr>
        <xdr:cNvGrpSpPr>
          <a:grpSpLocks/>
        </xdr:cNvGrpSpPr>
      </xdr:nvGrpSpPr>
      <xdr:grpSpPr bwMode="auto">
        <a:xfrm>
          <a:off x="3993356" y="10096500"/>
          <a:ext cx="228600" cy="0"/>
          <a:chOff x="466" y="3952"/>
          <a:chExt cx="28" cy="16"/>
        </a:xfrm>
      </xdr:grpSpPr>
      <xdr:sp macro="" textlink="">
        <xdr:nvSpPr>
          <xdr:cNvPr id="4171474" name="Line 5810">
            <a:extLst>
              <a:ext uri="{FF2B5EF4-FFF2-40B4-BE49-F238E27FC236}">
                <a16:creationId xmlns:a16="http://schemas.microsoft.com/office/drawing/2014/main" id="{00000000-0008-0000-1100-0000D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5" name="Line 5811">
            <a:extLst>
              <a:ext uri="{FF2B5EF4-FFF2-40B4-BE49-F238E27FC236}">
                <a16:creationId xmlns:a16="http://schemas.microsoft.com/office/drawing/2014/main" id="{00000000-0008-0000-1100-0000D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76" name="Group 5812">
          <a:extLst>
            <a:ext uri="{FF2B5EF4-FFF2-40B4-BE49-F238E27FC236}">
              <a16:creationId xmlns:a16="http://schemas.microsoft.com/office/drawing/2014/main" id="{00000000-0008-0000-1100-00005CA13F00}"/>
            </a:ext>
          </a:extLst>
        </xdr:cNvPr>
        <xdr:cNvGrpSpPr>
          <a:grpSpLocks/>
        </xdr:cNvGrpSpPr>
      </xdr:nvGrpSpPr>
      <xdr:grpSpPr bwMode="auto">
        <a:xfrm>
          <a:off x="4117181" y="10096500"/>
          <a:ext cx="228600" cy="0"/>
          <a:chOff x="466" y="3952"/>
          <a:chExt cx="28" cy="16"/>
        </a:xfrm>
      </xdr:grpSpPr>
      <xdr:sp macro="" textlink="">
        <xdr:nvSpPr>
          <xdr:cNvPr id="4171472" name="Line 5813">
            <a:extLst>
              <a:ext uri="{FF2B5EF4-FFF2-40B4-BE49-F238E27FC236}">
                <a16:creationId xmlns:a16="http://schemas.microsoft.com/office/drawing/2014/main" id="{00000000-0008-0000-1100-0000D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3" name="Line 5814">
            <a:extLst>
              <a:ext uri="{FF2B5EF4-FFF2-40B4-BE49-F238E27FC236}">
                <a16:creationId xmlns:a16="http://schemas.microsoft.com/office/drawing/2014/main" id="{00000000-0008-0000-1100-0000D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77" name="Group 5815">
          <a:extLst>
            <a:ext uri="{FF2B5EF4-FFF2-40B4-BE49-F238E27FC236}">
              <a16:creationId xmlns:a16="http://schemas.microsoft.com/office/drawing/2014/main" id="{00000000-0008-0000-1100-00005DA13F00}"/>
            </a:ext>
          </a:extLst>
        </xdr:cNvPr>
        <xdr:cNvGrpSpPr>
          <a:grpSpLocks/>
        </xdr:cNvGrpSpPr>
      </xdr:nvGrpSpPr>
      <xdr:grpSpPr bwMode="auto">
        <a:xfrm>
          <a:off x="4117181" y="10096500"/>
          <a:ext cx="228600" cy="0"/>
          <a:chOff x="466" y="3952"/>
          <a:chExt cx="28" cy="16"/>
        </a:xfrm>
      </xdr:grpSpPr>
      <xdr:sp macro="" textlink="">
        <xdr:nvSpPr>
          <xdr:cNvPr id="4171470" name="Line 5816">
            <a:extLst>
              <a:ext uri="{FF2B5EF4-FFF2-40B4-BE49-F238E27FC236}">
                <a16:creationId xmlns:a16="http://schemas.microsoft.com/office/drawing/2014/main" id="{00000000-0008-0000-1100-0000C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1" name="Line 5817">
            <a:extLst>
              <a:ext uri="{FF2B5EF4-FFF2-40B4-BE49-F238E27FC236}">
                <a16:creationId xmlns:a16="http://schemas.microsoft.com/office/drawing/2014/main" id="{00000000-0008-0000-1100-0000C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8" name="Group 5818">
          <a:extLst>
            <a:ext uri="{FF2B5EF4-FFF2-40B4-BE49-F238E27FC236}">
              <a16:creationId xmlns:a16="http://schemas.microsoft.com/office/drawing/2014/main" id="{00000000-0008-0000-1100-00005EA13F00}"/>
            </a:ext>
          </a:extLst>
        </xdr:cNvPr>
        <xdr:cNvGrpSpPr>
          <a:grpSpLocks/>
        </xdr:cNvGrpSpPr>
      </xdr:nvGrpSpPr>
      <xdr:grpSpPr bwMode="auto">
        <a:xfrm>
          <a:off x="4117181" y="10096500"/>
          <a:ext cx="240507" cy="0"/>
          <a:chOff x="466" y="3952"/>
          <a:chExt cx="28" cy="16"/>
        </a:xfrm>
      </xdr:grpSpPr>
      <xdr:sp macro="" textlink="">
        <xdr:nvSpPr>
          <xdr:cNvPr id="4171468" name="Line 5819">
            <a:extLst>
              <a:ext uri="{FF2B5EF4-FFF2-40B4-BE49-F238E27FC236}">
                <a16:creationId xmlns:a16="http://schemas.microsoft.com/office/drawing/2014/main" id="{00000000-0008-0000-1100-0000C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9" name="Line 5820">
            <a:extLst>
              <a:ext uri="{FF2B5EF4-FFF2-40B4-BE49-F238E27FC236}">
                <a16:creationId xmlns:a16="http://schemas.microsoft.com/office/drawing/2014/main" id="{00000000-0008-0000-1100-0000C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79" name="Group 5821">
          <a:extLst>
            <a:ext uri="{FF2B5EF4-FFF2-40B4-BE49-F238E27FC236}">
              <a16:creationId xmlns:a16="http://schemas.microsoft.com/office/drawing/2014/main" id="{00000000-0008-0000-1100-00005FA13F00}"/>
            </a:ext>
          </a:extLst>
        </xdr:cNvPr>
        <xdr:cNvGrpSpPr>
          <a:grpSpLocks/>
        </xdr:cNvGrpSpPr>
      </xdr:nvGrpSpPr>
      <xdr:grpSpPr bwMode="auto">
        <a:xfrm>
          <a:off x="4117181" y="10096500"/>
          <a:ext cx="228600" cy="0"/>
          <a:chOff x="466" y="3952"/>
          <a:chExt cx="28" cy="16"/>
        </a:xfrm>
      </xdr:grpSpPr>
      <xdr:sp macro="" textlink="">
        <xdr:nvSpPr>
          <xdr:cNvPr id="4171466" name="Line 5822">
            <a:extLst>
              <a:ext uri="{FF2B5EF4-FFF2-40B4-BE49-F238E27FC236}">
                <a16:creationId xmlns:a16="http://schemas.microsoft.com/office/drawing/2014/main" id="{00000000-0008-0000-1100-0000C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7" name="Line 5823">
            <a:extLst>
              <a:ext uri="{FF2B5EF4-FFF2-40B4-BE49-F238E27FC236}">
                <a16:creationId xmlns:a16="http://schemas.microsoft.com/office/drawing/2014/main" id="{00000000-0008-0000-1100-0000C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80" name="Group 5824">
          <a:extLst>
            <a:ext uri="{FF2B5EF4-FFF2-40B4-BE49-F238E27FC236}">
              <a16:creationId xmlns:a16="http://schemas.microsoft.com/office/drawing/2014/main" id="{00000000-0008-0000-1100-000060A13F00}"/>
            </a:ext>
          </a:extLst>
        </xdr:cNvPr>
        <xdr:cNvGrpSpPr>
          <a:grpSpLocks/>
        </xdr:cNvGrpSpPr>
      </xdr:nvGrpSpPr>
      <xdr:grpSpPr bwMode="auto">
        <a:xfrm>
          <a:off x="4117181" y="10096500"/>
          <a:ext cx="228600" cy="0"/>
          <a:chOff x="466" y="3952"/>
          <a:chExt cx="28" cy="16"/>
        </a:xfrm>
      </xdr:grpSpPr>
      <xdr:sp macro="" textlink="">
        <xdr:nvSpPr>
          <xdr:cNvPr id="4171464" name="Line 5825">
            <a:extLst>
              <a:ext uri="{FF2B5EF4-FFF2-40B4-BE49-F238E27FC236}">
                <a16:creationId xmlns:a16="http://schemas.microsoft.com/office/drawing/2014/main" id="{00000000-0008-0000-1100-0000C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5" name="Line 5826">
            <a:extLst>
              <a:ext uri="{FF2B5EF4-FFF2-40B4-BE49-F238E27FC236}">
                <a16:creationId xmlns:a16="http://schemas.microsoft.com/office/drawing/2014/main" id="{00000000-0008-0000-1100-0000C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81" name="Group 5827">
          <a:extLst>
            <a:ext uri="{FF2B5EF4-FFF2-40B4-BE49-F238E27FC236}">
              <a16:creationId xmlns:a16="http://schemas.microsoft.com/office/drawing/2014/main" id="{00000000-0008-0000-1100-000061A13F00}"/>
            </a:ext>
          </a:extLst>
        </xdr:cNvPr>
        <xdr:cNvGrpSpPr>
          <a:grpSpLocks/>
        </xdr:cNvGrpSpPr>
      </xdr:nvGrpSpPr>
      <xdr:grpSpPr bwMode="auto">
        <a:xfrm>
          <a:off x="4117181" y="10096500"/>
          <a:ext cx="240507" cy="0"/>
          <a:chOff x="466" y="3952"/>
          <a:chExt cx="28" cy="16"/>
        </a:xfrm>
      </xdr:grpSpPr>
      <xdr:sp macro="" textlink="">
        <xdr:nvSpPr>
          <xdr:cNvPr id="4171462" name="Line 5828">
            <a:extLst>
              <a:ext uri="{FF2B5EF4-FFF2-40B4-BE49-F238E27FC236}">
                <a16:creationId xmlns:a16="http://schemas.microsoft.com/office/drawing/2014/main" id="{00000000-0008-0000-1100-0000C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3" name="Line 5829">
            <a:extLst>
              <a:ext uri="{FF2B5EF4-FFF2-40B4-BE49-F238E27FC236}">
                <a16:creationId xmlns:a16="http://schemas.microsoft.com/office/drawing/2014/main" id="{00000000-0008-0000-1100-0000C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82" name="Group 5830">
          <a:extLst>
            <a:ext uri="{FF2B5EF4-FFF2-40B4-BE49-F238E27FC236}">
              <a16:creationId xmlns:a16="http://schemas.microsoft.com/office/drawing/2014/main" id="{00000000-0008-0000-1100-000062A13F00}"/>
            </a:ext>
          </a:extLst>
        </xdr:cNvPr>
        <xdr:cNvGrpSpPr>
          <a:grpSpLocks/>
        </xdr:cNvGrpSpPr>
      </xdr:nvGrpSpPr>
      <xdr:grpSpPr bwMode="auto">
        <a:xfrm>
          <a:off x="4700588" y="10096500"/>
          <a:ext cx="266700" cy="0"/>
          <a:chOff x="466" y="3952"/>
          <a:chExt cx="28" cy="16"/>
        </a:xfrm>
      </xdr:grpSpPr>
      <xdr:sp macro="" textlink="">
        <xdr:nvSpPr>
          <xdr:cNvPr id="4171460" name="Line 5831">
            <a:extLst>
              <a:ext uri="{FF2B5EF4-FFF2-40B4-BE49-F238E27FC236}">
                <a16:creationId xmlns:a16="http://schemas.microsoft.com/office/drawing/2014/main" id="{00000000-0008-0000-1100-0000C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1" name="Line 5832">
            <a:extLst>
              <a:ext uri="{FF2B5EF4-FFF2-40B4-BE49-F238E27FC236}">
                <a16:creationId xmlns:a16="http://schemas.microsoft.com/office/drawing/2014/main" id="{00000000-0008-0000-1100-0000C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83" name="Group 5833">
          <a:extLst>
            <a:ext uri="{FF2B5EF4-FFF2-40B4-BE49-F238E27FC236}">
              <a16:creationId xmlns:a16="http://schemas.microsoft.com/office/drawing/2014/main" id="{00000000-0008-0000-1100-000063A13F00}"/>
            </a:ext>
          </a:extLst>
        </xdr:cNvPr>
        <xdr:cNvGrpSpPr>
          <a:grpSpLocks/>
        </xdr:cNvGrpSpPr>
      </xdr:nvGrpSpPr>
      <xdr:grpSpPr bwMode="auto">
        <a:xfrm>
          <a:off x="4700588" y="10096500"/>
          <a:ext cx="266700" cy="0"/>
          <a:chOff x="466" y="3952"/>
          <a:chExt cx="28" cy="16"/>
        </a:xfrm>
      </xdr:grpSpPr>
      <xdr:sp macro="" textlink="">
        <xdr:nvSpPr>
          <xdr:cNvPr id="4171458" name="Line 5834">
            <a:extLst>
              <a:ext uri="{FF2B5EF4-FFF2-40B4-BE49-F238E27FC236}">
                <a16:creationId xmlns:a16="http://schemas.microsoft.com/office/drawing/2014/main" id="{00000000-0008-0000-1100-0000C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9" name="Line 5835">
            <a:extLst>
              <a:ext uri="{FF2B5EF4-FFF2-40B4-BE49-F238E27FC236}">
                <a16:creationId xmlns:a16="http://schemas.microsoft.com/office/drawing/2014/main" id="{00000000-0008-0000-1100-0000C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84" name="Group 5836">
          <a:extLst>
            <a:ext uri="{FF2B5EF4-FFF2-40B4-BE49-F238E27FC236}">
              <a16:creationId xmlns:a16="http://schemas.microsoft.com/office/drawing/2014/main" id="{00000000-0008-0000-1100-000064A13F00}"/>
            </a:ext>
          </a:extLst>
        </xdr:cNvPr>
        <xdr:cNvGrpSpPr>
          <a:grpSpLocks/>
        </xdr:cNvGrpSpPr>
      </xdr:nvGrpSpPr>
      <xdr:grpSpPr bwMode="auto">
        <a:xfrm>
          <a:off x="4700588" y="10096500"/>
          <a:ext cx="266700" cy="0"/>
          <a:chOff x="466" y="3952"/>
          <a:chExt cx="28" cy="16"/>
        </a:xfrm>
      </xdr:grpSpPr>
      <xdr:sp macro="" textlink="">
        <xdr:nvSpPr>
          <xdr:cNvPr id="4171456" name="Line 5837">
            <a:extLst>
              <a:ext uri="{FF2B5EF4-FFF2-40B4-BE49-F238E27FC236}">
                <a16:creationId xmlns:a16="http://schemas.microsoft.com/office/drawing/2014/main" id="{00000000-0008-0000-1100-0000C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7" name="Line 5838">
            <a:extLst>
              <a:ext uri="{FF2B5EF4-FFF2-40B4-BE49-F238E27FC236}">
                <a16:creationId xmlns:a16="http://schemas.microsoft.com/office/drawing/2014/main" id="{00000000-0008-0000-1100-0000C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5" name="Group 5839">
          <a:extLst>
            <a:ext uri="{FF2B5EF4-FFF2-40B4-BE49-F238E27FC236}">
              <a16:creationId xmlns:a16="http://schemas.microsoft.com/office/drawing/2014/main" id="{00000000-0008-0000-1100-000065A13F00}"/>
            </a:ext>
          </a:extLst>
        </xdr:cNvPr>
        <xdr:cNvGrpSpPr>
          <a:grpSpLocks/>
        </xdr:cNvGrpSpPr>
      </xdr:nvGrpSpPr>
      <xdr:grpSpPr bwMode="auto">
        <a:xfrm>
          <a:off x="5486400" y="10096500"/>
          <a:ext cx="266700" cy="0"/>
          <a:chOff x="466" y="3952"/>
          <a:chExt cx="28" cy="16"/>
        </a:xfrm>
      </xdr:grpSpPr>
      <xdr:sp macro="" textlink="">
        <xdr:nvSpPr>
          <xdr:cNvPr id="4171454" name="Line 5840">
            <a:extLst>
              <a:ext uri="{FF2B5EF4-FFF2-40B4-BE49-F238E27FC236}">
                <a16:creationId xmlns:a16="http://schemas.microsoft.com/office/drawing/2014/main" id="{00000000-0008-0000-1100-0000B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5" name="Line 5841">
            <a:extLst>
              <a:ext uri="{FF2B5EF4-FFF2-40B4-BE49-F238E27FC236}">
                <a16:creationId xmlns:a16="http://schemas.microsoft.com/office/drawing/2014/main" id="{00000000-0008-0000-1100-0000B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6" name="Group 5842">
          <a:extLst>
            <a:ext uri="{FF2B5EF4-FFF2-40B4-BE49-F238E27FC236}">
              <a16:creationId xmlns:a16="http://schemas.microsoft.com/office/drawing/2014/main" id="{00000000-0008-0000-1100-000066A13F00}"/>
            </a:ext>
          </a:extLst>
        </xdr:cNvPr>
        <xdr:cNvGrpSpPr>
          <a:grpSpLocks/>
        </xdr:cNvGrpSpPr>
      </xdr:nvGrpSpPr>
      <xdr:grpSpPr bwMode="auto">
        <a:xfrm>
          <a:off x="5486400" y="10096500"/>
          <a:ext cx="266700" cy="0"/>
          <a:chOff x="466" y="3952"/>
          <a:chExt cx="28" cy="16"/>
        </a:xfrm>
      </xdr:grpSpPr>
      <xdr:sp macro="" textlink="">
        <xdr:nvSpPr>
          <xdr:cNvPr id="4171452" name="Line 5843">
            <a:extLst>
              <a:ext uri="{FF2B5EF4-FFF2-40B4-BE49-F238E27FC236}">
                <a16:creationId xmlns:a16="http://schemas.microsoft.com/office/drawing/2014/main" id="{00000000-0008-0000-1100-0000B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3" name="Line 5844">
            <a:extLst>
              <a:ext uri="{FF2B5EF4-FFF2-40B4-BE49-F238E27FC236}">
                <a16:creationId xmlns:a16="http://schemas.microsoft.com/office/drawing/2014/main" id="{00000000-0008-0000-1100-0000B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7" name="Group 5845">
          <a:extLst>
            <a:ext uri="{FF2B5EF4-FFF2-40B4-BE49-F238E27FC236}">
              <a16:creationId xmlns:a16="http://schemas.microsoft.com/office/drawing/2014/main" id="{00000000-0008-0000-1100-000067A13F00}"/>
            </a:ext>
          </a:extLst>
        </xdr:cNvPr>
        <xdr:cNvGrpSpPr>
          <a:grpSpLocks/>
        </xdr:cNvGrpSpPr>
      </xdr:nvGrpSpPr>
      <xdr:grpSpPr bwMode="auto">
        <a:xfrm>
          <a:off x="5486400" y="10096500"/>
          <a:ext cx="266700" cy="0"/>
          <a:chOff x="466" y="3952"/>
          <a:chExt cx="28" cy="16"/>
        </a:xfrm>
      </xdr:grpSpPr>
      <xdr:sp macro="" textlink="">
        <xdr:nvSpPr>
          <xdr:cNvPr id="4171450" name="Line 5846">
            <a:extLst>
              <a:ext uri="{FF2B5EF4-FFF2-40B4-BE49-F238E27FC236}">
                <a16:creationId xmlns:a16="http://schemas.microsoft.com/office/drawing/2014/main" id="{00000000-0008-0000-1100-0000B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1" name="Line 5847">
            <a:extLst>
              <a:ext uri="{FF2B5EF4-FFF2-40B4-BE49-F238E27FC236}">
                <a16:creationId xmlns:a16="http://schemas.microsoft.com/office/drawing/2014/main" id="{00000000-0008-0000-1100-0000B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8" name="Group 5848">
          <a:extLst>
            <a:ext uri="{FF2B5EF4-FFF2-40B4-BE49-F238E27FC236}">
              <a16:creationId xmlns:a16="http://schemas.microsoft.com/office/drawing/2014/main" id="{00000000-0008-0000-1100-000068A13F00}"/>
            </a:ext>
          </a:extLst>
        </xdr:cNvPr>
        <xdr:cNvGrpSpPr>
          <a:grpSpLocks/>
        </xdr:cNvGrpSpPr>
      </xdr:nvGrpSpPr>
      <xdr:grpSpPr bwMode="auto">
        <a:xfrm>
          <a:off x="5486400" y="10096500"/>
          <a:ext cx="266700" cy="0"/>
          <a:chOff x="466" y="3952"/>
          <a:chExt cx="28" cy="16"/>
        </a:xfrm>
      </xdr:grpSpPr>
      <xdr:sp macro="" textlink="">
        <xdr:nvSpPr>
          <xdr:cNvPr id="4171448" name="Line 5849">
            <a:extLst>
              <a:ext uri="{FF2B5EF4-FFF2-40B4-BE49-F238E27FC236}">
                <a16:creationId xmlns:a16="http://schemas.microsoft.com/office/drawing/2014/main" id="{00000000-0008-0000-1100-0000B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9" name="Line 5850">
            <a:extLst>
              <a:ext uri="{FF2B5EF4-FFF2-40B4-BE49-F238E27FC236}">
                <a16:creationId xmlns:a16="http://schemas.microsoft.com/office/drawing/2014/main" id="{00000000-0008-0000-1100-0000B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9" name="Group 5851">
          <a:extLst>
            <a:ext uri="{FF2B5EF4-FFF2-40B4-BE49-F238E27FC236}">
              <a16:creationId xmlns:a16="http://schemas.microsoft.com/office/drawing/2014/main" id="{00000000-0008-0000-1100-000069A13F00}"/>
            </a:ext>
          </a:extLst>
        </xdr:cNvPr>
        <xdr:cNvGrpSpPr>
          <a:grpSpLocks/>
        </xdr:cNvGrpSpPr>
      </xdr:nvGrpSpPr>
      <xdr:grpSpPr bwMode="auto">
        <a:xfrm>
          <a:off x="5486400" y="10096500"/>
          <a:ext cx="266700" cy="0"/>
          <a:chOff x="466" y="3952"/>
          <a:chExt cx="28" cy="16"/>
        </a:xfrm>
      </xdr:grpSpPr>
      <xdr:sp macro="" textlink="">
        <xdr:nvSpPr>
          <xdr:cNvPr id="4171446" name="Line 5852">
            <a:extLst>
              <a:ext uri="{FF2B5EF4-FFF2-40B4-BE49-F238E27FC236}">
                <a16:creationId xmlns:a16="http://schemas.microsoft.com/office/drawing/2014/main" id="{00000000-0008-0000-1100-0000B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7" name="Line 5853">
            <a:extLst>
              <a:ext uri="{FF2B5EF4-FFF2-40B4-BE49-F238E27FC236}">
                <a16:creationId xmlns:a16="http://schemas.microsoft.com/office/drawing/2014/main" id="{00000000-0008-0000-1100-0000B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0" name="Group 5854">
          <a:extLst>
            <a:ext uri="{FF2B5EF4-FFF2-40B4-BE49-F238E27FC236}">
              <a16:creationId xmlns:a16="http://schemas.microsoft.com/office/drawing/2014/main" id="{00000000-0008-0000-1100-00006AA13F00}"/>
            </a:ext>
          </a:extLst>
        </xdr:cNvPr>
        <xdr:cNvGrpSpPr>
          <a:grpSpLocks/>
        </xdr:cNvGrpSpPr>
      </xdr:nvGrpSpPr>
      <xdr:grpSpPr bwMode="auto">
        <a:xfrm>
          <a:off x="4117181" y="10096500"/>
          <a:ext cx="228600" cy="0"/>
          <a:chOff x="466" y="3952"/>
          <a:chExt cx="28" cy="16"/>
        </a:xfrm>
      </xdr:grpSpPr>
      <xdr:sp macro="" textlink="">
        <xdr:nvSpPr>
          <xdr:cNvPr id="4171444" name="Line 5855">
            <a:extLst>
              <a:ext uri="{FF2B5EF4-FFF2-40B4-BE49-F238E27FC236}">
                <a16:creationId xmlns:a16="http://schemas.microsoft.com/office/drawing/2014/main" id="{00000000-0008-0000-1100-0000B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5" name="Line 5856">
            <a:extLst>
              <a:ext uri="{FF2B5EF4-FFF2-40B4-BE49-F238E27FC236}">
                <a16:creationId xmlns:a16="http://schemas.microsoft.com/office/drawing/2014/main" id="{00000000-0008-0000-1100-0000B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91" name="Group 5857">
          <a:extLst>
            <a:ext uri="{FF2B5EF4-FFF2-40B4-BE49-F238E27FC236}">
              <a16:creationId xmlns:a16="http://schemas.microsoft.com/office/drawing/2014/main" id="{00000000-0008-0000-1100-00006BA13F00}"/>
            </a:ext>
          </a:extLst>
        </xdr:cNvPr>
        <xdr:cNvGrpSpPr>
          <a:grpSpLocks/>
        </xdr:cNvGrpSpPr>
      </xdr:nvGrpSpPr>
      <xdr:grpSpPr bwMode="auto">
        <a:xfrm>
          <a:off x="4700588" y="10096500"/>
          <a:ext cx="266700" cy="0"/>
          <a:chOff x="466" y="3952"/>
          <a:chExt cx="28" cy="16"/>
        </a:xfrm>
      </xdr:grpSpPr>
      <xdr:sp macro="" textlink="">
        <xdr:nvSpPr>
          <xdr:cNvPr id="4171442" name="Line 5858">
            <a:extLst>
              <a:ext uri="{FF2B5EF4-FFF2-40B4-BE49-F238E27FC236}">
                <a16:creationId xmlns:a16="http://schemas.microsoft.com/office/drawing/2014/main" id="{00000000-0008-0000-1100-0000B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3" name="Line 5859">
            <a:extLst>
              <a:ext uri="{FF2B5EF4-FFF2-40B4-BE49-F238E27FC236}">
                <a16:creationId xmlns:a16="http://schemas.microsoft.com/office/drawing/2014/main" id="{00000000-0008-0000-1100-0000B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2" name="Group 5860">
          <a:extLst>
            <a:ext uri="{FF2B5EF4-FFF2-40B4-BE49-F238E27FC236}">
              <a16:creationId xmlns:a16="http://schemas.microsoft.com/office/drawing/2014/main" id="{00000000-0008-0000-1100-00006CA13F00}"/>
            </a:ext>
          </a:extLst>
        </xdr:cNvPr>
        <xdr:cNvGrpSpPr>
          <a:grpSpLocks/>
        </xdr:cNvGrpSpPr>
      </xdr:nvGrpSpPr>
      <xdr:grpSpPr bwMode="auto">
        <a:xfrm>
          <a:off x="4117181" y="10096500"/>
          <a:ext cx="228600" cy="0"/>
          <a:chOff x="466" y="3952"/>
          <a:chExt cx="28" cy="16"/>
        </a:xfrm>
      </xdr:grpSpPr>
      <xdr:sp macro="" textlink="">
        <xdr:nvSpPr>
          <xdr:cNvPr id="4171440" name="Line 5861">
            <a:extLst>
              <a:ext uri="{FF2B5EF4-FFF2-40B4-BE49-F238E27FC236}">
                <a16:creationId xmlns:a16="http://schemas.microsoft.com/office/drawing/2014/main" id="{00000000-0008-0000-1100-0000B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1" name="Line 5862">
            <a:extLst>
              <a:ext uri="{FF2B5EF4-FFF2-40B4-BE49-F238E27FC236}">
                <a16:creationId xmlns:a16="http://schemas.microsoft.com/office/drawing/2014/main" id="{00000000-0008-0000-1100-0000B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93" name="Group 5863">
          <a:extLst>
            <a:ext uri="{FF2B5EF4-FFF2-40B4-BE49-F238E27FC236}">
              <a16:creationId xmlns:a16="http://schemas.microsoft.com/office/drawing/2014/main" id="{00000000-0008-0000-1100-00006DA13F00}"/>
            </a:ext>
          </a:extLst>
        </xdr:cNvPr>
        <xdr:cNvGrpSpPr>
          <a:grpSpLocks/>
        </xdr:cNvGrpSpPr>
      </xdr:nvGrpSpPr>
      <xdr:grpSpPr bwMode="auto">
        <a:xfrm>
          <a:off x="4700588" y="10096500"/>
          <a:ext cx="266700" cy="0"/>
          <a:chOff x="466" y="3952"/>
          <a:chExt cx="28" cy="16"/>
        </a:xfrm>
      </xdr:grpSpPr>
      <xdr:sp macro="" textlink="">
        <xdr:nvSpPr>
          <xdr:cNvPr id="4171438" name="Line 5864">
            <a:extLst>
              <a:ext uri="{FF2B5EF4-FFF2-40B4-BE49-F238E27FC236}">
                <a16:creationId xmlns:a16="http://schemas.microsoft.com/office/drawing/2014/main" id="{00000000-0008-0000-1100-0000A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9" name="Line 5865">
            <a:extLst>
              <a:ext uri="{FF2B5EF4-FFF2-40B4-BE49-F238E27FC236}">
                <a16:creationId xmlns:a16="http://schemas.microsoft.com/office/drawing/2014/main" id="{00000000-0008-0000-1100-0000A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4" name="Group 5866">
          <a:extLst>
            <a:ext uri="{FF2B5EF4-FFF2-40B4-BE49-F238E27FC236}">
              <a16:creationId xmlns:a16="http://schemas.microsoft.com/office/drawing/2014/main" id="{00000000-0008-0000-1100-00006EA13F00}"/>
            </a:ext>
          </a:extLst>
        </xdr:cNvPr>
        <xdr:cNvGrpSpPr>
          <a:grpSpLocks/>
        </xdr:cNvGrpSpPr>
      </xdr:nvGrpSpPr>
      <xdr:grpSpPr bwMode="auto">
        <a:xfrm>
          <a:off x="4117181" y="10096500"/>
          <a:ext cx="228600" cy="0"/>
          <a:chOff x="466" y="3952"/>
          <a:chExt cx="28" cy="16"/>
        </a:xfrm>
      </xdr:grpSpPr>
      <xdr:sp macro="" textlink="">
        <xdr:nvSpPr>
          <xdr:cNvPr id="4171436" name="Line 5867">
            <a:extLst>
              <a:ext uri="{FF2B5EF4-FFF2-40B4-BE49-F238E27FC236}">
                <a16:creationId xmlns:a16="http://schemas.microsoft.com/office/drawing/2014/main" id="{00000000-0008-0000-1100-0000A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7" name="Line 5868">
            <a:extLst>
              <a:ext uri="{FF2B5EF4-FFF2-40B4-BE49-F238E27FC236}">
                <a16:creationId xmlns:a16="http://schemas.microsoft.com/office/drawing/2014/main" id="{00000000-0008-0000-1100-0000A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95" name="Group 5869">
          <a:extLst>
            <a:ext uri="{FF2B5EF4-FFF2-40B4-BE49-F238E27FC236}">
              <a16:creationId xmlns:a16="http://schemas.microsoft.com/office/drawing/2014/main" id="{00000000-0008-0000-1100-00006FA13F00}"/>
            </a:ext>
          </a:extLst>
        </xdr:cNvPr>
        <xdr:cNvGrpSpPr>
          <a:grpSpLocks/>
        </xdr:cNvGrpSpPr>
      </xdr:nvGrpSpPr>
      <xdr:grpSpPr bwMode="auto">
        <a:xfrm>
          <a:off x="4700588" y="10096500"/>
          <a:ext cx="266700" cy="0"/>
          <a:chOff x="466" y="3952"/>
          <a:chExt cx="28" cy="16"/>
        </a:xfrm>
      </xdr:grpSpPr>
      <xdr:sp macro="" textlink="">
        <xdr:nvSpPr>
          <xdr:cNvPr id="4171434" name="Line 5870">
            <a:extLst>
              <a:ext uri="{FF2B5EF4-FFF2-40B4-BE49-F238E27FC236}">
                <a16:creationId xmlns:a16="http://schemas.microsoft.com/office/drawing/2014/main" id="{00000000-0008-0000-1100-0000A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5" name="Line 5871">
            <a:extLst>
              <a:ext uri="{FF2B5EF4-FFF2-40B4-BE49-F238E27FC236}">
                <a16:creationId xmlns:a16="http://schemas.microsoft.com/office/drawing/2014/main" id="{00000000-0008-0000-1100-0000A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6" name="Group 5872">
          <a:extLst>
            <a:ext uri="{FF2B5EF4-FFF2-40B4-BE49-F238E27FC236}">
              <a16:creationId xmlns:a16="http://schemas.microsoft.com/office/drawing/2014/main" id="{00000000-0008-0000-1100-000070A13F00}"/>
            </a:ext>
          </a:extLst>
        </xdr:cNvPr>
        <xdr:cNvGrpSpPr>
          <a:grpSpLocks/>
        </xdr:cNvGrpSpPr>
      </xdr:nvGrpSpPr>
      <xdr:grpSpPr bwMode="auto">
        <a:xfrm>
          <a:off x="4117181" y="10096500"/>
          <a:ext cx="228600" cy="0"/>
          <a:chOff x="466" y="3952"/>
          <a:chExt cx="28" cy="16"/>
        </a:xfrm>
      </xdr:grpSpPr>
      <xdr:sp macro="" textlink="">
        <xdr:nvSpPr>
          <xdr:cNvPr id="4171432" name="Line 5873">
            <a:extLst>
              <a:ext uri="{FF2B5EF4-FFF2-40B4-BE49-F238E27FC236}">
                <a16:creationId xmlns:a16="http://schemas.microsoft.com/office/drawing/2014/main" id="{00000000-0008-0000-1100-0000A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3" name="Line 5874">
            <a:extLst>
              <a:ext uri="{FF2B5EF4-FFF2-40B4-BE49-F238E27FC236}">
                <a16:creationId xmlns:a16="http://schemas.microsoft.com/office/drawing/2014/main" id="{00000000-0008-0000-1100-0000A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97" name="Group 5875">
          <a:extLst>
            <a:ext uri="{FF2B5EF4-FFF2-40B4-BE49-F238E27FC236}">
              <a16:creationId xmlns:a16="http://schemas.microsoft.com/office/drawing/2014/main" id="{00000000-0008-0000-1100-000071A13F00}"/>
            </a:ext>
          </a:extLst>
        </xdr:cNvPr>
        <xdr:cNvGrpSpPr>
          <a:grpSpLocks/>
        </xdr:cNvGrpSpPr>
      </xdr:nvGrpSpPr>
      <xdr:grpSpPr bwMode="auto">
        <a:xfrm>
          <a:off x="4700588" y="10096500"/>
          <a:ext cx="266700" cy="0"/>
          <a:chOff x="466" y="3952"/>
          <a:chExt cx="28" cy="16"/>
        </a:xfrm>
      </xdr:grpSpPr>
      <xdr:sp macro="" textlink="">
        <xdr:nvSpPr>
          <xdr:cNvPr id="4171430" name="Line 5876">
            <a:extLst>
              <a:ext uri="{FF2B5EF4-FFF2-40B4-BE49-F238E27FC236}">
                <a16:creationId xmlns:a16="http://schemas.microsoft.com/office/drawing/2014/main" id="{00000000-0008-0000-1100-0000A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1" name="Line 5877">
            <a:extLst>
              <a:ext uri="{FF2B5EF4-FFF2-40B4-BE49-F238E27FC236}">
                <a16:creationId xmlns:a16="http://schemas.microsoft.com/office/drawing/2014/main" id="{00000000-0008-0000-1100-0000A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8" name="Group 5878">
          <a:extLst>
            <a:ext uri="{FF2B5EF4-FFF2-40B4-BE49-F238E27FC236}">
              <a16:creationId xmlns:a16="http://schemas.microsoft.com/office/drawing/2014/main" id="{00000000-0008-0000-1100-000072A13F00}"/>
            </a:ext>
          </a:extLst>
        </xdr:cNvPr>
        <xdr:cNvGrpSpPr>
          <a:grpSpLocks/>
        </xdr:cNvGrpSpPr>
      </xdr:nvGrpSpPr>
      <xdr:grpSpPr bwMode="auto">
        <a:xfrm>
          <a:off x="4117181" y="10096500"/>
          <a:ext cx="228600" cy="0"/>
          <a:chOff x="466" y="3952"/>
          <a:chExt cx="28" cy="16"/>
        </a:xfrm>
      </xdr:grpSpPr>
      <xdr:sp macro="" textlink="">
        <xdr:nvSpPr>
          <xdr:cNvPr id="4171428" name="Line 5879">
            <a:extLst>
              <a:ext uri="{FF2B5EF4-FFF2-40B4-BE49-F238E27FC236}">
                <a16:creationId xmlns:a16="http://schemas.microsoft.com/office/drawing/2014/main" id="{00000000-0008-0000-1100-0000A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9" name="Line 5880">
            <a:extLst>
              <a:ext uri="{FF2B5EF4-FFF2-40B4-BE49-F238E27FC236}">
                <a16:creationId xmlns:a16="http://schemas.microsoft.com/office/drawing/2014/main" id="{00000000-0008-0000-1100-0000A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9" name="Group 5881">
          <a:extLst>
            <a:ext uri="{FF2B5EF4-FFF2-40B4-BE49-F238E27FC236}">
              <a16:creationId xmlns:a16="http://schemas.microsoft.com/office/drawing/2014/main" id="{00000000-0008-0000-1100-000073A13F00}"/>
            </a:ext>
          </a:extLst>
        </xdr:cNvPr>
        <xdr:cNvGrpSpPr>
          <a:grpSpLocks/>
        </xdr:cNvGrpSpPr>
      </xdr:nvGrpSpPr>
      <xdr:grpSpPr bwMode="auto">
        <a:xfrm>
          <a:off x="4117181" y="10096500"/>
          <a:ext cx="228600" cy="0"/>
          <a:chOff x="466" y="3952"/>
          <a:chExt cx="28" cy="16"/>
        </a:xfrm>
      </xdr:grpSpPr>
      <xdr:sp macro="" textlink="">
        <xdr:nvSpPr>
          <xdr:cNvPr id="4171426" name="Line 5882">
            <a:extLst>
              <a:ext uri="{FF2B5EF4-FFF2-40B4-BE49-F238E27FC236}">
                <a16:creationId xmlns:a16="http://schemas.microsoft.com/office/drawing/2014/main" id="{00000000-0008-0000-1100-0000A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7" name="Line 5883">
            <a:extLst>
              <a:ext uri="{FF2B5EF4-FFF2-40B4-BE49-F238E27FC236}">
                <a16:creationId xmlns:a16="http://schemas.microsoft.com/office/drawing/2014/main" id="{00000000-0008-0000-1100-0000A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0" name="Group 5884">
          <a:extLst>
            <a:ext uri="{FF2B5EF4-FFF2-40B4-BE49-F238E27FC236}">
              <a16:creationId xmlns:a16="http://schemas.microsoft.com/office/drawing/2014/main" id="{00000000-0008-0000-1100-000074A13F00}"/>
            </a:ext>
          </a:extLst>
        </xdr:cNvPr>
        <xdr:cNvGrpSpPr>
          <a:grpSpLocks/>
        </xdr:cNvGrpSpPr>
      </xdr:nvGrpSpPr>
      <xdr:grpSpPr bwMode="auto">
        <a:xfrm>
          <a:off x="4117181" y="10096500"/>
          <a:ext cx="228600" cy="0"/>
          <a:chOff x="466" y="3952"/>
          <a:chExt cx="28" cy="16"/>
        </a:xfrm>
      </xdr:grpSpPr>
      <xdr:sp macro="" textlink="">
        <xdr:nvSpPr>
          <xdr:cNvPr id="4171424" name="Line 5885">
            <a:extLst>
              <a:ext uri="{FF2B5EF4-FFF2-40B4-BE49-F238E27FC236}">
                <a16:creationId xmlns:a16="http://schemas.microsoft.com/office/drawing/2014/main" id="{00000000-0008-0000-1100-0000A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5" name="Line 5886">
            <a:extLst>
              <a:ext uri="{FF2B5EF4-FFF2-40B4-BE49-F238E27FC236}">
                <a16:creationId xmlns:a16="http://schemas.microsoft.com/office/drawing/2014/main" id="{00000000-0008-0000-1100-0000A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1" name="Group 5887">
          <a:extLst>
            <a:ext uri="{FF2B5EF4-FFF2-40B4-BE49-F238E27FC236}">
              <a16:creationId xmlns:a16="http://schemas.microsoft.com/office/drawing/2014/main" id="{00000000-0008-0000-1100-000075A13F00}"/>
            </a:ext>
          </a:extLst>
        </xdr:cNvPr>
        <xdr:cNvGrpSpPr>
          <a:grpSpLocks/>
        </xdr:cNvGrpSpPr>
      </xdr:nvGrpSpPr>
      <xdr:grpSpPr bwMode="auto">
        <a:xfrm>
          <a:off x="4117181" y="10096500"/>
          <a:ext cx="228600" cy="0"/>
          <a:chOff x="466" y="3952"/>
          <a:chExt cx="28" cy="16"/>
        </a:xfrm>
      </xdr:grpSpPr>
      <xdr:sp macro="" textlink="">
        <xdr:nvSpPr>
          <xdr:cNvPr id="4171422" name="Line 5888">
            <a:extLst>
              <a:ext uri="{FF2B5EF4-FFF2-40B4-BE49-F238E27FC236}">
                <a16:creationId xmlns:a16="http://schemas.microsoft.com/office/drawing/2014/main" id="{00000000-0008-0000-1100-00009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3" name="Line 5889">
            <a:extLst>
              <a:ext uri="{FF2B5EF4-FFF2-40B4-BE49-F238E27FC236}">
                <a16:creationId xmlns:a16="http://schemas.microsoft.com/office/drawing/2014/main" id="{00000000-0008-0000-1100-00009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2" name="Group 5890">
          <a:extLst>
            <a:ext uri="{FF2B5EF4-FFF2-40B4-BE49-F238E27FC236}">
              <a16:creationId xmlns:a16="http://schemas.microsoft.com/office/drawing/2014/main" id="{00000000-0008-0000-1100-000076A13F00}"/>
            </a:ext>
          </a:extLst>
        </xdr:cNvPr>
        <xdr:cNvGrpSpPr>
          <a:grpSpLocks/>
        </xdr:cNvGrpSpPr>
      </xdr:nvGrpSpPr>
      <xdr:grpSpPr bwMode="auto">
        <a:xfrm>
          <a:off x="4117181" y="10096500"/>
          <a:ext cx="228600" cy="0"/>
          <a:chOff x="466" y="3952"/>
          <a:chExt cx="28" cy="16"/>
        </a:xfrm>
      </xdr:grpSpPr>
      <xdr:sp macro="" textlink="">
        <xdr:nvSpPr>
          <xdr:cNvPr id="4171420" name="Line 5891">
            <a:extLst>
              <a:ext uri="{FF2B5EF4-FFF2-40B4-BE49-F238E27FC236}">
                <a16:creationId xmlns:a16="http://schemas.microsoft.com/office/drawing/2014/main" id="{00000000-0008-0000-1100-00009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1" name="Line 5892">
            <a:extLst>
              <a:ext uri="{FF2B5EF4-FFF2-40B4-BE49-F238E27FC236}">
                <a16:creationId xmlns:a16="http://schemas.microsoft.com/office/drawing/2014/main" id="{00000000-0008-0000-1100-00009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3" name="Group 5893">
          <a:extLst>
            <a:ext uri="{FF2B5EF4-FFF2-40B4-BE49-F238E27FC236}">
              <a16:creationId xmlns:a16="http://schemas.microsoft.com/office/drawing/2014/main" id="{00000000-0008-0000-1100-000077A13F00}"/>
            </a:ext>
          </a:extLst>
        </xdr:cNvPr>
        <xdr:cNvGrpSpPr>
          <a:grpSpLocks/>
        </xdr:cNvGrpSpPr>
      </xdr:nvGrpSpPr>
      <xdr:grpSpPr bwMode="auto">
        <a:xfrm>
          <a:off x="4700588" y="10096500"/>
          <a:ext cx="266700" cy="0"/>
          <a:chOff x="466" y="3952"/>
          <a:chExt cx="28" cy="16"/>
        </a:xfrm>
      </xdr:grpSpPr>
      <xdr:sp macro="" textlink="">
        <xdr:nvSpPr>
          <xdr:cNvPr id="4171418" name="Line 5894">
            <a:extLst>
              <a:ext uri="{FF2B5EF4-FFF2-40B4-BE49-F238E27FC236}">
                <a16:creationId xmlns:a16="http://schemas.microsoft.com/office/drawing/2014/main" id="{00000000-0008-0000-1100-00009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9" name="Line 5895">
            <a:extLst>
              <a:ext uri="{FF2B5EF4-FFF2-40B4-BE49-F238E27FC236}">
                <a16:creationId xmlns:a16="http://schemas.microsoft.com/office/drawing/2014/main" id="{00000000-0008-0000-1100-00009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4" name="Group 5896">
          <a:extLst>
            <a:ext uri="{FF2B5EF4-FFF2-40B4-BE49-F238E27FC236}">
              <a16:creationId xmlns:a16="http://schemas.microsoft.com/office/drawing/2014/main" id="{00000000-0008-0000-1100-000078A13F00}"/>
            </a:ext>
          </a:extLst>
        </xdr:cNvPr>
        <xdr:cNvGrpSpPr>
          <a:grpSpLocks/>
        </xdr:cNvGrpSpPr>
      </xdr:nvGrpSpPr>
      <xdr:grpSpPr bwMode="auto">
        <a:xfrm>
          <a:off x="4700588" y="10096500"/>
          <a:ext cx="266700" cy="0"/>
          <a:chOff x="466" y="3952"/>
          <a:chExt cx="28" cy="16"/>
        </a:xfrm>
      </xdr:grpSpPr>
      <xdr:sp macro="" textlink="">
        <xdr:nvSpPr>
          <xdr:cNvPr id="4171416" name="Line 5897">
            <a:extLst>
              <a:ext uri="{FF2B5EF4-FFF2-40B4-BE49-F238E27FC236}">
                <a16:creationId xmlns:a16="http://schemas.microsoft.com/office/drawing/2014/main" id="{00000000-0008-0000-1100-00009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7" name="Line 5898">
            <a:extLst>
              <a:ext uri="{FF2B5EF4-FFF2-40B4-BE49-F238E27FC236}">
                <a16:creationId xmlns:a16="http://schemas.microsoft.com/office/drawing/2014/main" id="{00000000-0008-0000-1100-00009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5" name="Group 5899">
          <a:extLst>
            <a:ext uri="{FF2B5EF4-FFF2-40B4-BE49-F238E27FC236}">
              <a16:creationId xmlns:a16="http://schemas.microsoft.com/office/drawing/2014/main" id="{00000000-0008-0000-1100-000079A13F00}"/>
            </a:ext>
          </a:extLst>
        </xdr:cNvPr>
        <xdr:cNvGrpSpPr>
          <a:grpSpLocks/>
        </xdr:cNvGrpSpPr>
      </xdr:nvGrpSpPr>
      <xdr:grpSpPr bwMode="auto">
        <a:xfrm>
          <a:off x="4700588" y="10096500"/>
          <a:ext cx="266700" cy="0"/>
          <a:chOff x="466" y="3952"/>
          <a:chExt cx="28" cy="16"/>
        </a:xfrm>
      </xdr:grpSpPr>
      <xdr:sp macro="" textlink="">
        <xdr:nvSpPr>
          <xdr:cNvPr id="4171414" name="Line 5900">
            <a:extLst>
              <a:ext uri="{FF2B5EF4-FFF2-40B4-BE49-F238E27FC236}">
                <a16:creationId xmlns:a16="http://schemas.microsoft.com/office/drawing/2014/main" id="{00000000-0008-0000-1100-00009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5" name="Line 5901">
            <a:extLst>
              <a:ext uri="{FF2B5EF4-FFF2-40B4-BE49-F238E27FC236}">
                <a16:creationId xmlns:a16="http://schemas.microsoft.com/office/drawing/2014/main" id="{00000000-0008-0000-1100-00009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6" name="Group 5902">
          <a:extLst>
            <a:ext uri="{FF2B5EF4-FFF2-40B4-BE49-F238E27FC236}">
              <a16:creationId xmlns:a16="http://schemas.microsoft.com/office/drawing/2014/main" id="{00000000-0008-0000-1100-00007AA13F00}"/>
            </a:ext>
          </a:extLst>
        </xdr:cNvPr>
        <xdr:cNvGrpSpPr>
          <a:grpSpLocks/>
        </xdr:cNvGrpSpPr>
      </xdr:nvGrpSpPr>
      <xdr:grpSpPr bwMode="auto">
        <a:xfrm>
          <a:off x="4700588" y="10096500"/>
          <a:ext cx="266700" cy="0"/>
          <a:chOff x="466" y="3952"/>
          <a:chExt cx="28" cy="16"/>
        </a:xfrm>
      </xdr:grpSpPr>
      <xdr:sp macro="" textlink="">
        <xdr:nvSpPr>
          <xdr:cNvPr id="4171412" name="Line 5903">
            <a:extLst>
              <a:ext uri="{FF2B5EF4-FFF2-40B4-BE49-F238E27FC236}">
                <a16:creationId xmlns:a16="http://schemas.microsoft.com/office/drawing/2014/main" id="{00000000-0008-0000-1100-00009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3" name="Line 5904">
            <a:extLst>
              <a:ext uri="{FF2B5EF4-FFF2-40B4-BE49-F238E27FC236}">
                <a16:creationId xmlns:a16="http://schemas.microsoft.com/office/drawing/2014/main" id="{00000000-0008-0000-1100-00009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7" name="Group 5905">
          <a:extLst>
            <a:ext uri="{FF2B5EF4-FFF2-40B4-BE49-F238E27FC236}">
              <a16:creationId xmlns:a16="http://schemas.microsoft.com/office/drawing/2014/main" id="{00000000-0008-0000-1100-00007BA13F00}"/>
            </a:ext>
          </a:extLst>
        </xdr:cNvPr>
        <xdr:cNvGrpSpPr>
          <a:grpSpLocks/>
        </xdr:cNvGrpSpPr>
      </xdr:nvGrpSpPr>
      <xdr:grpSpPr bwMode="auto">
        <a:xfrm>
          <a:off x="4700588" y="10096500"/>
          <a:ext cx="266700" cy="0"/>
          <a:chOff x="466" y="3952"/>
          <a:chExt cx="28" cy="16"/>
        </a:xfrm>
      </xdr:grpSpPr>
      <xdr:sp macro="" textlink="">
        <xdr:nvSpPr>
          <xdr:cNvPr id="4171410" name="Line 5906">
            <a:extLst>
              <a:ext uri="{FF2B5EF4-FFF2-40B4-BE49-F238E27FC236}">
                <a16:creationId xmlns:a16="http://schemas.microsoft.com/office/drawing/2014/main" id="{00000000-0008-0000-1100-00009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1" name="Line 5907">
            <a:extLst>
              <a:ext uri="{FF2B5EF4-FFF2-40B4-BE49-F238E27FC236}">
                <a16:creationId xmlns:a16="http://schemas.microsoft.com/office/drawing/2014/main" id="{00000000-0008-0000-1100-00009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8" name="Group 5908">
          <a:extLst>
            <a:ext uri="{FF2B5EF4-FFF2-40B4-BE49-F238E27FC236}">
              <a16:creationId xmlns:a16="http://schemas.microsoft.com/office/drawing/2014/main" id="{00000000-0008-0000-1100-00007CA13F00}"/>
            </a:ext>
          </a:extLst>
        </xdr:cNvPr>
        <xdr:cNvGrpSpPr>
          <a:grpSpLocks/>
        </xdr:cNvGrpSpPr>
      </xdr:nvGrpSpPr>
      <xdr:grpSpPr bwMode="auto">
        <a:xfrm>
          <a:off x="4117181" y="10096500"/>
          <a:ext cx="228600" cy="0"/>
          <a:chOff x="466" y="3952"/>
          <a:chExt cx="28" cy="16"/>
        </a:xfrm>
      </xdr:grpSpPr>
      <xdr:sp macro="" textlink="">
        <xdr:nvSpPr>
          <xdr:cNvPr id="4171408" name="Line 5909">
            <a:extLst>
              <a:ext uri="{FF2B5EF4-FFF2-40B4-BE49-F238E27FC236}">
                <a16:creationId xmlns:a16="http://schemas.microsoft.com/office/drawing/2014/main" id="{00000000-0008-0000-1100-00009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9" name="Line 5910">
            <a:extLst>
              <a:ext uri="{FF2B5EF4-FFF2-40B4-BE49-F238E27FC236}">
                <a16:creationId xmlns:a16="http://schemas.microsoft.com/office/drawing/2014/main" id="{00000000-0008-0000-1100-00009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9" name="Group 5911">
          <a:extLst>
            <a:ext uri="{FF2B5EF4-FFF2-40B4-BE49-F238E27FC236}">
              <a16:creationId xmlns:a16="http://schemas.microsoft.com/office/drawing/2014/main" id="{00000000-0008-0000-1100-00007DA13F00}"/>
            </a:ext>
          </a:extLst>
        </xdr:cNvPr>
        <xdr:cNvGrpSpPr>
          <a:grpSpLocks/>
        </xdr:cNvGrpSpPr>
      </xdr:nvGrpSpPr>
      <xdr:grpSpPr bwMode="auto">
        <a:xfrm>
          <a:off x="4117181" y="10096500"/>
          <a:ext cx="228600" cy="0"/>
          <a:chOff x="466" y="3952"/>
          <a:chExt cx="28" cy="16"/>
        </a:xfrm>
      </xdr:grpSpPr>
      <xdr:sp macro="" textlink="">
        <xdr:nvSpPr>
          <xdr:cNvPr id="4171406" name="Line 5912">
            <a:extLst>
              <a:ext uri="{FF2B5EF4-FFF2-40B4-BE49-F238E27FC236}">
                <a16:creationId xmlns:a16="http://schemas.microsoft.com/office/drawing/2014/main" id="{00000000-0008-0000-1100-00008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7" name="Line 5913">
            <a:extLst>
              <a:ext uri="{FF2B5EF4-FFF2-40B4-BE49-F238E27FC236}">
                <a16:creationId xmlns:a16="http://schemas.microsoft.com/office/drawing/2014/main" id="{00000000-0008-0000-1100-00008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0" name="Group 5914">
          <a:extLst>
            <a:ext uri="{FF2B5EF4-FFF2-40B4-BE49-F238E27FC236}">
              <a16:creationId xmlns:a16="http://schemas.microsoft.com/office/drawing/2014/main" id="{00000000-0008-0000-1100-00007EA13F00}"/>
            </a:ext>
          </a:extLst>
        </xdr:cNvPr>
        <xdr:cNvGrpSpPr>
          <a:grpSpLocks/>
        </xdr:cNvGrpSpPr>
      </xdr:nvGrpSpPr>
      <xdr:grpSpPr bwMode="auto">
        <a:xfrm>
          <a:off x="4700588" y="10096500"/>
          <a:ext cx="266700" cy="0"/>
          <a:chOff x="466" y="3952"/>
          <a:chExt cx="28" cy="16"/>
        </a:xfrm>
      </xdr:grpSpPr>
      <xdr:sp macro="" textlink="">
        <xdr:nvSpPr>
          <xdr:cNvPr id="4171404" name="Line 5915">
            <a:extLst>
              <a:ext uri="{FF2B5EF4-FFF2-40B4-BE49-F238E27FC236}">
                <a16:creationId xmlns:a16="http://schemas.microsoft.com/office/drawing/2014/main" id="{00000000-0008-0000-1100-00008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5" name="Line 5916">
            <a:extLst>
              <a:ext uri="{FF2B5EF4-FFF2-40B4-BE49-F238E27FC236}">
                <a16:creationId xmlns:a16="http://schemas.microsoft.com/office/drawing/2014/main" id="{00000000-0008-0000-1100-00008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1" name="Group 5917">
          <a:extLst>
            <a:ext uri="{FF2B5EF4-FFF2-40B4-BE49-F238E27FC236}">
              <a16:creationId xmlns:a16="http://schemas.microsoft.com/office/drawing/2014/main" id="{00000000-0008-0000-1100-00007FA13F00}"/>
            </a:ext>
          </a:extLst>
        </xdr:cNvPr>
        <xdr:cNvGrpSpPr>
          <a:grpSpLocks/>
        </xdr:cNvGrpSpPr>
      </xdr:nvGrpSpPr>
      <xdr:grpSpPr bwMode="auto">
        <a:xfrm>
          <a:off x="4700588" y="10096500"/>
          <a:ext cx="266700" cy="0"/>
          <a:chOff x="466" y="3952"/>
          <a:chExt cx="28" cy="16"/>
        </a:xfrm>
      </xdr:grpSpPr>
      <xdr:sp macro="" textlink="">
        <xdr:nvSpPr>
          <xdr:cNvPr id="4171402" name="Line 5918">
            <a:extLst>
              <a:ext uri="{FF2B5EF4-FFF2-40B4-BE49-F238E27FC236}">
                <a16:creationId xmlns:a16="http://schemas.microsoft.com/office/drawing/2014/main" id="{00000000-0008-0000-1100-00008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3" name="Line 5919">
            <a:extLst>
              <a:ext uri="{FF2B5EF4-FFF2-40B4-BE49-F238E27FC236}">
                <a16:creationId xmlns:a16="http://schemas.microsoft.com/office/drawing/2014/main" id="{00000000-0008-0000-1100-00008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12" name="Group 5920">
          <a:extLst>
            <a:ext uri="{FF2B5EF4-FFF2-40B4-BE49-F238E27FC236}">
              <a16:creationId xmlns:a16="http://schemas.microsoft.com/office/drawing/2014/main" id="{00000000-0008-0000-1100-000080A13F00}"/>
            </a:ext>
          </a:extLst>
        </xdr:cNvPr>
        <xdr:cNvGrpSpPr>
          <a:grpSpLocks/>
        </xdr:cNvGrpSpPr>
      </xdr:nvGrpSpPr>
      <xdr:grpSpPr bwMode="auto">
        <a:xfrm>
          <a:off x="4117181" y="10096500"/>
          <a:ext cx="240507" cy="0"/>
          <a:chOff x="466" y="3952"/>
          <a:chExt cx="28" cy="16"/>
        </a:xfrm>
      </xdr:grpSpPr>
      <xdr:sp macro="" textlink="">
        <xdr:nvSpPr>
          <xdr:cNvPr id="4171400" name="Line 5921">
            <a:extLst>
              <a:ext uri="{FF2B5EF4-FFF2-40B4-BE49-F238E27FC236}">
                <a16:creationId xmlns:a16="http://schemas.microsoft.com/office/drawing/2014/main" id="{00000000-0008-0000-1100-00008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1" name="Line 5922">
            <a:extLst>
              <a:ext uri="{FF2B5EF4-FFF2-40B4-BE49-F238E27FC236}">
                <a16:creationId xmlns:a16="http://schemas.microsoft.com/office/drawing/2014/main" id="{00000000-0008-0000-1100-00008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113" name="Group 5923">
          <a:extLst>
            <a:ext uri="{FF2B5EF4-FFF2-40B4-BE49-F238E27FC236}">
              <a16:creationId xmlns:a16="http://schemas.microsoft.com/office/drawing/2014/main" id="{00000000-0008-0000-1100-000081A13F00}"/>
            </a:ext>
          </a:extLst>
        </xdr:cNvPr>
        <xdr:cNvGrpSpPr>
          <a:grpSpLocks/>
        </xdr:cNvGrpSpPr>
      </xdr:nvGrpSpPr>
      <xdr:grpSpPr bwMode="auto">
        <a:xfrm>
          <a:off x="5486400" y="10096500"/>
          <a:ext cx="228600" cy="0"/>
          <a:chOff x="466" y="3952"/>
          <a:chExt cx="28" cy="16"/>
        </a:xfrm>
      </xdr:grpSpPr>
      <xdr:sp macro="" textlink="">
        <xdr:nvSpPr>
          <xdr:cNvPr id="4171398" name="Line 5924">
            <a:extLst>
              <a:ext uri="{FF2B5EF4-FFF2-40B4-BE49-F238E27FC236}">
                <a16:creationId xmlns:a16="http://schemas.microsoft.com/office/drawing/2014/main" id="{00000000-0008-0000-1100-00008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9" name="Line 5925">
            <a:extLst>
              <a:ext uri="{FF2B5EF4-FFF2-40B4-BE49-F238E27FC236}">
                <a16:creationId xmlns:a16="http://schemas.microsoft.com/office/drawing/2014/main" id="{00000000-0008-0000-1100-00008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4" name="Group 5926">
          <a:extLst>
            <a:ext uri="{FF2B5EF4-FFF2-40B4-BE49-F238E27FC236}">
              <a16:creationId xmlns:a16="http://schemas.microsoft.com/office/drawing/2014/main" id="{00000000-0008-0000-1100-000082A13F00}"/>
            </a:ext>
          </a:extLst>
        </xdr:cNvPr>
        <xdr:cNvGrpSpPr>
          <a:grpSpLocks/>
        </xdr:cNvGrpSpPr>
      </xdr:nvGrpSpPr>
      <xdr:grpSpPr bwMode="auto">
        <a:xfrm>
          <a:off x="4700588" y="10096500"/>
          <a:ext cx="266700" cy="0"/>
          <a:chOff x="466" y="3952"/>
          <a:chExt cx="28" cy="16"/>
        </a:xfrm>
      </xdr:grpSpPr>
      <xdr:sp macro="" textlink="">
        <xdr:nvSpPr>
          <xdr:cNvPr id="4171396" name="Line 5927">
            <a:extLst>
              <a:ext uri="{FF2B5EF4-FFF2-40B4-BE49-F238E27FC236}">
                <a16:creationId xmlns:a16="http://schemas.microsoft.com/office/drawing/2014/main" id="{00000000-0008-0000-1100-00008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7" name="Line 5928">
            <a:extLst>
              <a:ext uri="{FF2B5EF4-FFF2-40B4-BE49-F238E27FC236}">
                <a16:creationId xmlns:a16="http://schemas.microsoft.com/office/drawing/2014/main" id="{00000000-0008-0000-1100-00008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5" name="Group 5929">
          <a:extLst>
            <a:ext uri="{FF2B5EF4-FFF2-40B4-BE49-F238E27FC236}">
              <a16:creationId xmlns:a16="http://schemas.microsoft.com/office/drawing/2014/main" id="{00000000-0008-0000-1100-000083A13F00}"/>
            </a:ext>
          </a:extLst>
        </xdr:cNvPr>
        <xdr:cNvGrpSpPr>
          <a:grpSpLocks/>
        </xdr:cNvGrpSpPr>
      </xdr:nvGrpSpPr>
      <xdr:grpSpPr bwMode="auto">
        <a:xfrm>
          <a:off x="4700588" y="10096500"/>
          <a:ext cx="266700" cy="0"/>
          <a:chOff x="466" y="3952"/>
          <a:chExt cx="28" cy="16"/>
        </a:xfrm>
      </xdr:grpSpPr>
      <xdr:sp macro="" textlink="">
        <xdr:nvSpPr>
          <xdr:cNvPr id="4171394" name="Line 5930">
            <a:extLst>
              <a:ext uri="{FF2B5EF4-FFF2-40B4-BE49-F238E27FC236}">
                <a16:creationId xmlns:a16="http://schemas.microsoft.com/office/drawing/2014/main" id="{00000000-0008-0000-1100-00008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5" name="Line 5931">
            <a:extLst>
              <a:ext uri="{FF2B5EF4-FFF2-40B4-BE49-F238E27FC236}">
                <a16:creationId xmlns:a16="http://schemas.microsoft.com/office/drawing/2014/main" id="{00000000-0008-0000-1100-00008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6" name="Group 5932">
          <a:extLst>
            <a:ext uri="{FF2B5EF4-FFF2-40B4-BE49-F238E27FC236}">
              <a16:creationId xmlns:a16="http://schemas.microsoft.com/office/drawing/2014/main" id="{00000000-0008-0000-1100-000084A13F00}"/>
            </a:ext>
          </a:extLst>
        </xdr:cNvPr>
        <xdr:cNvGrpSpPr>
          <a:grpSpLocks/>
        </xdr:cNvGrpSpPr>
      </xdr:nvGrpSpPr>
      <xdr:grpSpPr bwMode="auto">
        <a:xfrm>
          <a:off x="4700588" y="10096500"/>
          <a:ext cx="266700" cy="0"/>
          <a:chOff x="466" y="3952"/>
          <a:chExt cx="28" cy="16"/>
        </a:xfrm>
      </xdr:grpSpPr>
      <xdr:sp macro="" textlink="">
        <xdr:nvSpPr>
          <xdr:cNvPr id="4171392" name="Line 5933">
            <a:extLst>
              <a:ext uri="{FF2B5EF4-FFF2-40B4-BE49-F238E27FC236}">
                <a16:creationId xmlns:a16="http://schemas.microsoft.com/office/drawing/2014/main" id="{00000000-0008-0000-1100-00008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3" name="Line 5934">
            <a:extLst>
              <a:ext uri="{FF2B5EF4-FFF2-40B4-BE49-F238E27FC236}">
                <a16:creationId xmlns:a16="http://schemas.microsoft.com/office/drawing/2014/main" id="{00000000-0008-0000-1100-00008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7" name="Group 5935">
          <a:extLst>
            <a:ext uri="{FF2B5EF4-FFF2-40B4-BE49-F238E27FC236}">
              <a16:creationId xmlns:a16="http://schemas.microsoft.com/office/drawing/2014/main" id="{00000000-0008-0000-1100-000085A13F00}"/>
            </a:ext>
          </a:extLst>
        </xdr:cNvPr>
        <xdr:cNvGrpSpPr>
          <a:grpSpLocks/>
        </xdr:cNvGrpSpPr>
      </xdr:nvGrpSpPr>
      <xdr:grpSpPr bwMode="auto">
        <a:xfrm>
          <a:off x="4700588" y="10096500"/>
          <a:ext cx="266700" cy="0"/>
          <a:chOff x="466" y="3952"/>
          <a:chExt cx="28" cy="16"/>
        </a:xfrm>
      </xdr:grpSpPr>
      <xdr:sp macro="" textlink="">
        <xdr:nvSpPr>
          <xdr:cNvPr id="4171390" name="Line 5936">
            <a:extLst>
              <a:ext uri="{FF2B5EF4-FFF2-40B4-BE49-F238E27FC236}">
                <a16:creationId xmlns:a16="http://schemas.microsoft.com/office/drawing/2014/main" id="{00000000-0008-0000-1100-00007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1" name="Line 5937">
            <a:extLst>
              <a:ext uri="{FF2B5EF4-FFF2-40B4-BE49-F238E27FC236}">
                <a16:creationId xmlns:a16="http://schemas.microsoft.com/office/drawing/2014/main" id="{00000000-0008-0000-1100-00007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8" name="Group 5938">
          <a:extLst>
            <a:ext uri="{FF2B5EF4-FFF2-40B4-BE49-F238E27FC236}">
              <a16:creationId xmlns:a16="http://schemas.microsoft.com/office/drawing/2014/main" id="{00000000-0008-0000-1100-000086A13F00}"/>
            </a:ext>
          </a:extLst>
        </xdr:cNvPr>
        <xdr:cNvGrpSpPr>
          <a:grpSpLocks/>
        </xdr:cNvGrpSpPr>
      </xdr:nvGrpSpPr>
      <xdr:grpSpPr bwMode="auto">
        <a:xfrm>
          <a:off x="4700588" y="10096500"/>
          <a:ext cx="266700" cy="0"/>
          <a:chOff x="466" y="3952"/>
          <a:chExt cx="28" cy="16"/>
        </a:xfrm>
      </xdr:grpSpPr>
      <xdr:sp macro="" textlink="">
        <xdr:nvSpPr>
          <xdr:cNvPr id="4171388" name="Line 5939">
            <a:extLst>
              <a:ext uri="{FF2B5EF4-FFF2-40B4-BE49-F238E27FC236}">
                <a16:creationId xmlns:a16="http://schemas.microsoft.com/office/drawing/2014/main" id="{00000000-0008-0000-1100-00007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9" name="Line 5940">
            <a:extLst>
              <a:ext uri="{FF2B5EF4-FFF2-40B4-BE49-F238E27FC236}">
                <a16:creationId xmlns:a16="http://schemas.microsoft.com/office/drawing/2014/main" id="{00000000-0008-0000-1100-00007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119" name="Group 5941">
          <a:extLst>
            <a:ext uri="{FF2B5EF4-FFF2-40B4-BE49-F238E27FC236}">
              <a16:creationId xmlns:a16="http://schemas.microsoft.com/office/drawing/2014/main" id="{00000000-0008-0000-1100-000087A13F00}"/>
            </a:ext>
          </a:extLst>
        </xdr:cNvPr>
        <xdr:cNvGrpSpPr>
          <a:grpSpLocks/>
        </xdr:cNvGrpSpPr>
      </xdr:nvGrpSpPr>
      <xdr:grpSpPr bwMode="auto">
        <a:xfrm>
          <a:off x="4576763" y="10096500"/>
          <a:ext cx="228600" cy="0"/>
          <a:chOff x="466" y="3952"/>
          <a:chExt cx="28" cy="16"/>
        </a:xfrm>
      </xdr:grpSpPr>
      <xdr:sp macro="" textlink="">
        <xdr:nvSpPr>
          <xdr:cNvPr id="4171386" name="Line 5942">
            <a:extLst>
              <a:ext uri="{FF2B5EF4-FFF2-40B4-BE49-F238E27FC236}">
                <a16:creationId xmlns:a16="http://schemas.microsoft.com/office/drawing/2014/main" id="{00000000-0008-0000-1100-00007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7" name="Line 5943">
            <a:extLst>
              <a:ext uri="{FF2B5EF4-FFF2-40B4-BE49-F238E27FC236}">
                <a16:creationId xmlns:a16="http://schemas.microsoft.com/office/drawing/2014/main" id="{00000000-0008-0000-1100-00007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0" name="Group 5944">
          <a:extLst>
            <a:ext uri="{FF2B5EF4-FFF2-40B4-BE49-F238E27FC236}">
              <a16:creationId xmlns:a16="http://schemas.microsoft.com/office/drawing/2014/main" id="{00000000-0008-0000-1100-000088A13F00}"/>
            </a:ext>
          </a:extLst>
        </xdr:cNvPr>
        <xdr:cNvGrpSpPr>
          <a:grpSpLocks/>
        </xdr:cNvGrpSpPr>
      </xdr:nvGrpSpPr>
      <xdr:grpSpPr bwMode="auto">
        <a:xfrm>
          <a:off x="4117181" y="10096500"/>
          <a:ext cx="240507" cy="0"/>
          <a:chOff x="466" y="3952"/>
          <a:chExt cx="28" cy="16"/>
        </a:xfrm>
      </xdr:grpSpPr>
      <xdr:sp macro="" textlink="">
        <xdr:nvSpPr>
          <xdr:cNvPr id="4171384" name="Line 5945">
            <a:extLst>
              <a:ext uri="{FF2B5EF4-FFF2-40B4-BE49-F238E27FC236}">
                <a16:creationId xmlns:a16="http://schemas.microsoft.com/office/drawing/2014/main" id="{00000000-0008-0000-1100-00007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5" name="Line 5946">
            <a:extLst>
              <a:ext uri="{FF2B5EF4-FFF2-40B4-BE49-F238E27FC236}">
                <a16:creationId xmlns:a16="http://schemas.microsoft.com/office/drawing/2014/main" id="{00000000-0008-0000-1100-00007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1" name="Group 5947">
          <a:extLst>
            <a:ext uri="{FF2B5EF4-FFF2-40B4-BE49-F238E27FC236}">
              <a16:creationId xmlns:a16="http://schemas.microsoft.com/office/drawing/2014/main" id="{00000000-0008-0000-1100-000089A13F00}"/>
            </a:ext>
          </a:extLst>
        </xdr:cNvPr>
        <xdr:cNvGrpSpPr>
          <a:grpSpLocks/>
        </xdr:cNvGrpSpPr>
      </xdr:nvGrpSpPr>
      <xdr:grpSpPr bwMode="auto">
        <a:xfrm>
          <a:off x="4117181" y="10096500"/>
          <a:ext cx="240507" cy="0"/>
          <a:chOff x="466" y="3952"/>
          <a:chExt cx="28" cy="16"/>
        </a:xfrm>
      </xdr:grpSpPr>
      <xdr:sp macro="" textlink="">
        <xdr:nvSpPr>
          <xdr:cNvPr id="4171382" name="Line 5948">
            <a:extLst>
              <a:ext uri="{FF2B5EF4-FFF2-40B4-BE49-F238E27FC236}">
                <a16:creationId xmlns:a16="http://schemas.microsoft.com/office/drawing/2014/main" id="{00000000-0008-0000-1100-00007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3" name="Line 5949">
            <a:extLst>
              <a:ext uri="{FF2B5EF4-FFF2-40B4-BE49-F238E27FC236}">
                <a16:creationId xmlns:a16="http://schemas.microsoft.com/office/drawing/2014/main" id="{00000000-0008-0000-1100-00007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2" name="Group 5950">
          <a:extLst>
            <a:ext uri="{FF2B5EF4-FFF2-40B4-BE49-F238E27FC236}">
              <a16:creationId xmlns:a16="http://schemas.microsoft.com/office/drawing/2014/main" id="{00000000-0008-0000-1100-00008AA13F00}"/>
            </a:ext>
          </a:extLst>
        </xdr:cNvPr>
        <xdr:cNvGrpSpPr>
          <a:grpSpLocks/>
        </xdr:cNvGrpSpPr>
      </xdr:nvGrpSpPr>
      <xdr:grpSpPr bwMode="auto">
        <a:xfrm>
          <a:off x="4117181" y="10096500"/>
          <a:ext cx="240507" cy="0"/>
          <a:chOff x="466" y="3952"/>
          <a:chExt cx="28" cy="16"/>
        </a:xfrm>
      </xdr:grpSpPr>
      <xdr:sp macro="" textlink="">
        <xdr:nvSpPr>
          <xdr:cNvPr id="4171380" name="Line 5951">
            <a:extLst>
              <a:ext uri="{FF2B5EF4-FFF2-40B4-BE49-F238E27FC236}">
                <a16:creationId xmlns:a16="http://schemas.microsoft.com/office/drawing/2014/main" id="{00000000-0008-0000-1100-00007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1" name="Line 5952">
            <a:extLst>
              <a:ext uri="{FF2B5EF4-FFF2-40B4-BE49-F238E27FC236}">
                <a16:creationId xmlns:a16="http://schemas.microsoft.com/office/drawing/2014/main" id="{00000000-0008-0000-1100-00007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3" name="Group 5953">
          <a:extLst>
            <a:ext uri="{FF2B5EF4-FFF2-40B4-BE49-F238E27FC236}">
              <a16:creationId xmlns:a16="http://schemas.microsoft.com/office/drawing/2014/main" id="{00000000-0008-0000-1100-00008BA13F00}"/>
            </a:ext>
          </a:extLst>
        </xdr:cNvPr>
        <xdr:cNvGrpSpPr>
          <a:grpSpLocks/>
        </xdr:cNvGrpSpPr>
      </xdr:nvGrpSpPr>
      <xdr:grpSpPr bwMode="auto">
        <a:xfrm>
          <a:off x="4117181" y="10096500"/>
          <a:ext cx="240507" cy="0"/>
          <a:chOff x="466" y="3952"/>
          <a:chExt cx="28" cy="16"/>
        </a:xfrm>
      </xdr:grpSpPr>
      <xdr:sp macro="" textlink="">
        <xdr:nvSpPr>
          <xdr:cNvPr id="4171378" name="Line 5954">
            <a:extLst>
              <a:ext uri="{FF2B5EF4-FFF2-40B4-BE49-F238E27FC236}">
                <a16:creationId xmlns:a16="http://schemas.microsoft.com/office/drawing/2014/main" id="{00000000-0008-0000-1100-00007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9" name="Line 5955">
            <a:extLst>
              <a:ext uri="{FF2B5EF4-FFF2-40B4-BE49-F238E27FC236}">
                <a16:creationId xmlns:a16="http://schemas.microsoft.com/office/drawing/2014/main" id="{00000000-0008-0000-1100-00007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4" name="Group 5956">
          <a:extLst>
            <a:ext uri="{FF2B5EF4-FFF2-40B4-BE49-F238E27FC236}">
              <a16:creationId xmlns:a16="http://schemas.microsoft.com/office/drawing/2014/main" id="{00000000-0008-0000-1100-00008CA13F00}"/>
            </a:ext>
          </a:extLst>
        </xdr:cNvPr>
        <xdr:cNvGrpSpPr>
          <a:grpSpLocks/>
        </xdr:cNvGrpSpPr>
      </xdr:nvGrpSpPr>
      <xdr:grpSpPr bwMode="auto">
        <a:xfrm>
          <a:off x="4117181" y="10096500"/>
          <a:ext cx="240507" cy="0"/>
          <a:chOff x="466" y="3952"/>
          <a:chExt cx="28" cy="16"/>
        </a:xfrm>
      </xdr:grpSpPr>
      <xdr:sp macro="" textlink="">
        <xdr:nvSpPr>
          <xdr:cNvPr id="4171376" name="Line 5957">
            <a:extLst>
              <a:ext uri="{FF2B5EF4-FFF2-40B4-BE49-F238E27FC236}">
                <a16:creationId xmlns:a16="http://schemas.microsoft.com/office/drawing/2014/main" id="{00000000-0008-0000-1100-00007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7" name="Line 5958">
            <a:extLst>
              <a:ext uri="{FF2B5EF4-FFF2-40B4-BE49-F238E27FC236}">
                <a16:creationId xmlns:a16="http://schemas.microsoft.com/office/drawing/2014/main" id="{00000000-0008-0000-1100-00007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5" name="Group 5959">
          <a:extLst>
            <a:ext uri="{FF2B5EF4-FFF2-40B4-BE49-F238E27FC236}">
              <a16:creationId xmlns:a16="http://schemas.microsoft.com/office/drawing/2014/main" id="{00000000-0008-0000-1100-00008DA13F00}"/>
            </a:ext>
          </a:extLst>
        </xdr:cNvPr>
        <xdr:cNvGrpSpPr>
          <a:grpSpLocks/>
        </xdr:cNvGrpSpPr>
      </xdr:nvGrpSpPr>
      <xdr:grpSpPr bwMode="auto">
        <a:xfrm>
          <a:off x="4117181" y="10096500"/>
          <a:ext cx="240507" cy="0"/>
          <a:chOff x="466" y="3952"/>
          <a:chExt cx="28" cy="16"/>
        </a:xfrm>
      </xdr:grpSpPr>
      <xdr:sp macro="" textlink="">
        <xdr:nvSpPr>
          <xdr:cNvPr id="4171374" name="Line 5960">
            <a:extLst>
              <a:ext uri="{FF2B5EF4-FFF2-40B4-BE49-F238E27FC236}">
                <a16:creationId xmlns:a16="http://schemas.microsoft.com/office/drawing/2014/main" id="{00000000-0008-0000-1100-00006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5" name="Line 5961">
            <a:extLst>
              <a:ext uri="{FF2B5EF4-FFF2-40B4-BE49-F238E27FC236}">
                <a16:creationId xmlns:a16="http://schemas.microsoft.com/office/drawing/2014/main" id="{00000000-0008-0000-1100-00006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126" name="Group 5962">
          <a:extLst>
            <a:ext uri="{FF2B5EF4-FFF2-40B4-BE49-F238E27FC236}">
              <a16:creationId xmlns:a16="http://schemas.microsoft.com/office/drawing/2014/main" id="{00000000-0008-0000-1100-00008EA13F00}"/>
            </a:ext>
          </a:extLst>
        </xdr:cNvPr>
        <xdr:cNvGrpSpPr>
          <a:grpSpLocks/>
        </xdr:cNvGrpSpPr>
      </xdr:nvGrpSpPr>
      <xdr:grpSpPr bwMode="auto">
        <a:xfrm>
          <a:off x="3993356" y="10096500"/>
          <a:ext cx="228600" cy="0"/>
          <a:chOff x="466" y="3952"/>
          <a:chExt cx="28" cy="16"/>
        </a:xfrm>
      </xdr:grpSpPr>
      <xdr:sp macro="" textlink="">
        <xdr:nvSpPr>
          <xdr:cNvPr id="4171372" name="Line 5963">
            <a:extLst>
              <a:ext uri="{FF2B5EF4-FFF2-40B4-BE49-F238E27FC236}">
                <a16:creationId xmlns:a16="http://schemas.microsoft.com/office/drawing/2014/main" id="{00000000-0008-0000-1100-00006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3" name="Line 5964">
            <a:extLst>
              <a:ext uri="{FF2B5EF4-FFF2-40B4-BE49-F238E27FC236}">
                <a16:creationId xmlns:a16="http://schemas.microsoft.com/office/drawing/2014/main" id="{00000000-0008-0000-1100-00006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27" name="Group 5965">
          <a:extLst>
            <a:ext uri="{FF2B5EF4-FFF2-40B4-BE49-F238E27FC236}">
              <a16:creationId xmlns:a16="http://schemas.microsoft.com/office/drawing/2014/main" id="{00000000-0008-0000-1100-00008FA13F00}"/>
            </a:ext>
          </a:extLst>
        </xdr:cNvPr>
        <xdr:cNvGrpSpPr>
          <a:grpSpLocks/>
        </xdr:cNvGrpSpPr>
      </xdr:nvGrpSpPr>
      <xdr:grpSpPr bwMode="auto">
        <a:xfrm>
          <a:off x="4117181" y="10096500"/>
          <a:ext cx="228600" cy="0"/>
          <a:chOff x="466" y="3952"/>
          <a:chExt cx="28" cy="16"/>
        </a:xfrm>
      </xdr:grpSpPr>
      <xdr:sp macro="" textlink="">
        <xdr:nvSpPr>
          <xdr:cNvPr id="4171370" name="Line 5966">
            <a:extLst>
              <a:ext uri="{FF2B5EF4-FFF2-40B4-BE49-F238E27FC236}">
                <a16:creationId xmlns:a16="http://schemas.microsoft.com/office/drawing/2014/main" id="{00000000-0008-0000-1100-00006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1" name="Line 5967">
            <a:extLst>
              <a:ext uri="{FF2B5EF4-FFF2-40B4-BE49-F238E27FC236}">
                <a16:creationId xmlns:a16="http://schemas.microsoft.com/office/drawing/2014/main" id="{00000000-0008-0000-1100-00006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28" name="Group 5968">
          <a:extLst>
            <a:ext uri="{FF2B5EF4-FFF2-40B4-BE49-F238E27FC236}">
              <a16:creationId xmlns:a16="http://schemas.microsoft.com/office/drawing/2014/main" id="{00000000-0008-0000-1100-000090A13F00}"/>
            </a:ext>
          </a:extLst>
        </xdr:cNvPr>
        <xdr:cNvGrpSpPr>
          <a:grpSpLocks/>
        </xdr:cNvGrpSpPr>
      </xdr:nvGrpSpPr>
      <xdr:grpSpPr bwMode="auto">
        <a:xfrm>
          <a:off x="4117181" y="10096500"/>
          <a:ext cx="228600" cy="0"/>
          <a:chOff x="466" y="3952"/>
          <a:chExt cx="28" cy="16"/>
        </a:xfrm>
      </xdr:grpSpPr>
      <xdr:sp macro="" textlink="">
        <xdr:nvSpPr>
          <xdr:cNvPr id="4171368" name="Line 5969">
            <a:extLst>
              <a:ext uri="{FF2B5EF4-FFF2-40B4-BE49-F238E27FC236}">
                <a16:creationId xmlns:a16="http://schemas.microsoft.com/office/drawing/2014/main" id="{00000000-0008-0000-1100-00006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9" name="Line 5970">
            <a:extLst>
              <a:ext uri="{FF2B5EF4-FFF2-40B4-BE49-F238E27FC236}">
                <a16:creationId xmlns:a16="http://schemas.microsoft.com/office/drawing/2014/main" id="{00000000-0008-0000-1100-00006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9" name="Group 5971">
          <a:extLst>
            <a:ext uri="{FF2B5EF4-FFF2-40B4-BE49-F238E27FC236}">
              <a16:creationId xmlns:a16="http://schemas.microsoft.com/office/drawing/2014/main" id="{00000000-0008-0000-1100-000091A13F00}"/>
            </a:ext>
          </a:extLst>
        </xdr:cNvPr>
        <xdr:cNvGrpSpPr>
          <a:grpSpLocks/>
        </xdr:cNvGrpSpPr>
      </xdr:nvGrpSpPr>
      <xdr:grpSpPr bwMode="auto">
        <a:xfrm>
          <a:off x="4117181" y="10096500"/>
          <a:ext cx="240507" cy="0"/>
          <a:chOff x="466" y="3952"/>
          <a:chExt cx="28" cy="16"/>
        </a:xfrm>
      </xdr:grpSpPr>
      <xdr:sp macro="" textlink="">
        <xdr:nvSpPr>
          <xdr:cNvPr id="4171366" name="Line 5972">
            <a:extLst>
              <a:ext uri="{FF2B5EF4-FFF2-40B4-BE49-F238E27FC236}">
                <a16:creationId xmlns:a16="http://schemas.microsoft.com/office/drawing/2014/main" id="{00000000-0008-0000-1100-00006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7" name="Line 5973">
            <a:extLst>
              <a:ext uri="{FF2B5EF4-FFF2-40B4-BE49-F238E27FC236}">
                <a16:creationId xmlns:a16="http://schemas.microsoft.com/office/drawing/2014/main" id="{00000000-0008-0000-1100-00006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30" name="Group 5974">
          <a:extLst>
            <a:ext uri="{FF2B5EF4-FFF2-40B4-BE49-F238E27FC236}">
              <a16:creationId xmlns:a16="http://schemas.microsoft.com/office/drawing/2014/main" id="{00000000-0008-0000-1100-000092A13F00}"/>
            </a:ext>
          </a:extLst>
        </xdr:cNvPr>
        <xdr:cNvGrpSpPr>
          <a:grpSpLocks/>
        </xdr:cNvGrpSpPr>
      </xdr:nvGrpSpPr>
      <xdr:grpSpPr bwMode="auto">
        <a:xfrm>
          <a:off x="4117181" y="10096500"/>
          <a:ext cx="228600" cy="0"/>
          <a:chOff x="466" y="3952"/>
          <a:chExt cx="28" cy="16"/>
        </a:xfrm>
      </xdr:grpSpPr>
      <xdr:sp macro="" textlink="">
        <xdr:nvSpPr>
          <xdr:cNvPr id="4171364" name="Line 5975">
            <a:extLst>
              <a:ext uri="{FF2B5EF4-FFF2-40B4-BE49-F238E27FC236}">
                <a16:creationId xmlns:a16="http://schemas.microsoft.com/office/drawing/2014/main" id="{00000000-0008-0000-1100-00006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5" name="Line 5976">
            <a:extLst>
              <a:ext uri="{FF2B5EF4-FFF2-40B4-BE49-F238E27FC236}">
                <a16:creationId xmlns:a16="http://schemas.microsoft.com/office/drawing/2014/main" id="{00000000-0008-0000-1100-00006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31" name="Group 5977">
          <a:extLst>
            <a:ext uri="{FF2B5EF4-FFF2-40B4-BE49-F238E27FC236}">
              <a16:creationId xmlns:a16="http://schemas.microsoft.com/office/drawing/2014/main" id="{00000000-0008-0000-1100-000093A13F00}"/>
            </a:ext>
          </a:extLst>
        </xdr:cNvPr>
        <xdr:cNvGrpSpPr>
          <a:grpSpLocks/>
        </xdr:cNvGrpSpPr>
      </xdr:nvGrpSpPr>
      <xdr:grpSpPr bwMode="auto">
        <a:xfrm>
          <a:off x="4117181" y="10096500"/>
          <a:ext cx="228600" cy="0"/>
          <a:chOff x="466" y="3952"/>
          <a:chExt cx="28" cy="16"/>
        </a:xfrm>
      </xdr:grpSpPr>
      <xdr:sp macro="" textlink="">
        <xdr:nvSpPr>
          <xdr:cNvPr id="4171362" name="Line 5978">
            <a:extLst>
              <a:ext uri="{FF2B5EF4-FFF2-40B4-BE49-F238E27FC236}">
                <a16:creationId xmlns:a16="http://schemas.microsoft.com/office/drawing/2014/main" id="{00000000-0008-0000-1100-00006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3" name="Line 5979">
            <a:extLst>
              <a:ext uri="{FF2B5EF4-FFF2-40B4-BE49-F238E27FC236}">
                <a16:creationId xmlns:a16="http://schemas.microsoft.com/office/drawing/2014/main" id="{00000000-0008-0000-1100-00006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32" name="Group 5980">
          <a:extLst>
            <a:ext uri="{FF2B5EF4-FFF2-40B4-BE49-F238E27FC236}">
              <a16:creationId xmlns:a16="http://schemas.microsoft.com/office/drawing/2014/main" id="{00000000-0008-0000-1100-000094A13F00}"/>
            </a:ext>
          </a:extLst>
        </xdr:cNvPr>
        <xdr:cNvGrpSpPr>
          <a:grpSpLocks/>
        </xdr:cNvGrpSpPr>
      </xdr:nvGrpSpPr>
      <xdr:grpSpPr bwMode="auto">
        <a:xfrm>
          <a:off x="4117181" y="10096500"/>
          <a:ext cx="240507" cy="0"/>
          <a:chOff x="466" y="3952"/>
          <a:chExt cx="28" cy="16"/>
        </a:xfrm>
      </xdr:grpSpPr>
      <xdr:sp macro="" textlink="">
        <xdr:nvSpPr>
          <xdr:cNvPr id="4171360" name="Line 5981">
            <a:extLst>
              <a:ext uri="{FF2B5EF4-FFF2-40B4-BE49-F238E27FC236}">
                <a16:creationId xmlns:a16="http://schemas.microsoft.com/office/drawing/2014/main" id="{00000000-0008-0000-1100-00006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1" name="Line 5982">
            <a:extLst>
              <a:ext uri="{FF2B5EF4-FFF2-40B4-BE49-F238E27FC236}">
                <a16:creationId xmlns:a16="http://schemas.microsoft.com/office/drawing/2014/main" id="{00000000-0008-0000-1100-00006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33" name="Group 5983">
          <a:extLst>
            <a:ext uri="{FF2B5EF4-FFF2-40B4-BE49-F238E27FC236}">
              <a16:creationId xmlns:a16="http://schemas.microsoft.com/office/drawing/2014/main" id="{00000000-0008-0000-1100-000095A13F00}"/>
            </a:ext>
          </a:extLst>
        </xdr:cNvPr>
        <xdr:cNvGrpSpPr>
          <a:grpSpLocks/>
        </xdr:cNvGrpSpPr>
      </xdr:nvGrpSpPr>
      <xdr:grpSpPr bwMode="auto">
        <a:xfrm>
          <a:off x="4700588" y="10096500"/>
          <a:ext cx="266700" cy="0"/>
          <a:chOff x="466" y="3952"/>
          <a:chExt cx="28" cy="16"/>
        </a:xfrm>
      </xdr:grpSpPr>
      <xdr:sp macro="" textlink="">
        <xdr:nvSpPr>
          <xdr:cNvPr id="4171358" name="Line 5984">
            <a:extLst>
              <a:ext uri="{FF2B5EF4-FFF2-40B4-BE49-F238E27FC236}">
                <a16:creationId xmlns:a16="http://schemas.microsoft.com/office/drawing/2014/main" id="{00000000-0008-0000-1100-00005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9" name="Line 5985">
            <a:extLst>
              <a:ext uri="{FF2B5EF4-FFF2-40B4-BE49-F238E27FC236}">
                <a16:creationId xmlns:a16="http://schemas.microsoft.com/office/drawing/2014/main" id="{00000000-0008-0000-1100-00005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34" name="Group 5986">
          <a:extLst>
            <a:ext uri="{FF2B5EF4-FFF2-40B4-BE49-F238E27FC236}">
              <a16:creationId xmlns:a16="http://schemas.microsoft.com/office/drawing/2014/main" id="{00000000-0008-0000-1100-000096A13F00}"/>
            </a:ext>
          </a:extLst>
        </xdr:cNvPr>
        <xdr:cNvGrpSpPr>
          <a:grpSpLocks/>
        </xdr:cNvGrpSpPr>
      </xdr:nvGrpSpPr>
      <xdr:grpSpPr bwMode="auto">
        <a:xfrm>
          <a:off x="4700588" y="10096500"/>
          <a:ext cx="266700" cy="0"/>
          <a:chOff x="466" y="3952"/>
          <a:chExt cx="28" cy="16"/>
        </a:xfrm>
      </xdr:grpSpPr>
      <xdr:sp macro="" textlink="">
        <xdr:nvSpPr>
          <xdr:cNvPr id="4171356" name="Line 5987">
            <a:extLst>
              <a:ext uri="{FF2B5EF4-FFF2-40B4-BE49-F238E27FC236}">
                <a16:creationId xmlns:a16="http://schemas.microsoft.com/office/drawing/2014/main" id="{00000000-0008-0000-1100-00005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7" name="Line 5988">
            <a:extLst>
              <a:ext uri="{FF2B5EF4-FFF2-40B4-BE49-F238E27FC236}">
                <a16:creationId xmlns:a16="http://schemas.microsoft.com/office/drawing/2014/main" id="{00000000-0008-0000-1100-00005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35" name="Group 5989">
          <a:extLst>
            <a:ext uri="{FF2B5EF4-FFF2-40B4-BE49-F238E27FC236}">
              <a16:creationId xmlns:a16="http://schemas.microsoft.com/office/drawing/2014/main" id="{00000000-0008-0000-1100-000097A13F00}"/>
            </a:ext>
          </a:extLst>
        </xdr:cNvPr>
        <xdr:cNvGrpSpPr>
          <a:grpSpLocks/>
        </xdr:cNvGrpSpPr>
      </xdr:nvGrpSpPr>
      <xdr:grpSpPr bwMode="auto">
        <a:xfrm>
          <a:off x="4700588" y="10096500"/>
          <a:ext cx="266700" cy="0"/>
          <a:chOff x="466" y="3952"/>
          <a:chExt cx="28" cy="16"/>
        </a:xfrm>
      </xdr:grpSpPr>
      <xdr:sp macro="" textlink="">
        <xdr:nvSpPr>
          <xdr:cNvPr id="4171354" name="Line 5990">
            <a:extLst>
              <a:ext uri="{FF2B5EF4-FFF2-40B4-BE49-F238E27FC236}">
                <a16:creationId xmlns:a16="http://schemas.microsoft.com/office/drawing/2014/main" id="{00000000-0008-0000-1100-00005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5" name="Line 5991">
            <a:extLst>
              <a:ext uri="{FF2B5EF4-FFF2-40B4-BE49-F238E27FC236}">
                <a16:creationId xmlns:a16="http://schemas.microsoft.com/office/drawing/2014/main" id="{00000000-0008-0000-1100-00005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36" name="Group 5992">
          <a:extLst>
            <a:ext uri="{FF2B5EF4-FFF2-40B4-BE49-F238E27FC236}">
              <a16:creationId xmlns:a16="http://schemas.microsoft.com/office/drawing/2014/main" id="{00000000-0008-0000-1100-000098A13F00}"/>
            </a:ext>
          </a:extLst>
        </xdr:cNvPr>
        <xdr:cNvGrpSpPr>
          <a:grpSpLocks/>
        </xdr:cNvGrpSpPr>
      </xdr:nvGrpSpPr>
      <xdr:grpSpPr bwMode="auto">
        <a:xfrm>
          <a:off x="5486400" y="10096500"/>
          <a:ext cx="266700" cy="0"/>
          <a:chOff x="466" y="3952"/>
          <a:chExt cx="28" cy="16"/>
        </a:xfrm>
      </xdr:grpSpPr>
      <xdr:sp macro="" textlink="">
        <xdr:nvSpPr>
          <xdr:cNvPr id="4171352" name="Line 5993">
            <a:extLst>
              <a:ext uri="{FF2B5EF4-FFF2-40B4-BE49-F238E27FC236}">
                <a16:creationId xmlns:a16="http://schemas.microsoft.com/office/drawing/2014/main" id="{00000000-0008-0000-1100-00005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3" name="Line 5994">
            <a:extLst>
              <a:ext uri="{FF2B5EF4-FFF2-40B4-BE49-F238E27FC236}">
                <a16:creationId xmlns:a16="http://schemas.microsoft.com/office/drawing/2014/main" id="{00000000-0008-0000-1100-00005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37" name="Group 5995">
          <a:extLst>
            <a:ext uri="{FF2B5EF4-FFF2-40B4-BE49-F238E27FC236}">
              <a16:creationId xmlns:a16="http://schemas.microsoft.com/office/drawing/2014/main" id="{00000000-0008-0000-1100-000099A13F00}"/>
            </a:ext>
          </a:extLst>
        </xdr:cNvPr>
        <xdr:cNvGrpSpPr>
          <a:grpSpLocks/>
        </xdr:cNvGrpSpPr>
      </xdr:nvGrpSpPr>
      <xdr:grpSpPr bwMode="auto">
        <a:xfrm>
          <a:off x="5486400" y="10096500"/>
          <a:ext cx="266700" cy="0"/>
          <a:chOff x="466" y="3952"/>
          <a:chExt cx="28" cy="16"/>
        </a:xfrm>
      </xdr:grpSpPr>
      <xdr:sp macro="" textlink="">
        <xdr:nvSpPr>
          <xdr:cNvPr id="4171350" name="Line 5996">
            <a:extLst>
              <a:ext uri="{FF2B5EF4-FFF2-40B4-BE49-F238E27FC236}">
                <a16:creationId xmlns:a16="http://schemas.microsoft.com/office/drawing/2014/main" id="{00000000-0008-0000-1100-00005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1" name="Line 5997">
            <a:extLst>
              <a:ext uri="{FF2B5EF4-FFF2-40B4-BE49-F238E27FC236}">
                <a16:creationId xmlns:a16="http://schemas.microsoft.com/office/drawing/2014/main" id="{00000000-0008-0000-1100-00005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38" name="Group 5998">
          <a:extLst>
            <a:ext uri="{FF2B5EF4-FFF2-40B4-BE49-F238E27FC236}">
              <a16:creationId xmlns:a16="http://schemas.microsoft.com/office/drawing/2014/main" id="{00000000-0008-0000-1100-00009AA13F00}"/>
            </a:ext>
          </a:extLst>
        </xdr:cNvPr>
        <xdr:cNvGrpSpPr>
          <a:grpSpLocks/>
        </xdr:cNvGrpSpPr>
      </xdr:nvGrpSpPr>
      <xdr:grpSpPr bwMode="auto">
        <a:xfrm>
          <a:off x="5486400" y="10096500"/>
          <a:ext cx="266700" cy="0"/>
          <a:chOff x="466" y="3952"/>
          <a:chExt cx="28" cy="16"/>
        </a:xfrm>
      </xdr:grpSpPr>
      <xdr:sp macro="" textlink="">
        <xdr:nvSpPr>
          <xdr:cNvPr id="4171348" name="Line 5999">
            <a:extLst>
              <a:ext uri="{FF2B5EF4-FFF2-40B4-BE49-F238E27FC236}">
                <a16:creationId xmlns:a16="http://schemas.microsoft.com/office/drawing/2014/main" id="{00000000-0008-0000-1100-00005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9" name="Line 6000">
            <a:extLst>
              <a:ext uri="{FF2B5EF4-FFF2-40B4-BE49-F238E27FC236}">
                <a16:creationId xmlns:a16="http://schemas.microsoft.com/office/drawing/2014/main" id="{00000000-0008-0000-1100-00005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39" name="Group 6001">
          <a:extLst>
            <a:ext uri="{FF2B5EF4-FFF2-40B4-BE49-F238E27FC236}">
              <a16:creationId xmlns:a16="http://schemas.microsoft.com/office/drawing/2014/main" id="{00000000-0008-0000-1100-00009BA13F00}"/>
            </a:ext>
          </a:extLst>
        </xdr:cNvPr>
        <xdr:cNvGrpSpPr>
          <a:grpSpLocks/>
        </xdr:cNvGrpSpPr>
      </xdr:nvGrpSpPr>
      <xdr:grpSpPr bwMode="auto">
        <a:xfrm>
          <a:off x="5486400" y="10096500"/>
          <a:ext cx="266700" cy="0"/>
          <a:chOff x="466" y="3952"/>
          <a:chExt cx="28" cy="16"/>
        </a:xfrm>
      </xdr:grpSpPr>
      <xdr:sp macro="" textlink="">
        <xdr:nvSpPr>
          <xdr:cNvPr id="4171346" name="Line 6002">
            <a:extLst>
              <a:ext uri="{FF2B5EF4-FFF2-40B4-BE49-F238E27FC236}">
                <a16:creationId xmlns:a16="http://schemas.microsoft.com/office/drawing/2014/main" id="{00000000-0008-0000-1100-00005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7" name="Line 6003">
            <a:extLst>
              <a:ext uri="{FF2B5EF4-FFF2-40B4-BE49-F238E27FC236}">
                <a16:creationId xmlns:a16="http://schemas.microsoft.com/office/drawing/2014/main" id="{00000000-0008-0000-1100-00005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40" name="Group 6004">
          <a:extLst>
            <a:ext uri="{FF2B5EF4-FFF2-40B4-BE49-F238E27FC236}">
              <a16:creationId xmlns:a16="http://schemas.microsoft.com/office/drawing/2014/main" id="{00000000-0008-0000-1100-00009CA13F00}"/>
            </a:ext>
          </a:extLst>
        </xdr:cNvPr>
        <xdr:cNvGrpSpPr>
          <a:grpSpLocks/>
        </xdr:cNvGrpSpPr>
      </xdr:nvGrpSpPr>
      <xdr:grpSpPr bwMode="auto">
        <a:xfrm>
          <a:off x="5486400" y="10096500"/>
          <a:ext cx="266700" cy="0"/>
          <a:chOff x="466" y="3952"/>
          <a:chExt cx="28" cy="16"/>
        </a:xfrm>
      </xdr:grpSpPr>
      <xdr:sp macro="" textlink="">
        <xdr:nvSpPr>
          <xdr:cNvPr id="4171344" name="Line 6005">
            <a:extLst>
              <a:ext uri="{FF2B5EF4-FFF2-40B4-BE49-F238E27FC236}">
                <a16:creationId xmlns:a16="http://schemas.microsoft.com/office/drawing/2014/main" id="{00000000-0008-0000-1100-00005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5" name="Line 6006">
            <a:extLst>
              <a:ext uri="{FF2B5EF4-FFF2-40B4-BE49-F238E27FC236}">
                <a16:creationId xmlns:a16="http://schemas.microsoft.com/office/drawing/2014/main" id="{00000000-0008-0000-1100-00005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1" name="Group 6007">
          <a:extLst>
            <a:ext uri="{FF2B5EF4-FFF2-40B4-BE49-F238E27FC236}">
              <a16:creationId xmlns:a16="http://schemas.microsoft.com/office/drawing/2014/main" id="{00000000-0008-0000-1100-00009DA13F00}"/>
            </a:ext>
          </a:extLst>
        </xdr:cNvPr>
        <xdr:cNvGrpSpPr>
          <a:grpSpLocks/>
        </xdr:cNvGrpSpPr>
      </xdr:nvGrpSpPr>
      <xdr:grpSpPr bwMode="auto">
        <a:xfrm>
          <a:off x="4117181" y="10096500"/>
          <a:ext cx="228600" cy="0"/>
          <a:chOff x="466" y="3952"/>
          <a:chExt cx="28" cy="16"/>
        </a:xfrm>
      </xdr:grpSpPr>
      <xdr:sp macro="" textlink="">
        <xdr:nvSpPr>
          <xdr:cNvPr id="4171342" name="Line 6008">
            <a:extLst>
              <a:ext uri="{FF2B5EF4-FFF2-40B4-BE49-F238E27FC236}">
                <a16:creationId xmlns:a16="http://schemas.microsoft.com/office/drawing/2014/main" id="{00000000-0008-0000-1100-00004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3" name="Line 6009">
            <a:extLst>
              <a:ext uri="{FF2B5EF4-FFF2-40B4-BE49-F238E27FC236}">
                <a16:creationId xmlns:a16="http://schemas.microsoft.com/office/drawing/2014/main" id="{00000000-0008-0000-1100-00004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42" name="Group 6010">
          <a:extLst>
            <a:ext uri="{FF2B5EF4-FFF2-40B4-BE49-F238E27FC236}">
              <a16:creationId xmlns:a16="http://schemas.microsoft.com/office/drawing/2014/main" id="{00000000-0008-0000-1100-00009EA13F00}"/>
            </a:ext>
          </a:extLst>
        </xdr:cNvPr>
        <xdr:cNvGrpSpPr>
          <a:grpSpLocks/>
        </xdr:cNvGrpSpPr>
      </xdr:nvGrpSpPr>
      <xdr:grpSpPr bwMode="auto">
        <a:xfrm>
          <a:off x="4700588" y="10096500"/>
          <a:ext cx="266700" cy="0"/>
          <a:chOff x="466" y="3952"/>
          <a:chExt cx="28" cy="16"/>
        </a:xfrm>
      </xdr:grpSpPr>
      <xdr:sp macro="" textlink="">
        <xdr:nvSpPr>
          <xdr:cNvPr id="4171340" name="Line 6011">
            <a:extLst>
              <a:ext uri="{FF2B5EF4-FFF2-40B4-BE49-F238E27FC236}">
                <a16:creationId xmlns:a16="http://schemas.microsoft.com/office/drawing/2014/main" id="{00000000-0008-0000-1100-00004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1" name="Line 6012">
            <a:extLst>
              <a:ext uri="{FF2B5EF4-FFF2-40B4-BE49-F238E27FC236}">
                <a16:creationId xmlns:a16="http://schemas.microsoft.com/office/drawing/2014/main" id="{00000000-0008-0000-1100-00004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3" name="Group 6013">
          <a:extLst>
            <a:ext uri="{FF2B5EF4-FFF2-40B4-BE49-F238E27FC236}">
              <a16:creationId xmlns:a16="http://schemas.microsoft.com/office/drawing/2014/main" id="{00000000-0008-0000-1100-00009FA13F00}"/>
            </a:ext>
          </a:extLst>
        </xdr:cNvPr>
        <xdr:cNvGrpSpPr>
          <a:grpSpLocks/>
        </xdr:cNvGrpSpPr>
      </xdr:nvGrpSpPr>
      <xdr:grpSpPr bwMode="auto">
        <a:xfrm>
          <a:off x="4117181" y="10096500"/>
          <a:ext cx="228600" cy="0"/>
          <a:chOff x="466" y="3952"/>
          <a:chExt cx="28" cy="16"/>
        </a:xfrm>
      </xdr:grpSpPr>
      <xdr:sp macro="" textlink="">
        <xdr:nvSpPr>
          <xdr:cNvPr id="4171338" name="Line 6014">
            <a:extLst>
              <a:ext uri="{FF2B5EF4-FFF2-40B4-BE49-F238E27FC236}">
                <a16:creationId xmlns:a16="http://schemas.microsoft.com/office/drawing/2014/main" id="{00000000-0008-0000-1100-00004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9" name="Line 6015">
            <a:extLst>
              <a:ext uri="{FF2B5EF4-FFF2-40B4-BE49-F238E27FC236}">
                <a16:creationId xmlns:a16="http://schemas.microsoft.com/office/drawing/2014/main" id="{00000000-0008-0000-1100-00004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44" name="Group 6016">
          <a:extLst>
            <a:ext uri="{FF2B5EF4-FFF2-40B4-BE49-F238E27FC236}">
              <a16:creationId xmlns:a16="http://schemas.microsoft.com/office/drawing/2014/main" id="{00000000-0008-0000-1100-0000A0A13F00}"/>
            </a:ext>
          </a:extLst>
        </xdr:cNvPr>
        <xdr:cNvGrpSpPr>
          <a:grpSpLocks/>
        </xdr:cNvGrpSpPr>
      </xdr:nvGrpSpPr>
      <xdr:grpSpPr bwMode="auto">
        <a:xfrm>
          <a:off x="4700588" y="10096500"/>
          <a:ext cx="266700" cy="0"/>
          <a:chOff x="466" y="3952"/>
          <a:chExt cx="28" cy="16"/>
        </a:xfrm>
      </xdr:grpSpPr>
      <xdr:sp macro="" textlink="">
        <xdr:nvSpPr>
          <xdr:cNvPr id="4171336" name="Line 6017">
            <a:extLst>
              <a:ext uri="{FF2B5EF4-FFF2-40B4-BE49-F238E27FC236}">
                <a16:creationId xmlns:a16="http://schemas.microsoft.com/office/drawing/2014/main" id="{00000000-0008-0000-1100-00004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7" name="Line 6018">
            <a:extLst>
              <a:ext uri="{FF2B5EF4-FFF2-40B4-BE49-F238E27FC236}">
                <a16:creationId xmlns:a16="http://schemas.microsoft.com/office/drawing/2014/main" id="{00000000-0008-0000-1100-00004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5" name="Group 6019">
          <a:extLst>
            <a:ext uri="{FF2B5EF4-FFF2-40B4-BE49-F238E27FC236}">
              <a16:creationId xmlns:a16="http://schemas.microsoft.com/office/drawing/2014/main" id="{00000000-0008-0000-1100-0000A1A13F00}"/>
            </a:ext>
          </a:extLst>
        </xdr:cNvPr>
        <xdr:cNvGrpSpPr>
          <a:grpSpLocks/>
        </xdr:cNvGrpSpPr>
      </xdr:nvGrpSpPr>
      <xdr:grpSpPr bwMode="auto">
        <a:xfrm>
          <a:off x="4117181" y="10096500"/>
          <a:ext cx="228600" cy="0"/>
          <a:chOff x="466" y="3952"/>
          <a:chExt cx="28" cy="16"/>
        </a:xfrm>
      </xdr:grpSpPr>
      <xdr:sp macro="" textlink="">
        <xdr:nvSpPr>
          <xdr:cNvPr id="4171334" name="Line 6020">
            <a:extLst>
              <a:ext uri="{FF2B5EF4-FFF2-40B4-BE49-F238E27FC236}">
                <a16:creationId xmlns:a16="http://schemas.microsoft.com/office/drawing/2014/main" id="{00000000-0008-0000-1100-00004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5" name="Line 6021">
            <a:extLst>
              <a:ext uri="{FF2B5EF4-FFF2-40B4-BE49-F238E27FC236}">
                <a16:creationId xmlns:a16="http://schemas.microsoft.com/office/drawing/2014/main" id="{00000000-0008-0000-1100-00004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46" name="Group 6022">
          <a:extLst>
            <a:ext uri="{FF2B5EF4-FFF2-40B4-BE49-F238E27FC236}">
              <a16:creationId xmlns:a16="http://schemas.microsoft.com/office/drawing/2014/main" id="{00000000-0008-0000-1100-0000A2A13F00}"/>
            </a:ext>
          </a:extLst>
        </xdr:cNvPr>
        <xdr:cNvGrpSpPr>
          <a:grpSpLocks/>
        </xdr:cNvGrpSpPr>
      </xdr:nvGrpSpPr>
      <xdr:grpSpPr bwMode="auto">
        <a:xfrm>
          <a:off x="4700588" y="10096500"/>
          <a:ext cx="266700" cy="0"/>
          <a:chOff x="466" y="3952"/>
          <a:chExt cx="28" cy="16"/>
        </a:xfrm>
      </xdr:grpSpPr>
      <xdr:sp macro="" textlink="">
        <xdr:nvSpPr>
          <xdr:cNvPr id="4171332" name="Line 6023">
            <a:extLst>
              <a:ext uri="{FF2B5EF4-FFF2-40B4-BE49-F238E27FC236}">
                <a16:creationId xmlns:a16="http://schemas.microsoft.com/office/drawing/2014/main" id="{00000000-0008-0000-1100-00004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3" name="Line 6024">
            <a:extLst>
              <a:ext uri="{FF2B5EF4-FFF2-40B4-BE49-F238E27FC236}">
                <a16:creationId xmlns:a16="http://schemas.microsoft.com/office/drawing/2014/main" id="{00000000-0008-0000-1100-00004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7" name="Group 6025">
          <a:extLst>
            <a:ext uri="{FF2B5EF4-FFF2-40B4-BE49-F238E27FC236}">
              <a16:creationId xmlns:a16="http://schemas.microsoft.com/office/drawing/2014/main" id="{00000000-0008-0000-1100-0000A3A13F00}"/>
            </a:ext>
          </a:extLst>
        </xdr:cNvPr>
        <xdr:cNvGrpSpPr>
          <a:grpSpLocks/>
        </xdr:cNvGrpSpPr>
      </xdr:nvGrpSpPr>
      <xdr:grpSpPr bwMode="auto">
        <a:xfrm>
          <a:off x="4117181" y="10096500"/>
          <a:ext cx="228600" cy="0"/>
          <a:chOff x="466" y="3952"/>
          <a:chExt cx="28" cy="16"/>
        </a:xfrm>
      </xdr:grpSpPr>
      <xdr:sp macro="" textlink="">
        <xdr:nvSpPr>
          <xdr:cNvPr id="4171330" name="Line 6026">
            <a:extLst>
              <a:ext uri="{FF2B5EF4-FFF2-40B4-BE49-F238E27FC236}">
                <a16:creationId xmlns:a16="http://schemas.microsoft.com/office/drawing/2014/main" id="{00000000-0008-0000-1100-00004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1" name="Line 6027">
            <a:extLst>
              <a:ext uri="{FF2B5EF4-FFF2-40B4-BE49-F238E27FC236}">
                <a16:creationId xmlns:a16="http://schemas.microsoft.com/office/drawing/2014/main" id="{00000000-0008-0000-1100-00004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48" name="Group 6028">
          <a:extLst>
            <a:ext uri="{FF2B5EF4-FFF2-40B4-BE49-F238E27FC236}">
              <a16:creationId xmlns:a16="http://schemas.microsoft.com/office/drawing/2014/main" id="{00000000-0008-0000-1100-0000A4A13F00}"/>
            </a:ext>
          </a:extLst>
        </xdr:cNvPr>
        <xdr:cNvGrpSpPr>
          <a:grpSpLocks/>
        </xdr:cNvGrpSpPr>
      </xdr:nvGrpSpPr>
      <xdr:grpSpPr bwMode="auto">
        <a:xfrm>
          <a:off x="4700588" y="10096500"/>
          <a:ext cx="266700" cy="0"/>
          <a:chOff x="466" y="3952"/>
          <a:chExt cx="28" cy="16"/>
        </a:xfrm>
      </xdr:grpSpPr>
      <xdr:sp macro="" textlink="">
        <xdr:nvSpPr>
          <xdr:cNvPr id="4171328" name="Line 6029">
            <a:extLst>
              <a:ext uri="{FF2B5EF4-FFF2-40B4-BE49-F238E27FC236}">
                <a16:creationId xmlns:a16="http://schemas.microsoft.com/office/drawing/2014/main" id="{00000000-0008-0000-1100-00004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9" name="Line 6030">
            <a:extLst>
              <a:ext uri="{FF2B5EF4-FFF2-40B4-BE49-F238E27FC236}">
                <a16:creationId xmlns:a16="http://schemas.microsoft.com/office/drawing/2014/main" id="{00000000-0008-0000-1100-00004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9" name="Group 6031">
          <a:extLst>
            <a:ext uri="{FF2B5EF4-FFF2-40B4-BE49-F238E27FC236}">
              <a16:creationId xmlns:a16="http://schemas.microsoft.com/office/drawing/2014/main" id="{00000000-0008-0000-1100-0000A5A13F00}"/>
            </a:ext>
          </a:extLst>
        </xdr:cNvPr>
        <xdr:cNvGrpSpPr>
          <a:grpSpLocks/>
        </xdr:cNvGrpSpPr>
      </xdr:nvGrpSpPr>
      <xdr:grpSpPr bwMode="auto">
        <a:xfrm>
          <a:off x="4117181" y="10096500"/>
          <a:ext cx="228600" cy="0"/>
          <a:chOff x="466" y="3952"/>
          <a:chExt cx="28" cy="16"/>
        </a:xfrm>
      </xdr:grpSpPr>
      <xdr:sp macro="" textlink="">
        <xdr:nvSpPr>
          <xdr:cNvPr id="4171326" name="Line 6032">
            <a:extLst>
              <a:ext uri="{FF2B5EF4-FFF2-40B4-BE49-F238E27FC236}">
                <a16:creationId xmlns:a16="http://schemas.microsoft.com/office/drawing/2014/main" id="{00000000-0008-0000-1100-00003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7" name="Line 6033">
            <a:extLst>
              <a:ext uri="{FF2B5EF4-FFF2-40B4-BE49-F238E27FC236}">
                <a16:creationId xmlns:a16="http://schemas.microsoft.com/office/drawing/2014/main" id="{00000000-0008-0000-1100-00003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0" name="Group 6034">
          <a:extLst>
            <a:ext uri="{FF2B5EF4-FFF2-40B4-BE49-F238E27FC236}">
              <a16:creationId xmlns:a16="http://schemas.microsoft.com/office/drawing/2014/main" id="{00000000-0008-0000-1100-0000A6A13F00}"/>
            </a:ext>
          </a:extLst>
        </xdr:cNvPr>
        <xdr:cNvGrpSpPr>
          <a:grpSpLocks/>
        </xdr:cNvGrpSpPr>
      </xdr:nvGrpSpPr>
      <xdr:grpSpPr bwMode="auto">
        <a:xfrm>
          <a:off x="4117181" y="10096500"/>
          <a:ext cx="228600" cy="0"/>
          <a:chOff x="466" y="3952"/>
          <a:chExt cx="28" cy="16"/>
        </a:xfrm>
      </xdr:grpSpPr>
      <xdr:sp macro="" textlink="">
        <xdr:nvSpPr>
          <xdr:cNvPr id="4171324" name="Line 6035">
            <a:extLst>
              <a:ext uri="{FF2B5EF4-FFF2-40B4-BE49-F238E27FC236}">
                <a16:creationId xmlns:a16="http://schemas.microsoft.com/office/drawing/2014/main" id="{00000000-0008-0000-1100-00003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5" name="Line 6036">
            <a:extLst>
              <a:ext uri="{FF2B5EF4-FFF2-40B4-BE49-F238E27FC236}">
                <a16:creationId xmlns:a16="http://schemas.microsoft.com/office/drawing/2014/main" id="{00000000-0008-0000-1100-00003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1" name="Group 6037">
          <a:extLst>
            <a:ext uri="{FF2B5EF4-FFF2-40B4-BE49-F238E27FC236}">
              <a16:creationId xmlns:a16="http://schemas.microsoft.com/office/drawing/2014/main" id="{00000000-0008-0000-1100-0000A7A13F00}"/>
            </a:ext>
          </a:extLst>
        </xdr:cNvPr>
        <xdr:cNvGrpSpPr>
          <a:grpSpLocks/>
        </xdr:cNvGrpSpPr>
      </xdr:nvGrpSpPr>
      <xdr:grpSpPr bwMode="auto">
        <a:xfrm>
          <a:off x="4117181" y="10096500"/>
          <a:ext cx="228600" cy="0"/>
          <a:chOff x="466" y="3952"/>
          <a:chExt cx="28" cy="16"/>
        </a:xfrm>
      </xdr:grpSpPr>
      <xdr:sp macro="" textlink="">
        <xdr:nvSpPr>
          <xdr:cNvPr id="4171322" name="Line 6038">
            <a:extLst>
              <a:ext uri="{FF2B5EF4-FFF2-40B4-BE49-F238E27FC236}">
                <a16:creationId xmlns:a16="http://schemas.microsoft.com/office/drawing/2014/main" id="{00000000-0008-0000-1100-00003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3" name="Line 6039">
            <a:extLst>
              <a:ext uri="{FF2B5EF4-FFF2-40B4-BE49-F238E27FC236}">
                <a16:creationId xmlns:a16="http://schemas.microsoft.com/office/drawing/2014/main" id="{00000000-0008-0000-1100-00003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2" name="Group 6040">
          <a:extLst>
            <a:ext uri="{FF2B5EF4-FFF2-40B4-BE49-F238E27FC236}">
              <a16:creationId xmlns:a16="http://schemas.microsoft.com/office/drawing/2014/main" id="{00000000-0008-0000-1100-0000A8A13F00}"/>
            </a:ext>
          </a:extLst>
        </xdr:cNvPr>
        <xdr:cNvGrpSpPr>
          <a:grpSpLocks/>
        </xdr:cNvGrpSpPr>
      </xdr:nvGrpSpPr>
      <xdr:grpSpPr bwMode="auto">
        <a:xfrm>
          <a:off x="4117181" y="10096500"/>
          <a:ext cx="228600" cy="0"/>
          <a:chOff x="466" y="3952"/>
          <a:chExt cx="28" cy="16"/>
        </a:xfrm>
      </xdr:grpSpPr>
      <xdr:sp macro="" textlink="">
        <xdr:nvSpPr>
          <xdr:cNvPr id="4171320" name="Line 6041">
            <a:extLst>
              <a:ext uri="{FF2B5EF4-FFF2-40B4-BE49-F238E27FC236}">
                <a16:creationId xmlns:a16="http://schemas.microsoft.com/office/drawing/2014/main" id="{00000000-0008-0000-1100-00003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1" name="Line 6042">
            <a:extLst>
              <a:ext uri="{FF2B5EF4-FFF2-40B4-BE49-F238E27FC236}">
                <a16:creationId xmlns:a16="http://schemas.microsoft.com/office/drawing/2014/main" id="{00000000-0008-0000-1100-00003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3" name="Group 6043">
          <a:extLst>
            <a:ext uri="{FF2B5EF4-FFF2-40B4-BE49-F238E27FC236}">
              <a16:creationId xmlns:a16="http://schemas.microsoft.com/office/drawing/2014/main" id="{00000000-0008-0000-1100-0000A9A13F00}"/>
            </a:ext>
          </a:extLst>
        </xdr:cNvPr>
        <xdr:cNvGrpSpPr>
          <a:grpSpLocks/>
        </xdr:cNvGrpSpPr>
      </xdr:nvGrpSpPr>
      <xdr:grpSpPr bwMode="auto">
        <a:xfrm>
          <a:off x="4117181" y="10096500"/>
          <a:ext cx="228600" cy="0"/>
          <a:chOff x="466" y="3952"/>
          <a:chExt cx="28" cy="16"/>
        </a:xfrm>
      </xdr:grpSpPr>
      <xdr:sp macro="" textlink="">
        <xdr:nvSpPr>
          <xdr:cNvPr id="4171318" name="Line 6044">
            <a:extLst>
              <a:ext uri="{FF2B5EF4-FFF2-40B4-BE49-F238E27FC236}">
                <a16:creationId xmlns:a16="http://schemas.microsoft.com/office/drawing/2014/main" id="{00000000-0008-0000-1100-00003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9" name="Line 6045">
            <a:extLst>
              <a:ext uri="{FF2B5EF4-FFF2-40B4-BE49-F238E27FC236}">
                <a16:creationId xmlns:a16="http://schemas.microsoft.com/office/drawing/2014/main" id="{00000000-0008-0000-1100-00003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4" name="Group 6046">
          <a:extLst>
            <a:ext uri="{FF2B5EF4-FFF2-40B4-BE49-F238E27FC236}">
              <a16:creationId xmlns:a16="http://schemas.microsoft.com/office/drawing/2014/main" id="{00000000-0008-0000-1100-0000AAA13F00}"/>
            </a:ext>
          </a:extLst>
        </xdr:cNvPr>
        <xdr:cNvGrpSpPr>
          <a:grpSpLocks/>
        </xdr:cNvGrpSpPr>
      </xdr:nvGrpSpPr>
      <xdr:grpSpPr bwMode="auto">
        <a:xfrm>
          <a:off x="4700588" y="10096500"/>
          <a:ext cx="266700" cy="0"/>
          <a:chOff x="466" y="3952"/>
          <a:chExt cx="28" cy="16"/>
        </a:xfrm>
      </xdr:grpSpPr>
      <xdr:sp macro="" textlink="">
        <xdr:nvSpPr>
          <xdr:cNvPr id="4171316" name="Line 6047">
            <a:extLst>
              <a:ext uri="{FF2B5EF4-FFF2-40B4-BE49-F238E27FC236}">
                <a16:creationId xmlns:a16="http://schemas.microsoft.com/office/drawing/2014/main" id="{00000000-0008-0000-1100-00003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7" name="Line 6048">
            <a:extLst>
              <a:ext uri="{FF2B5EF4-FFF2-40B4-BE49-F238E27FC236}">
                <a16:creationId xmlns:a16="http://schemas.microsoft.com/office/drawing/2014/main" id="{00000000-0008-0000-1100-00003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5" name="Group 6049">
          <a:extLst>
            <a:ext uri="{FF2B5EF4-FFF2-40B4-BE49-F238E27FC236}">
              <a16:creationId xmlns:a16="http://schemas.microsoft.com/office/drawing/2014/main" id="{00000000-0008-0000-1100-0000ABA13F00}"/>
            </a:ext>
          </a:extLst>
        </xdr:cNvPr>
        <xdr:cNvGrpSpPr>
          <a:grpSpLocks/>
        </xdr:cNvGrpSpPr>
      </xdr:nvGrpSpPr>
      <xdr:grpSpPr bwMode="auto">
        <a:xfrm>
          <a:off x="4700588" y="10096500"/>
          <a:ext cx="266700" cy="0"/>
          <a:chOff x="466" y="3952"/>
          <a:chExt cx="28" cy="16"/>
        </a:xfrm>
      </xdr:grpSpPr>
      <xdr:sp macro="" textlink="">
        <xdr:nvSpPr>
          <xdr:cNvPr id="4171314" name="Line 6050">
            <a:extLst>
              <a:ext uri="{FF2B5EF4-FFF2-40B4-BE49-F238E27FC236}">
                <a16:creationId xmlns:a16="http://schemas.microsoft.com/office/drawing/2014/main" id="{00000000-0008-0000-1100-00003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5" name="Line 6051">
            <a:extLst>
              <a:ext uri="{FF2B5EF4-FFF2-40B4-BE49-F238E27FC236}">
                <a16:creationId xmlns:a16="http://schemas.microsoft.com/office/drawing/2014/main" id="{00000000-0008-0000-1100-00003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6" name="Group 6052">
          <a:extLst>
            <a:ext uri="{FF2B5EF4-FFF2-40B4-BE49-F238E27FC236}">
              <a16:creationId xmlns:a16="http://schemas.microsoft.com/office/drawing/2014/main" id="{00000000-0008-0000-1100-0000ACA13F00}"/>
            </a:ext>
          </a:extLst>
        </xdr:cNvPr>
        <xdr:cNvGrpSpPr>
          <a:grpSpLocks/>
        </xdr:cNvGrpSpPr>
      </xdr:nvGrpSpPr>
      <xdr:grpSpPr bwMode="auto">
        <a:xfrm>
          <a:off x="4700588" y="10096500"/>
          <a:ext cx="266700" cy="0"/>
          <a:chOff x="466" y="3952"/>
          <a:chExt cx="28" cy="16"/>
        </a:xfrm>
      </xdr:grpSpPr>
      <xdr:sp macro="" textlink="">
        <xdr:nvSpPr>
          <xdr:cNvPr id="4171312" name="Line 6053">
            <a:extLst>
              <a:ext uri="{FF2B5EF4-FFF2-40B4-BE49-F238E27FC236}">
                <a16:creationId xmlns:a16="http://schemas.microsoft.com/office/drawing/2014/main" id="{00000000-0008-0000-1100-00003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3" name="Line 6054">
            <a:extLst>
              <a:ext uri="{FF2B5EF4-FFF2-40B4-BE49-F238E27FC236}">
                <a16:creationId xmlns:a16="http://schemas.microsoft.com/office/drawing/2014/main" id="{00000000-0008-0000-1100-00003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7" name="Group 6055">
          <a:extLst>
            <a:ext uri="{FF2B5EF4-FFF2-40B4-BE49-F238E27FC236}">
              <a16:creationId xmlns:a16="http://schemas.microsoft.com/office/drawing/2014/main" id="{00000000-0008-0000-1100-0000ADA13F00}"/>
            </a:ext>
          </a:extLst>
        </xdr:cNvPr>
        <xdr:cNvGrpSpPr>
          <a:grpSpLocks/>
        </xdr:cNvGrpSpPr>
      </xdr:nvGrpSpPr>
      <xdr:grpSpPr bwMode="auto">
        <a:xfrm>
          <a:off x="4700588" y="10096500"/>
          <a:ext cx="266700" cy="0"/>
          <a:chOff x="466" y="3952"/>
          <a:chExt cx="28" cy="16"/>
        </a:xfrm>
      </xdr:grpSpPr>
      <xdr:sp macro="" textlink="">
        <xdr:nvSpPr>
          <xdr:cNvPr id="4171310" name="Line 6056">
            <a:extLst>
              <a:ext uri="{FF2B5EF4-FFF2-40B4-BE49-F238E27FC236}">
                <a16:creationId xmlns:a16="http://schemas.microsoft.com/office/drawing/2014/main" id="{00000000-0008-0000-1100-00002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1" name="Line 6057">
            <a:extLst>
              <a:ext uri="{FF2B5EF4-FFF2-40B4-BE49-F238E27FC236}">
                <a16:creationId xmlns:a16="http://schemas.microsoft.com/office/drawing/2014/main" id="{00000000-0008-0000-1100-00002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8" name="Group 6058">
          <a:extLst>
            <a:ext uri="{FF2B5EF4-FFF2-40B4-BE49-F238E27FC236}">
              <a16:creationId xmlns:a16="http://schemas.microsoft.com/office/drawing/2014/main" id="{00000000-0008-0000-1100-0000AEA13F00}"/>
            </a:ext>
          </a:extLst>
        </xdr:cNvPr>
        <xdr:cNvGrpSpPr>
          <a:grpSpLocks/>
        </xdr:cNvGrpSpPr>
      </xdr:nvGrpSpPr>
      <xdr:grpSpPr bwMode="auto">
        <a:xfrm>
          <a:off x="4700588" y="10096500"/>
          <a:ext cx="266700" cy="0"/>
          <a:chOff x="466" y="3952"/>
          <a:chExt cx="28" cy="16"/>
        </a:xfrm>
      </xdr:grpSpPr>
      <xdr:sp macro="" textlink="">
        <xdr:nvSpPr>
          <xdr:cNvPr id="4171308" name="Line 6059">
            <a:extLst>
              <a:ext uri="{FF2B5EF4-FFF2-40B4-BE49-F238E27FC236}">
                <a16:creationId xmlns:a16="http://schemas.microsoft.com/office/drawing/2014/main" id="{00000000-0008-0000-1100-00002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9" name="Line 6060">
            <a:extLst>
              <a:ext uri="{FF2B5EF4-FFF2-40B4-BE49-F238E27FC236}">
                <a16:creationId xmlns:a16="http://schemas.microsoft.com/office/drawing/2014/main" id="{00000000-0008-0000-1100-00002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9" name="Group 6061">
          <a:extLst>
            <a:ext uri="{FF2B5EF4-FFF2-40B4-BE49-F238E27FC236}">
              <a16:creationId xmlns:a16="http://schemas.microsoft.com/office/drawing/2014/main" id="{00000000-0008-0000-1100-0000AFA13F00}"/>
            </a:ext>
          </a:extLst>
        </xdr:cNvPr>
        <xdr:cNvGrpSpPr>
          <a:grpSpLocks/>
        </xdr:cNvGrpSpPr>
      </xdr:nvGrpSpPr>
      <xdr:grpSpPr bwMode="auto">
        <a:xfrm>
          <a:off x="4117181" y="10096500"/>
          <a:ext cx="228600" cy="0"/>
          <a:chOff x="466" y="3952"/>
          <a:chExt cx="28" cy="16"/>
        </a:xfrm>
      </xdr:grpSpPr>
      <xdr:sp macro="" textlink="">
        <xdr:nvSpPr>
          <xdr:cNvPr id="4171306" name="Line 6062">
            <a:extLst>
              <a:ext uri="{FF2B5EF4-FFF2-40B4-BE49-F238E27FC236}">
                <a16:creationId xmlns:a16="http://schemas.microsoft.com/office/drawing/2014/main" id="{00000000-0008-0000-1100-00002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7" name="Line 6063">
            <a:extLst>
              <a:ext uri="{FF2B5EF4-FFF2-40B4-BE49-F238E27FC236}">
                <a16:creationId xmlns:a16="http://schemas.microsoft.com/office/drawing/2014/main" id="{00000000-0008-0000-1100-00002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60" name="Group 6064">
          <a:extLst>
            <a:ext uri="{FF2B5EF4-FFF2-40B4-BE49-F238E27FC236}">
              <a16:creationId xmlns:a16="http://schemas.microsoft.com/office/drawing/2014/main" id="{00000000-0008-0000-1100-0000B0A13F00}"/>
            </a:ext>
          </a:extLst>
        </xdr:cNvPr>
        <xdr:cNvGrpSpPr>
          <a:grpSpLocks/>
        </xdr:cNvGrpSpPr>
      </xdr:nvGrpSpPr>
      <xdr:grpSpPr bwMode="auto">
        <a:xfrm>
          <a:off x="4117181" y="10096500"/>
          <a:ext cx="228600" cy="0"/>
          <a:chOff x="466" y="3952"/>
          <a:chExt cx="28" cy="16"/>
        </a:xfrm>
      </xdr:grpSpPr>
      <xdr:sp macro="" textlink="">
        <xdr:nvSpPr>
          <xdr:cNvPr id="4171304" name="Line 6065">
            <a:extLst>
              <a:ext uri="{FF2B5EF4-FFF2-40B4-BE49-F238E27FC236}">
                <a16:creationId xmlns:a16="http://schemas.microsoft.com/office/drawing/2014/main" id="{00000000-0008-0000-1100-00002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5" name="Line 6066">
            <a:extLst>
              <a:ext uri="{FF2B5EF4-FFF2-40B4-BE49-F238E27FC236}">
                <a16:creationId xmlns:a16="http://schemas.microsoft.com/office/drawing/2014/main" id="{00000000-0008-0000-1100-00002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1" name="Group 6067">
          <a:extLst>
            <a:ext uri="{FF2B5EF4-FFF2-40B4-BE49-F238E27FC236}">
              <a16:creationId xmlns:a16="http://schemas.microsoft.com/office/drawing/2014/main" id="{00000000-0008-0000-1100-0000B1A13F00}"/>
            </a:ext>
          </a:extLst>
        </xdr:cNvPr>
        <xdr:cNvGrpSpPr>
          <a:grpSpLocks/>
        </xdr:cNvGrpSpPr>
      </xdr:nvGrpSpPr>
      <xdr:grpSpPr bwMode="auto">
        <a:xfrm>
          <a:off x="4700588" y="10096500"/>
          <a:ext cx="266700" cy="0"/>
          <a:chOff x="466" y="3952"/>
          <a:chExt cx="28" cy="16"/>
        </a:xfrm>
      </xdr:grpSpPr>
      <xdr:sp macro="" textlink="">
        <xdr:nvSpPr>
          <xdr:cNvPr id="4171302" name="Line 6068">
            <a:extLst>
              <a:ext uri="{FF2B5EF4-FFF2-40B4-BE49-F238E27FC236}">
                <a16:creationId xmlns:a16="http://schemas.microsoft.com/office/drawing/2014/main" id="{00000000-0008-0000-1100-00002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3" name="Line 6069">
            <a:extLst>
              <a:ext uri="{FF2B5EF4-FFF2-40B4-BE49-F238E27FC236}">
                <a16:creationId xmlns:a16="http://schemas.microsoft.com/office/drawing/2014/main" id="{00000000-0008-0000-1100-00002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2" name="Group 6070">
          <a:extLst>
            <a:ext uri="{FF2B5EF4-FFF2-40B4-BE49-F238E27FC236}">
              <a16:creationId xmlns:a16="http://schemas.microsoft.com/office/drawing/2014/main" id="{00000000-0008-0000-1100-0000B2A13F00}"/>
            </a:ext>
          </a:extLst>
        </xdr:cNvPr>
        <xdr:cNvGrpSpPr>
          <a:grpSpLocks/>
        </xdr:cNvGrpSpPr>
      </xdr:nvGrpSpPr>
      <xdr:grpSpPr bwMode="auto">
        <a:xfrm>
          <a:off x="4700588" y="10096500"/>
          <a:ext cx="266700" cy="0"/>
          <a:chOff x="466" y="3952"/>
          <a:chExt cx="28" cy="16"/>
        </a:xfrm>
      </xdr:grpSpPr>
      <xdr:sp macro="" textlink="">
        <xdr:nvSpPr>
          <xdr:cNvPr id="4171300" name="Line 6071">
            <a:extLst>
              <a:ext uri="{FF2B5EF4-FFF2-40B4-BE49-F238E27FC236}">
                <a16:creationId xmlns:a16="http://schemas.microsoft.com/office/drawing/2014/main" id="{00000000-0008-0000-1100-00002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1" name="Line 6072">
            <a:extLst>
              <a:ext uri="{FF2B5EF4-FFF2-40B4-BE49-F238E27FC236}">
                <a16:creationId xmlns:a16="http://schemas.microsoft.com/office/drawing/2014/main" id="{00000000-0008-0000-1100-00002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63" name="Group 6073">
          <a:extLst>
            <a:ext uri="{FF2B5EF4-FFF2-40B4-BE49-F238E27FC236}">
              <a16:creationId xmlns:a16="http://schemas.microsoft.com/office/drawing/2014/main" id="{00000000-0008-0000-1100-0000B3A13F00}"/>
            </a:ext>
          </a:extLst>
        </xdr:cNvPr>
        <xdr:cNvGrpSpPr>
          <a:grpSpLocks/>
        </xdr:cNvGrpSpPr>
      </xdr:nvGrpSpPr>
      <xdr:grpSpPr bwMode="auto">
        <a:xfrm>
          <a:off x="4117181" y="10096500"/>
          <a:ext cx="240507" cy="0"/>
          <a:chOff x="466" y="3952"/>
          <a:chExt cx="28" cy="16"/>
        </a:xfrm>
      </xdr:grpSpPr>
      <xdr:sp macro="" textlink="">
        <xdr:nvSpPr>
          <xdr:cNvPr id="4171298" name="Line 6074">
            <a:extLst>
              <a:ext uri="{FF2B5EF4-FFF2-40B4-BE49-F238E27FC236}">
                <a16:creationId xmlns:a16="http://schemas.microsoft.com/office/drawing/2014/main" id="{00000000-0008-0000-1100-00002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9" name="Line 6075">
            <a:extLst>
              <a:ext uri="{FF2B5EF4-FFF2-40B4-BE49-F238E27FC236}">
                <a16:creationId xmlns:a16="http://schemas.microsoft.com/office/drawing/2014/main" id="{00000000-0008-0000-1100-00002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164" name="Group 6076">
          <a:extLst>
            <a:ext uri="{FF2B5EF4-FFF2-40B4-BE49-F238E27FC236}">
              <a16:creationId xmlns:a16="http://schemas.microsoft.com/office/drawing/2014/main" id="{00000000-0008-0000-1100-0000B4A13F00}"/>
            </a:ext>
          </a:extLst>
        </xdr:cNvPr>
        <xdr:cNvGrpSpPr>
          <a:grpSpLocks/>
        </xdr:cNvGrpSpPr>
      </xdr:nvGrpSpPr>
      <xdr:grpSpPr bwMode="auto">
        <a:xfrm>
          <a:off x="5486400" y="10096500"/>
          <a:ext cx="228600" cy="0"/>
          <a:chOff x="466" y="3952"/>
          <a:chExt cx="28" cy="16"/>
        </a:xfrm>
      </xdr:grpSpPr>
      <xdr:sp macro="" textlink="">
        <xdr:nvSpPr>
          <xdr:cNvPr id="4171296" name="Line 6077">
            <a:extLst>
              <a:ext uri="{FF2B5EF4-FFF2-40B4-BE49-F238E27FC236}">
                <a16:creationId xmlns:a16="http://schemas.microsoft.com/office/drawing/2014/main" id="{00000000-0008-0000-1100-00002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7" name="Line 6078">
            <a:extLst>
              <a:ext uri="{FF2B5EF4-FFF2-40B4-BE49-F238E27FC236}">
                <a16:creationId xmlns:a16="http://schemas.microsoft.com/office/drawing/2014/main" id="{00000000-0008-0000-1100-00002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5" name="Group 6079">
          <a:extLst>
            <a:ext uri="{FF2B5EF4-FFF2-40B4-BE49-F238E27FC236}">
              <a16:creationId xmlns:a16="http://schemas.microsoft.com/office/drawing/2014/main" id="{00000000-0008-0000-1100-0000B5A13F00}"/>
            </a:ext>
          </a:extLst>
        </xdr:cNvPr>
        <xdr:cNvGrpSpPr>
          <a:grpSpLocks/>
        </xdr:cNvGrpSpPr>
      </xdr:nvGrpSpPr>
      <xdr:grpSpPr bwMode="auto">
        <a:xfrm>
          <a:off x="4700588" y="10096500"/>
          <a:ext cx="266700" cy="0"/>
          <a:chOff x="466" y="3952"/>
          <a:chExt cx="28" cy="16"/>
        </a:xfrm>
      </xdr:grpSpPr>
      <xdr:sp macro="" textlink="">
        <xdr:nvSpPr>
          <xdr:cNvPr id="4171294" name="Line 6080">
            <a:extLst>
              <a:ext uri="{FF2B5EF4-FFF2-40B4-BE49-F238E27FC236}">
                <a16:creationId xmlns:a16="http://schemas.microsoft.com/office/drawing/2014/main" id="{00000000-0008-0000-1100-00001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5" name="Line 6081">
            <a:extLst>
              <a:ext uri="{FF2B5EF4-FFF2-40B4-BE49-F238E27FC236}">
                <a16:creationId xmlns:a16="http://schemas.microsoft.com/office/drawing/2014/main" id="{00000000-0008-0000-1100-00001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6" name="Group 6082">
          <a:extLst>
            <a:ext uri="{FF2B5EF4-FFF2-40B4-BE49-F238E27FC236}">
              <a16:creationId xmlns:a16="http://schemas.microsoft.com/office/drawing/2014/main" id="{00000000-0008-0000-1100-0000B6A13F00}"/>
            </a:ext>
          </a:extLst>
        </xdr:cNvPr>
        <xdr:cNvGrpSpPr>
          <a:grpSpLocks/>
        </xdr:cNvGrpSpPr>
      </xdr:nvGrpSpPr>
      <xdr:grpSpPr bwMode="auto">
        <a:xfrm>
          <a:off x="4700588" y="10096500"/>
          <a:ext cx="266700" cy="0"/>
          <a:chOff x="466" y="3952"/>
          <a:chExt cx="28" cy="16"/>
        </a:xfrm>
      </xdr:grpSpPr>
      <xdr:sp macro="" textlink="">
        <xdr:nvSpPr>
          <xdr:cNvPr id="4171292" name="Line 6083">
            <a:extLst>
              <a:ext uri="{FF2B5EF4-FFF2-40B4-BE49-F238E27FC236}">
                <a16:creationId xmlns:a16="http://schemas.microsoft.com/office/drawing/2014/main" id="{00000000-0008-0000-1100-00001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3" name="Line 6084">
            <a:extLst>
              <a:ext uri="{FF2B5EF4-FFF2-40B4-BE49-F238E27FC236}">
                <a16:creationId xmlns:a16="http://schemas.microsoft.com/office/drawing/2014/main" id="{00000000-0008-0000-1100-00001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7" name="Group 6085">
          <a:extLst>
            <a:ext uri="{FF2B5EF4-FFF2-40B4-BE49-F238E27FC236}">
              <a16:creationId xmlns:a16="http://schemas.microsoft.com/office/drawing/2014/main" id="{00000000-0008-0000-1100-0000B7A13F00}"/>
            </a:ext>
          </a:extLst>
        </xdr:cNvPr>
        <xdr:cNvGrpSpPr>
          <a:grpSpLocks/>
        </xdr:cNvGrpSpPr>
      </xdr:nvGrpSpPr>
      <xdr:grpSpPr bwMode="auto">
        <a:xfrm>
          <a:off x="4700588" y="10096500"/>
          <a:ext cx="266700" cy="0"/>
          <a:chOff x="466" y="3952"/>
          <a:chExt cx="28" cy="16"/>
        </a:xfrm>
      </xdr:grpSpPr>
      <xdr:sp macro="" textlink="">
        <xdr:nvSpPr>
          <xdr:cNvPr id="4171290" name="Line 6086">
            <a:extLst>
              <a:ext uri="{FF2B5EF4-FFF2-40B4-BE49-F238E27FC236}">
                <a16:creationId xmlns:a16="http://schemas.microsoft.com/office/drawing/2014/main" id="{00000000-0008-0000-1100-00001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1" name="Line 6087">
            <a:extLst>
              <a:ext uri="{FF2B5EF4-FFF2-40B4-BE49-F238E27FC236}">
                <a16:creationId xmlns:a16="http://schemas.microsoft.com/office/drawing/2014/main" id="{00000000-0008-0000-1100-00001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8" name="Group 6088">
          <a:extLst>
            <a:ext uri="{FF2B5EF4-FFF2-40B4-BE49-F238E27FC236}">
              <a16:creationId xmlns:a16="http://schemas.microsoft.com/office/drawing/2014/main" id="{00000000-0008-0000-1100-0000B8A13F00}"/>
            </a:ext>
          </a:extLst>
        </xdr:cNvPr>
        <xdr:cNvGrpSpPr>
          <a:grpSpLocks/>
        </xdr:cNvGrpSpPr>
      </xdr:nvGrpSpPr>
      <xdr:grpSpPr bwMode="auto">
        <a:xfrm>
          <a:off x="4700588" y="10096500"/>
          <a:ext cx="266700" cy="0"/>
          <a:chOff x="466" y="3952"/>
          <a:chExt cx="28" cy="16"/>
        </a:xfrm>
      </xdr:grpSpPr>
      <xdr:sp macro="" textlink="">
        <xdr:nvSpPr>
          <xdr:cNvPr id="4171288" name="Line 6089">
            <a:extLst>
              <a:ext uri="{FF2B5EF4-FFF2-40B4-BE49-F238E27FC236}">
                <a16:creationId xmlns:a16="http://schemas.microsoft.com/office/drawing/2014/main" id="{00000000-0008-0000-1100-00001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9" name="Line 6090">
            <a:extLst>
              <a:ext uri="{FF2B5EF4-FFF2-40B4-BE49-F238E27FC236}">
                <a16:creationId xmlns:a16="http://schemas.microsoft.com/office/drawing/2014/main" id="{00000000-0008-0000-1100-00001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169" name="Group 6091">
          <a:extLst>
            <a:ext uri="{FF2B5EF4-FFF2-40B4-BE49-F238E27FC236}">
              <a16:creationId xmlns:a16="http://schemas.microsoft.com/office/drawing/2014/main" id="{00000000-0008-0000-1100-0000B9A13F00}"/>
            </a:ext>
          </a:extLst>
        </xdr:cNvPr>
        <xdr:cNvGrpSpPr>
          <a:grpSpLocks/>
        </xdr:cNvGrpSpPr>
      </xdr:nvGrpSpPr>
      <xdr:grpSpPr bwMode="auto">
        <a:xfrm>
          <a:off x="4576763" y="10096500"/>
          <a:ext cx="228600" cy="0"/>
          <a:chOff x="466" y="3952"/>
          <a:chExt cx="28" cy="16"/>
        </a:xfrm>
      </xdr:grpSpPr>
      <xdr:sp macro="" textlink="">
        <xdr:nvSpPr>
          <xdr:cNvPr id="4171286" name="Line 6092">
            <a:extLst>
              <a:ext uri="{FF2B5EF4-FFF2-40B4-BE49-F238E27FC236}">
                <a16:creationId xmlns:a16="http://schemas.microsoft.com/office/drawing/2014/main" id="{00000000-0008-0000-1100-00001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7" name="Line 6093">
            <a:extLst>
              <a:ext uri="{FF2B5EF4-FFF2-40B4-BE49-F238E27FC236}">
                <a16:creationId xmlns:a16="http://schemas.microsoft.com/office/drawing/2014/main" id="{00000000-0008-0000-1100-00001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0" name="Group 6094">
          <a:extLst>
            <a:ext uri="{FF2B5EF4-FFF2-40B4-BE49-F238E27FC236}">
              <a16:creationId xmlns:a16="http://schemas.microsoft.com/office/drawing/2014/main" id="{00000000-0008-0000-1100-0000BAA13F00}"/>
            </a:ext>
          </a:extLst>
        </xdr:cNvPr>
        <xdr:cNvGrpSpPr>
          <a:grpSpLocks/>
        </xdr:cNvGrpSpPr>
      </xdr:nvGrpSpPr>
      <xdr:grpSpPr bwMode="auto">
        <a:xfrm>
          <a:off x="4117181" y="10096500"/>
          <a:ext cx="240507" cy="0"/>
          <a:chOff x="466" y="3952"/>
          <a:chExt cx="28" cy="16"/>
        </a:xfrm>
      </xdr:grpSpPr>
      <xdr:sp macro="" textlink="">
        <xdr:nvSpPr>
          <xdr:cNvPr id="4171284" name="Line 6095">
            <a:extLst>
              <a:ext uri="{FF2B5EF4-FFF2-40B4-BE49-F238E27FC236}">
                <a16:creationId xmlns:a16="http://schemas.microsoft.com/office/drawing/2014/main" id="{00000000-0008-0000-1100-00001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5" name="Line 6096">
            <a:extLst>
              <a:ext uri="{FF2B5EF4-FFF2-40B4-BE49-F238E27FC236}">
                <a16:creationId xmlns:a16="http://schemas.microsoft.com/office/drawing/2014/main" id="{00000000-0008-0000-1100-00001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71" name="Group 6097">
          <a:extLst>
            <a:ext uri="{FF2B5EF4-FFF2-40B4-BE49-F238E27FC236}">
              <a16:creationId xmlns:a16="http://schemas.microsoft.com/office/drawing/2014/main" id="{00000000-0008-0000-1100-0000BBA13F00}"/>
            </a:ext>
          </a:extLst>
        </xdr:cNvPr>
        <xdr:cNvGrpSpPr>
          <a:grpSpLocks/>
        </xdr:cNvGrpSpPr>
      </xdr:nvGrpSpPr>
      <xdr:grpSpPr bwMode="auto">
        <a:xfrm>
          <a:off x="4700588" y="10096500"/>
          <a:ext cx="266700" cy="0"/>
          <a:chOff x="466" y="3952"/>
          <a:chExt cx="28" cy="16"/>
        </a:xfrm>
      </xdr:grpSpPr>
      <xdr:sp macro="" textlink="">
        <xdr:nvSpPr>
          <xdr:cNvPr id="4171282" name="Line 6098">
            <a:extLst>
              <a:ext uri="{FF2B5EF4-FFF2-40B4-BE49-F238E27FC236}">
                <a16:creationId xmlns:a16="http://schemas.microsoft.com/office/drawing/2014/main" id="{00000000-0008-0000-1100-00001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3" name="Line 6099">
            <a:extLst>
              <a:ext uri="{FF2B5EF4-FFF2-40B4-BE49-F238E27FC236}">
                <a16:creationId xmlns:a16="http://schemas.microsoft.com/office/drawing/2014/main" id="{00000000-0008-0000-1100-00001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2" name="Group 6100">
          <a:extLst>
            <a:ext uri="{FF2B5EF4-FFF2-40B4-BE49-F238E27FC236}">
              <a16:creationId xmlns:a16="http://schemas.microsoft.com/office/drawing/2014/main" id="{00000000-0008-0000-1100-0000BCA13F00}"/>
            </a:ext>
          </a:extLst>
        </xdr:cNvPr>
        <xdr:cNvGrpSpPr>
          <a:grpSpLocks/>
        </xdr:cNvGrpSpPr>
      </xdr:nvGrpSpPr>
      <xdr:grpSpPr bwMode="auto">
        <a:xfrm>
          <a:off x="4117181" y="10096500"/>
          <a:ext cx="240507" cy="0"/>
          <a:chOff x="466" y="3952"/>
          <a:chExt cx="28" cy="16"/>
        </a:xfrm>
      </xdr:grpSpPr>
      <xdr:sp macro="" textlink="">
        <xdr:nvSpPr>
          <xdr:cNvPr id="4171280" name="Line 6101">
            <a:extLst>
              <a:ext uri="{FF2B5EF4-FFF2-40B4-BE49-F238E27FC236}">
                <a16:creationId xmlns:a16="http://schemas.microsoft.com/office/drawing/2014/main" id="{00000000-0008-0000-1100-00001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1" name="Line 6102">
            <a:extLst>
              <a:ext uri="{FF2B5EF4-FFF2-40B4-BE49-F238E27FC236}">
                <a16:creationId xmlns:a16="http://schemas.microsoft.com/office/drawing/2014/main" id="{00000000-0008-0000-1100-00001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73" name="Group 6103">
          <a:extLst>
            <a:ext uri="{FF2B5EF4-FFF2-40B4-BE49-F238E27FC236}">
              <a16:creationId xmlns:a16="http://schemas.microsoft.com/office/drawing/2014/main" id="{00000000-0008-0000-1100-0000BDA13F00}"/>
            </a:ext>
          </a:extLst>
        </xdr:cNvPr>
        <xdr:cNvGrpSpPr>
          <a:grpSpLocks/>
        </xdr:cNvGrpSpPr>
      </xdr:nvGrpSpPr>
      <xdr:grpSpPr bwMode="auto">
        <a:xfrm>
          <a:off x="4700588" y="10096500"/>
          <a:ext cx="266700" cy="0"/>
          <a:chOff x="466" y="3952"/>
          <a:chExt cx="28" cy="16"/>
        </a:xfrm>
      </xdr:grpSpPr>
      <xdr:sp macro="" textlink="">
        <xdr:nvSpPr>
          <xdr:cNvPr id="4171278" name="Line 6104">
            <a:extLst>
              <a:ext uri="{FF2B5EF4-FFF2-40B4-BE49-F238E27FC236}">
                <a16:creationId xmlns:a16="http://schemas.microsoft.com/office/drawing/2014/main" id="{00000000-0008-0000-1100-00000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9" name="Line 6105">
            <a:extLst>
              <a:ext uri="{FF2B5EF4-FFF2-40B4-BE49-F238E27FC236}">
                <a16:creationId xmlns:a16="http://schemas.microsoft.com/office/drawing/2014/main" id="{00000000-0008-0000-1100-00000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4" name="Group 6106">
          <a:extLst>
            <a:ext uri="{FF2B5EF4-FFF2-40B4-BE49-F238E27FC236}">
              <a16:creationId xmlns:a16="http://schemas.microsoft.com/office/drawing/2014/main" id="{00000000-0008-0000-1100-0000BEA13F00}"/>
            </a:ext>
          </a:extLst>
        </xdr:cNvPr>
        <xdr:cNvGrpSpPr>
          <a:grpSpLocks/>
        </xdr:cNvGrpSpPr>
      </xdr:nvGrpSpPr>
      <xdr:grpSpPr bwMode="auto">
        <a:xfrm>
          <a:off x="4117181" y="10096500"/>
          <a:ext cx="240507" cy="0"/>
          <a:chOff x="466" y="3952"/>
          <a:chExt cx="28" cy="16"/>
        </a:xfrm>
      </xdr:grpSpPr>
      <xdr:sp macro="" textlink="">
        <xdr:nvSpPr>
          <xdr:cNvPr id="4171276" name="Line 6107">
            <a:extLst>
              <a:ext uri="{FF2B5EF4-FFF2-40B4-BE49-F238E27FC236}">
                <a16:creationId xmlns:a16="http://schemas.microsoft.com/office/drawing/2014/main" id="{00000000-0008-0000-1100-00000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7" name="Line 6108">
            <a:extLst>
              <a:ext uri="{FF2B5EF4-FFF2-40B4-BE49-F238E27FC236}">
                <a16:creationId xmlns:a16="http://schemas.microsoft.com/office/drawing/2014/main" id="{00000000-0008-0000-1100-00000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75" name="Group 6109">
          <a:extLst>
            <a:ext uri="{FF2B5EF4-FFF2-40B4-BE49-F238E27FC236}">
              <a16:creationId xmlns:a16="http://schemas.microsoft.com/office/drawing/2014/main" id="{00000000-0008-0000-1100-0000BFA13F00}"/>
            </a:ext>
          </a:extLst>
        </xdr:cNvPr>
        <xdr:cNvGrpSpPr>
          <a:grpSpLocks/>
        </xdr:cNvGrpSpPr>
      </xdr:nvGrpSpPr>
      <xdr:grpSpPr bwMode="auto">
        <a:xfrm>
          <a:off x="4700588" y="10096500"/>
          <a:ext cx="266700" cy="0"/>
          <a:chOff x="466" y="3952"/>
          <a:chExt cx="28" cy="16"/>
        </a:xfrm>
      </xdr:grpSpPr>
      <xdr:sp macro="" textlink="">
        <xdr:nvSpPr>
          <xdr:cNvPr id="4171274" name="Line 6110">
            <a:extLst>
              <a:ext uri="{FF2B5EF4-FFF2-40B4-BE49-F238E27FC236}">
                <a16:creationId xmlns:a16="http://schemas.microsoft.com/office/drawing/2014/main" id="{00000000-0008-0000-1100-00000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5" name="Line 6111">
            <a:extLst>
              <a:ext uri="{FF2B5EF4-FFF2-40B4-BE49-F238E27FC236}">
                <a16:creationId xmlns:a16="http://schemas.microsoft.com/office/drawing/2014/main" id="{00000000-0008-0000-1100-00000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6" name="Group 6112">
          <a:extLst>
            <a:ext uri="{FF2B5EF4-FFF2-40B4-BE49-F238E27FC236}">
              <a16:creationId xmlns:a16="http://schemas.microsoft.com/office/drawing/2014/main" id="{00000000-0008-0000-1100-0000C0A13F00}"/>
            </a:ext>
          </a:extLst>
        </xdr:cNvPr>
        <xdr:cNvGrpSpPr>
          <a:grpSpLocks/>
        </xdr:cNvGrpSpPr>
      </xdr:nvGrpSpPr>
      <xdr:grpSpPr bwMode="auto">
        <a:xfrm>
          <a:off x="4117181" y="10096500"/>
          <a:ext cx="240507" cy="0"/>
          <a:chOff x="466" y="3952"/>
          <a:chExt cx="28" cy="16"/>
        </a:xfrm>
      </xdr:grpSpPr>
      <xdr:sp macro="" textlink="">
        <xdr:nvSpPr>
          <xdr:cNvPr id="4171272" name="Line 6113">
            <a:extLst>
              <a:ext uri="{FF2B5EF4-FFF2-40B4-BE49-F238E27FC236}">
                <a16:creationId xmlns:a16="http://schemas.microsoft.com/office/drawing/2014/main" id="{00000000-0008-0000-1100-00000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3" name="Line 6114">
            <a:extLst>
              <a:ext uri="{FF2B5EF4-FFF2-40B4-BE49-F238E27FC236}">
                <a16:creationId xmlns:a16="http://schemas.microsoft.com/office/drawing/2014/main" id="{00000000-0008-0000-1100-00000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7" name="Group 6115">
          <a:extLst>
            <a:ext uri="{FF2B5EF4-FFF2-40B4-BE49-F238E27FC236}">
              <a16:creationId xmlns:a16="http://schemas.microsoft.com/office/drawing/2014/main" id="{00000000-0008-0000-1100-0000C1A13F00}"/>
            </a:ext>
          </a:extLst>
        </xdr:cNvPr>
        <xdr:cNvGrpSpPr>
          <a:grpSpLocks/>
        </xdr:cNvGrpSpPr>
      </xdr:nvGrpSpPr>
      <xdr:grpSpPr bwMode="auto">
        <a:xfrm>
          <a:off x="4117181" y="10096500"/>
          <a:ext cx="240507" cy="0"/>
          <a:chOff x="466" y="3952"/>
          <a:chExt cx="28" cy="16"/>
        </a:xfrm>
      </xdr:grpSpPr>
      <xdr:sp macro="" textlink="">
        <xdr:nvSpPr>
          <xdr:cNvPr id="4171270" name="Line 6116">
            <a:extLst>
              <a:ext uri="{FF2B5EF4-FFF2-40B4-BE49-F238E27FC236}">
                <a16:creationId xmlns:a16="http://schemas.microsoft.com/office/drawing/2014/main" id="{00000000-0008-0000-1100-00000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1" name="Line 6117">
            <a:extLst>
              <a:ext uri="{FF2B5EF4-FFF2-40B4-BE49-F238E27FC236}">
                <a16:creationId xmlns:a16="http://schemas.microsoft.com/office/drawing/2014/main" id="{00000000-0008-0000-1100-00000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8" name="Group 6118">
          <a:extLst>
            <a:ext uri="{FF2B5EF4-FFF2-40B4-BE49-F238E27FC236}">
              <a16:creationId xmlns:a16="http://schemas.microsoft.com/office/drawing/2014/main" id="{00000000-0008-0000-1100-0000C2A13F00}"/>
            </a:ext>
          </a:extLst>
        </xdr:cNvPr>
        <xdr:cNvGrpSpPr>
          <a:grpSpLocks/>
        </xdr:cNvGrpSpPr>
      </xdr:nvGrpSpPr>
      <xdr:grpSpPr bwMode="auto">
        <a:xfrm>
          <a:off x="4117181" y="10096500"/>
          <a:ext cx="240507" cy="0"/>
          <a:chOff x="466" y="3952"/>
          <a:chExt cx="28" cy="16"/>
        </a:xfrm>
      </xdr:grpSpPr>
      <xdr:sp macro="" textlink="">
        <xdr:nvSpPr>
          <xdr:cNvPr id="4171268" name="Line 6119">
            <a:extLst>
              <a:ext uri="{FF2B5EF4-FFF2-40B4-BE49-F238E27FC236}">
                <a16:creationId xmlns:a16="http://schemas.microsoft.com/office/drawing/2014/main" id="{00000000-0008-0000-1100-00000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9" name="Line 6120">
            <a:extLst>
              <a:ext uri="{FF2B5EF4-FFF2-40B4-BE49-F238E27FC236}">
                <a16:creationId xmlns:a16="http://schemas.microsoft.com/office/drawing/2014/main" id="{00000000-0008-0000-1100-00000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9" name="Group 6121">
          <a:extLst>
            <a:ext uri="{FF2B5EF4-FFF2-40B4-BE49-F238E27FC236}">
              <a16:creationId xmlns:a16="http://schemas.microsoft.com/office/drawing/2014/main" id="{00000000-0008-0000-1100-0000C3A13F00}"/>
            </a:ext>
          </a:extLst>
        </xdr:cNvPr>
        <xdr:cNvGrpSpPr>
          <a:grpSpLocks/>
        </xdr:cNvGrpSpPr>
      </xdr:nvGrpSpPr>
      <xdr:grpSpPr bwMode="auto">
        <a:xfrm>
          <a:off x="4117181" y="10096500"/>
          <a:ext cx="240507" cy="0"/>
          <a:chOff x="466" y="3952"/>
          <a:chExt cx="28" cy="16"/>
        </a:xfrm>
      </xdr:grpSpPr>
      <xdr:sp macro="" textlink="">
        <xdr:nvSpPr>
          <xdr:cNvPr id="4171266" name="Line 6122">
            <a:extLst>
              <a:ext uri="{FF2B5EF4-FFF2-40B4-BE49-F238E27FC236}">
                <a16:creationId xmlns:a16="http://schemas.microsoft.com/office/drawing/2014/main" id="{00000000-0008-0000-1100-00000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7" name="Line 6123">
            <a:extLst>
              <a:ext uri="{FF2B5EF4-FFF2-40B4-BE49-F238E27FC236}">
                <a16:creationId xmlns:a16="http://schemas.microsoft.com/office/drawing/2014/main" id="{00000000-0008-0000-1100-00000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180" name="Group 6124">
          <a:extLst>
            <a:ext uri="{FF2B5EF4-FFF2-40B4-BE49-F238E27FC236}">
              <a16:creationId xmlns:a16="http://schemas.microsoft.com/office/drawing/2014/main" id="{00000000-0008-0000-1100-0000C4A13F00}"/>
            </a:ext>
          </a:extLst>
        </xdr:cNvPr>
        <xdr:cNvGrpSpPr>
          <a:grpSpLocks/>
        </xdr:cNvGrpSpPr>
      </xdr:nvGrpSpPr>
      <xdr:grpSpPr bwMode="auto">
        <a:xfrm>
          <a:off x="5143500" y="10096500"/>
          <a:ext cx="0" cy="0"/>
          <a:chOff x="466" y="3952"/>
          <a:chExt cx="28" cy="16"/>
        </a:xfrm>
      </xdr:grpSpPr>
      <xdr:sp macro="" textlink="">
        <xdr:nvSpPr>
          <xdr:cNvPr id="4171264" name="Line 6125">
            <a:extLst>
              <a:ext uri="{FF2B5EF4-FFF2-40B4-BE49-F238E27FC236}">
                <a16:creationId xmlns:a16="http://schemas.microsoft.com/office/drawing/2014/main" id="{00000000-0008-0000-1100-00000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5" name="Line 6126">
            <a:extLst>
              <a:ext uri="{FF2B5EF4-FFF2-40B4-BE49-F238E27FC236}">
                <a16:creationId xmlns:a16="http://schemas.microsoft.com/office/drawing/2014/main" id="{00000000-0008-0000-1100-00000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181" name="Group 6127">
          <a:extLst>
            <a:ext uri="{FF2B5EF4-FFF2-40B4-BE49-F238E27FC236}">
              <a16:creationId xmlns:a16="http://schemas.microsoft.com/office/drawing/2014/main" id="{00000000-0008-0000-1100-0000C5A13F00}"/>
            </a:ext>
          </a:extLst>
        </xdr:cNvPr>
        <xdr:cNvGrpSpPr>
          <a:grpSpLocks/>
        </xdr:cNvGrpSpPr>
      </xdr:nvGrpSpPr>
      <xdr:grpSpPr bwMode="auto">
        <a:xfrm>
          <a:off x="5143500" y="10096500"/>
          <a:ext cx="0" cy="0"/>
          <a:chOff x="466" y="3952"/>
          <a:chExt cx="28" cy="16"/>
        </a:xfrm>
      </xdr:grpSpPr>
      <xdr:sp macro="" textlink="">
        <xdr:nvSpPr>
          <xdr:cNvPr id="4171262" name="Line 6128">
            <a:extLst>
              <a:ext uri="{FF2B5EF4-FFF2-40B4-BE49-F238E27FC236}">
                <a16:creationId xmlns:a16="http://schemas.microsoft.com/office/drawing/2014/main" id="{00000000-0008-0000-1100-0000F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3" name="Line 6129">
            <a:extLst>
              <a:ext uri="{FF2B5EF4-FFF2-40B4-BE49-F238E27FC236}">
                <a16:creationId xmlns:a16="http://schemas.microsoft.com/office/drawing/2014/main" id="{00000000-0008-0000-1100-0000F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182" name="Group 6130">
          <a:extLst>
            <a:ext uri="{FF2B5EF4-FFF2-40B4-BE49-F238E27FC236}">
              <a16:creationId xmlns:a16="http://schemas.microsoft.com/office/drawing/2014/main" id="{00000000-0008-0000-1100-0000C6A13F00}"/>
            </a:ext>
          </a:extLst>
        </xdr:cNvPr>
        <xdr:cNvGrpSpPr>
          <a:grpSpLocks/>
        </xdr:cNvGrpSpPr>
      </xdr:nvGrpSpPr>
      <xdr:grpSpPr bwMode="auto">
        <a:xfrm>
          <a:off x="5143500" y="10096500"/>
          <a:ext cx="0" cy="0"/>
          <a:chOff x="466" y="3952"/>
          <a:chExt cx="28" cy="16"/>
        </a:xfrm>
      </xdr:grpSpPr>
      <xdr:sp macro="" textlink="">
        <xdr:nvSpPr>
          <xdr:cNvPr id="4171260" name="Line 6131">
            <a:extLst>
              <a:ext uri="{FF2B5EF4-FFF2-40B4-BE49-F238E27FC236}">
                <a16:creationId xmlns:a16="http://schemas.microsoft.com/office/drawing/2014/main" id="{00000000-0008-0000-1100-0000F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1" name="Line 6132">
            <a:extLst>
              <a:ext uri="{FF2B5EF4-FFF2-40B4-BE49-F238E27FC236}">
                <a16:creationId xmlns:a16="http://schemas.microsoft.com/office/drawing/2014/main" id="{00000000-0008-0000-1100-0000F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183" name="Group 6133">
          <a:extLst>
            <a:ext uri="{FF2B5EF4-FFF2-40B4-BE49-F238E27FC236}">
              <a16:creationId xmlns:a16="http://schemas.microsoft.com/office/drawing/2014/main" id="{00000000-0008-0000-1100-0000C7A13F00}"/>
            </a:ext>
          </a:extLst>
        </xdr:cNvPr>
        <xdr:cNvGrpSpPr>
          <a:grpSpLocks/>
        </xdr:cNvGrpSpPr>
      </xdr:nvGrpSpPr>
      <xdr:grpSpPr bwMode="auto">
        <a:xfrm>
          <a:off x="5143500" y="10096500"/>
          <a:ext cx="0" cy="0"/>
          <a:chOff x="466" y="3952"/>
          <a:chExt cx="28" cy="16"/>
        </a:xfrm>
      </xdr:grpSpPr>
      <xdr:sp macro="" textlink="">
        <xdr:nvSpPr>
          <xdr:cNvPr id="4171258" name="Line 6134">
            <a:extLst>
              <a:ext uri="{FF2B5EF4-FFF2-40B4-BE49-F238E27FC236}">
                <a16:creationId xmlns:a16="http://schemas.microsoft.com/office/drawing/2014/main" id="{00000000-0008-0000-1100-0000F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9" name="Line 6135">
            <a:extLst>
              <a:ext uri="{FF2B5EF4-FFF2-40B4-BE49-F238E27FC236}">
                <a16:creationId xmlns:a16="http://schemas.microsoft.com/office/drawing/2014/main" id="{00000000-0008-0000-1100-0000F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70184" name="Group 6136">
          <a:extLst>
            <a:ext uri="{FF2B5EF4-FFF2-40B4-BE49-F238E27FC236}">
              <a16:creationId xmlns:a16="http://schemas.microsoft.com/office/drawing/2014/main" id="{00000000-0008-0000-1100-0000C8A13F00}"/>
            </a:ext>
          </a:extLst>
        </xdr:cNvPr>
        <xdr:cNvGrpSpPr>
          <a:grpSpLocks/>
        </xdr:cNvGrpSpPr>
      </xdr:nvGrpSpPr>
      <xdr:grpSpPr bwMode="auto">
        <a:xfrm>
          <a:off x="4050506" y="10096500"/>
          <a:ext cx="266700" cy="0"/>
          <a:chOff x="466" y="3952"/>
          <a:chExt cx="28" cy="16"/>
        </a:xfrm>
      </xdr:grpSpPr>
      <xdr:sp macro="" textlink="">
        <xdr:nvSpPr>
          <xdr:cNvPr id="4171256" name="Line 6137">
            <a:extLst>
              <a:ext uri="{FF2B5EF4-FFF2-40B4-BE49-F238E27FC236}">
                <a16:creationId xmlns:a16="http://schemas.microsoft.com/office/drawing/2014/main" id="{00000000-0008-0000-1100-0000F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7" name="Line 6138">
            <a:extLst>
              <a:ext uri="{FF2B5EF4-FFF2-40B4-BE49-F238E27FC236}">
                <a16:creationId xmlns:a16="http://schemas.microsoft.com/office/drawing/2014/main" id="{00000000-0008-0000-1100-0000F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70185" name="Group 6139">
          <a:extLst>
            <a:ext uri="{FF2B5EF4-FFF2-40B4-BE49-F238E27FC236}">
              <a16:creationId xmlns:a16="http://schemas.microsoft.com/office/drawing/2014/main" id="{00000000-0008-0000-1100-0000C9A13F00}"/>
            </a:ext>
          </a:extLst>
        </xdr:cNvPr>
        <xdr:cNvGrpSpPr>
          <a:grpSpLocks/>
        </xdr:cNvGrpSpPr>
      </xdr:nvGrpSpPr>
      <xdr:grpSpPr bwMode="auto">
        <a:xfrm>
          <a:off x="4031456" y="10096500"/>
          <a:ext cx="266700" cy="0"/>
          <a:chOff x="466" y="3952"/>
          <a:chExt cx="28" cy="16"/>
        </a:xfrm>
      </xdr:grpSpPr>
      <xdr:sp macro="" textlink="">
        <xdr:nvSpPr>
          <xdr:cNvPr id="4171254" name="Line 6140">
            <a:extLst>
              <a:ext uri="{FF2B5EF4-FFF2-40B4-BE49-F238E27FC236}">
                <a16:creationId xmlns:a16="http://schemas.microsoft.com/office/drawing/2014/main" id="{00000000-0008-0000-1100-0000F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5" name="Line 6141">
            <a:extLst>
              <a:ext uri="{FF2B5EF4-FFF2-40B4-BE49-F238E27FC236}">
                <a16:creationId xmlns:a16="http://schemas.microsoft.com/office/drawing/2014/main" id="{00000000-0008-0000-1100-0000F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186" name="Group 6142">
          <a:extLst>
            <a:ext uri="{FF2B5EF4-FFF2-40B4-BE49-F238E27FC236}">
              <a16:creationId xmlns:a16="http://schemas.microsoft.com/office/drawing/2014/main" id="{00000000-0008-0000-1100-0000CAA13F00}"/>
            </a:ext>
          </a:extLst>
        </xdr:cNvPr>
        <xdr:cNvGrpSpPr>
          <a:grpSpLocks/>
        </xdr:cNvGrpSpPr>
      </xdr:nvGrpSpPr>
      <xdr:grpSpPr bwMode="auto">
        <a:xfrm>
          <a:off x="4060031" y="10096500"/>
          <a:ext cx="266700" cy="0"/>
          <a:chOff x="466" y="3952"/>
          <a:chExt cx="28" cy="16"/>
        </a:xfrm>
      </xdr:grpSpPr>
      <xdr:sp macro="" textlink="">
        <xdr:nvSpPr>
          <xdr:cNvPr id="4171252" name="Line 6143">
            <a:extLst>
              <a:ext uri="{FF2B5EF4-FFF2-40B4-BE49-F238E27FC236}">
                <a16:creationId xmlns:a16="http://schemas.microsoft.com/office/drawing/2014/main" id="{00000000-0008-0000-1100-0000F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3" name="Line 6144">
            <a:extLst>
              <a:ext uri="{FF2B5EF4-FFF2-40B4-BE49-F238E27FC236}">
                <a16:creationId xmlns:a16="http://schemas.microsoft.com/office/drawing/2014/main" id="{00000000-0008-0000-1100-0000F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70187" name="Group 6145">
          <a:extLst>
            <a:ext uri="{FF2B5EF4-FFF2-40B4-BE49-F238E27FC236}">
              <a16:creationId xmlns:a16="http://schemas.microsoft.com/office/drawing/2014/main" id="{00000000-0008-0000-1100-0000CBA13F00}"/>
            </a:ext>
          </a:extLst>
        </xdr:cNvPr>
        <xdr:cNvGrpSpPr>
          <a:grpSpLocks/>
        </xdr:cNvGrpSpPr>
      </xdr:nvGrpSpPr>
      <xdr:grpSpPr bwMode="auto">
        <a:xfrm>
          <a:off x="4633913" y="10096500"/>
          <a:ext cx="266700" cy="0"/>
          <a:chOff x="466" y="3952"/>
          <a:chExt cx="28" cy="16"/>
        </a:xfrm>
      </xdr:grpSpPr>
      <xdr:sp macro="" textlink="">
        <xdr:nvSpPr>
          <xdr:cNvPr id="4171250" name="Line 6146">
            <a:extLst>
              <a:ext uri="{FF2B5EF4-FFF2-40B4-BE49-F238E27FC236}">
                <a16:creationId xmlns:a16="http://schemas.microsoft.com/office/drawing/2014/main" id="{00000000-0008-0000-1100-0000F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1" name="Line 6147">
            <a:extLst>
              <a:ext uri="{FF2B5EF4-FFF2-40B4-BE49-F238E27FC236}">
                <a16:creationId xmlns:a16="http://schemas.microsoft.com/office/drawing/2014/main" id="{00000000-0008-0000-1100-0000F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70188" name="Group 6148">
          <a:extLst>
            <a:ext uri="{FF2B5EF4-FFF2-40B4-BE49-F238E27FC236}">
              <a16:creationId xmlns:a16="http://schemas.microsoft.com/office/drawing/2014/main" id="{00000000-0008-0000-1100-0000CCA13F00}"/>
            </a:ext>
          </a:extLst>
        </xdr:cNvPr>
        <xdr:cNvGrpSpPr>
          <a:grpSpLocks/>
        </xdr:cNvGrpSpPr>
      </xdr:nvGrpSpPr>
      <xdr:grpSpPr bwMode="auto">
        <a:xfrm>
          <a:off x="4662488" y="10096500"/>
          <a:ext cx="266700" cy="0"/>
          <a:chOff x="466" y="3952"/>
          <a:chExt cx="28" cy="16"/>
        </a:xfrm>
      </xdr:grpSpPr>
      <xdr:sp macro="" textlink="">
        <xdr:nvSpPr>
          <xdr:cNvPr id="4171248" name="Line 6149">
            <a:extLst>
              <a:ext uri="{FF2B5EF4-FFF2-40B4-BE49-F238E27FC236}">
                <a16:creationId xmlns:a16="http://schemas.microsoft.com/office/drawing/2014/main" id="{00000000-0008-0000-1100-0000F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9" name="Line 6150">
            <a:extLst>
              <a:ext uri="{FF2B5EF4-FFF2-40B4-BE49-F238E27FC236}">
                <a16:creationId xmlns:a16="http://schemas.microsoft.com/office/drawing/2014/main" id="{00000000-0008-0000-1100-0000F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70189" name="Group 6151">
          <a:extLst>
            <a:ext uri="{FF2B5EF4-FFF2-40B4-BE49-F238E27FC236}">
              <a16:creationId xmlns:a16="http://schemas.microsoft.com/office/drawing/2014/main" id="{00000000-0008-0000-1100-0000CDA13F00}"/>
            </a:ext>
          </a:extLst>
        </xdr:cNvPr>
        <xdr:cNvGrpSpPr>
          <a:grpSpLocks/>
        </xdr:cNvGrpSpPr>
      </xdr:nvGrpSpPr>
      <xdr:grpSpPr bwMode="auto">
        <a:xfrm>
          <a:off x="4652963" y="10096500"/>
          <a:ext cx="266700" cy="0"/>
          <a:chOff x="466" y="3952"/>
          <a:chExt cx="28" cy="16"/>
        </a:xfrm>
      </xdr:grpSpPr>
      <xdr:sp macro="" textlink="">
        <xdr:nvSpPr>
          <xdr:cNvPr id="4171246" name="Line 6152">
            <a:extLst>
              <a:ext uri="{FF2B5EF4-FFF2-40B4-BE49-F238E27FC236}">
                <a16:creationId xmlns:a16="http://schemas.microsoft.com/office/drawing/2014/main" id="{00000000-0008-0000-1100-0000E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7" name="Line 6153">
            <a:extLst>
              <a:ext uri="{FF2B5EF4-FFF2-40B4-BE49-F238E27FC236}">
                <a16:creationId xmlns:a16="http://schemas.microsoft.com/office/drawing/2014/main" id="{00000000-0008-0000-1100-0000E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70190" name="Group 6154">
          <a:extLst>
            <a:ext uri="{FF2B5EF4-FFF2-40B4-BE49-F238E27FC236}">
              <a16:creationId xmlns:a16="http://schemas.microsoft.com/office/drawing/2014/main" id="{00000000-0008-0000-1100-0000CEA13F00}"/>
            </a:ext>
          </a:extLst>
        </xdr:cNvPr>
        <xdr:cNvGrpSpPr>
          <a:grpSpLocks/>
        </xdr:cNvGrpSpPr>
      </xdr:nvGrpSpPr>
      <xdr:grpSpPr bwMode="auto">
        <a:xfrm>
          <a:off x="4040981" y="10096500"/>
          <a:ext cx="266700" cy="0"/>
          <a:chOff x="466" y="3952"/>
          <a:chExt cx="28" cy="16"/>
        </a:xfrm>
      </xdr:grpSpPr>
      <xdr:sp macro="" textlink="">
        <xdr:nvSpPr>
          <xdr:cNvPr id="4171244" name="Line 6155">
            <a:extLst>
              <a:ext uri="{FF2B5EF4-FFF2-40B4-BE49-F238E27FC236}">
                <a16:creationId xmlns:a16="http://schemas.microsoft.com/office/drawing/2014/main" id="{00000000-0008-0000-1100-0000E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5" name="Line 6156">
            <a:extLst>
              <a:ext uri="{FF2B5EF4-FFF2-40B4-BE49-F238E27FC236}">
                <a16:creationId xmlns:a16="http://schemas.microsoft.com/office/drawing/2014/main" id="{00000000-0008-0000-1100-0000E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32</xdr:row>
      <xdr:rowOff>0</xdr:rowOff>
    </xdr:from>
    <xdr:to>
      <xdr:col>3</xdr:col>
      <xdr:colOff>0</xdr:colOff>
      <xdr:row>32</xdr:row>
      <xdr:rowOff>0</xdr:rowOff>
    </xdr:to>
    <xdr:grpSp>
      <xdr:nvGrpSpPr>
        <xdr:cNvPr id="4170191" name="Group 6157">
          <a:extLst>
            <a:ext uri="{FF2B5EF4-FFF2-40B4-BE49-F238E27FC236}">
              <a16:creationId xmlns:a16="http://schemas.microsoft.com/office/drawing/2014/main" id="{00000000-0008-0000-1100-0000CFA13F00}"/>
            </a:ext>
          </a:extLst>
        </xdr:cNvPr>
        <xdr:cNvGrpSpPr>
          <a:grpSpLocks/>
        </xdr:cNvGrpSpPr>
      </xdr:nvGrpSpPr>
      <xdr:grpSpPr bwMode="auto">
        <a:xfrm>
          <a:off x="4088606" y="10096500"/>
          <a:ext cx="269082" cy="0"/>
          <a:chOff x="466" y="3952"/>
          <a:chExt cx="28" cy="16"/>
        </a:xfrm>
      </xdr:grpSpPr>
      <xdr:sp macro="" textlink="">
        <xdr:nvSpPr>
          <xdr:cNvPr id="4171242" name="Line 6158">
            <a:extLst>
              <a:ext uri="{FF2B5EF4-FFF2-40B4-BE49-F238E27FC236}">
                <a16:creationId xmlns:a16="http://schemas.microsoft.com/office/drawing/2014/main" id="{00000000-0008-0000-1100-0000E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3" name="Line 6159">
            <a:extLst>
              <a:ext uri="{FF2B5EF4-FFF2-40B4-BE49-F238E27FC236}">
                <a16:creationId xmlns:a16="http://schemas.microsoft.com/office/drawing/2014/main" id="{00000000-0008-0000-1100-0000E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70192" name="Group 6160">
          <a:extLst>
            <a:ext uri="{FF2B5EF4-FFF2-40B4-BE49-F238E27FC236}">
              <a16:creationId xmlns:a16="http://schemas.microsoft.com/office/drawing/2014/main" id="{00000000-0008-0000-1100-0000D0A13F00}"/>
            </a:ext>
          </a:extLst>
        </xdr:cNvPr>
        <xdr:cNvGrpSpPr>
          <a:grpSpLocks/>
        </xdr:cNvGrpSpPr>
      </xdr:nvGrpSpPr>
      <xdr:grpSpPr bwMode="auto">
        <a:xfrm>
          <a:off x="4069556" y="10096500"/>
          <a:ext cx="266700" cy="0"/>
          <a:chOff x="466" y="3952"/>
          <a:chExt cx="28" cy="16"/>
        </a:xfrm>
      </xdr:grpSpPr>
      <xdr:sp macro="" textlink="">
        <xdr:nvSpPr>
          <xdr:cNvPr id="4171240" name="Line 6161">
            <a:extLst>
              <a:ext uri="{FF2B5EF4-FFF2-40B4-BE49-F238E27FC236}">
                <a16:creationId xmlns:a16="http://schemas.microsoft.com/office/drawing/2014/main" id="{00000000-0008-0000-1100-0000E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1" name="Line 6162">
            <a:extLst>
              <a:ext uri="{FF2B5EF4-FFF2-40B4-BE49-F238E27FC236}">
                <a16:creationId xmlns:a16="http://schemas.microsoft.com/office/drawing/2014/main" id="{00000000-0008-0000-1100-0000E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193" name="Group 6163">
          <a:extLst>
            <a:ext uri="{FF2B5EF4-FFF2-40B4-BE49-F238E27FC236}">
              <a16:creationId xmlns:a16="http://schemas.microsoft.com/office/drawing/2014/main" id="{00000000-0008-0000-1100-0000D1A13F00}"/>
            </a:ext>
          </a:extLst>
        </xdr:cNvPr>
        <xdr:cNvGrpSpPr>
          <a:grpSpLocks/>
        </xdr:cNvGrpSpPr>
      </xdr:nvGrpSpPr>
      <xdr:grpSpPr bwMode="auto">
        <a:xfrm>
          <a:off x="4060031" y="10096500"/>
          <a:ext cx="266700" cy="0"/>
          <a:chOff x="466" y="3952"/>
          <a:chExt cx="28" cy="16"/>
        </a:xfrm>
      </xdr:grpSpPr>
      <xdr:sp macro="" textlink="">
        <xdr:nvSpPr>
          <xdr:cNvPr id="4171238" name="Line 6164">
            <a:extLst>
              <a:ext uri="{FF2B5EF4-FFF2-40B4-BE49-F238E27FC236}">
                <a16:creationId xmlns:a16="http://schemas.microsoft.com/office/drawing/2014/main" id="{00000000-0008-0000-1100-0000E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9" name="Line 6165">
            <a:extLst>
              <a:ext uri="{FF2B5EF4-FFF2-40B4-BE49-F238E27FC236}">
                <a16:creationId xmlns:a16="http://schemas.microsoft.com/office/drawing/2014/main" id="{00000000-0008-0000-1100-0000E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4" name="Group 6166">
          <a:extLst>
            <a:ext uri="{FF2B5EF4-FFF2-40B4-BE49-F238E27FC236}">
              <a16:creationId xmlns:a16="http://schemas.microsoft.com/office/drawing/2014/main" id="{00000000-0008-0000-1100-0000D2A13F00}"/>
            </a:ext>
          </a:extLst>
        </xdr:cNvPr>
        <xdr:cNvGrpSpPr>
          <a:grpSpLocks/>
        </xdr:cNvGrpSpPr>
      </xdr:nvGrpSpPr>
      <xdr:grpSpPr bwMode="auto">
        <a:xfrm>
          <a:off x="4117181" y="10096500"/>
          <a:ext cx="240507" cy="0"/>
          <a:chOff x="466" y="3952"/>
          <a:chExt cx="28" cy="16"/>
        </a:xfrm>
      </xdr:grpSpPr>
      <xdr:sp macro="" textlink="">
        <xdr:nvSpPr>
          <xdr:cNvPr id="4171236" name="Line 6167">
            <a:extLst>
              <a:ext uri="{FF2B5EF4-FFF2-40B4-BE49-F238E27FC236}">
                <a16:creationId xmlns:a16="http://schemas.microsoft.com/office/drawing/2014/main" id="{00000000-0008-0000-1100-0000E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7" name="Line 6168">
            <a:extLst>
              <a:ext uri="{FF2B5EF4-FFF2-40B4-BE49-F238E27FC236}">
                <a16:creationId xmlns:a16="http://schemas.microsoft.com/office/drawing/2014/main" id="{00000000-0008-0000-1100-0000E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5" name="Group 6169">
          <a:extLst>
            <a:ext uri="{FF2B5EF4-FFF2-40B4-BE49-F238E27FC236}">
              <a16:creationId xmlns:a16="http://schemas.microsoft.com/office/drawing/2014/main" id="{00000000-0008-0000-1100-0000D3A13F00}"/>
            </a:ext>
          </a:extLst>
        </xdr:cNvPr>
        <xdr:cNvGrpSpPr>
          <a:grpSpLocks/>
        </xdr:cNvGrpSpPr>
      </xdr:nvGrpSpPr>
      <xdr:grpSpPr bwMode="auto">
        <a:xfrm>
          <a:off x="4117181" y="10096500"/>
          <a:ext cx="240507" cy="0"/>
          <a:chOff x="466" y="3952"/>
          <a:chExt cx="28" cy="16"/>
        </a:xfrm>
      </xdr:grpSpPr>
      <xdr:sp macro="" textlink="">
        <xdr:nvSpPr>
          <xdr:cNvPr id="4171234" name="Line 6170">
            <a:extLst>
              <a:ext uri="{FF2B5EF4-FFF2-40B4-BE49-F238E27FC236}">
                <a16:creationId xmlns:a16="http://schemas.microsoft.com/office/drawing/2014/main" id="{00000000-0008-0000-1100-0000E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5" name="Line 6171">
            <a:extLst>
              <a:ext uri="{FF2B5EF4-FFF2-40B4-BE49-F238E27FC236}">
                <a16:creationId xmlns:a16="http://schemas.microsoft.com/office/drawing/2014/main" id="{00000000-0008-0000-1100-0000E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6" name="Group 6172">
          <a:extLst>
            <a:ext uri="{FF2B5EF4-FFF2-40B4-BE49-F238E27FC236}">
              <a16:creationId xmlns:a16="http://schemas.microsoft.com/office/drawing/2014/main" id="{00000000-0008-0000-1100-0000D4A13F00}"/>
            </a:ext>
          </a:extLst>
        </xdr:cNvPr>
        <xdr:cNvGrpSpPr>
          <a:grpSpLocks/>
        </xdr:cNvGrpSpPr>
      </xdr:nvGrpSpPr>
      <xdr:grpSpPr bwMode="auto">
        <a:xfrm>
          <a:off x="4117181" y="10096500"/>
          <a:ext cx="240507" cy="0"/>
          <a:chOff x="466" y="3952"/>
          <a:chExt cx="28" cy="16"/>
        </a:xfrm>
      </xdr:grpSpPr>
      <xdr:sp macro="" textlink="">
        <xdr:nvSpPr>
          <xdr:cNvPr id="4171232" name="Line 6173">
            <a:extLst>
              <a:ext uri="{FF2B5EF4-FFF2-40B4-BE49-F238E27FC236}">
                <a16:creationId xmlns:a16="http://schemas.microsoft.com/office/drawing/2014/main" id="{00000000-0008-0000-1100-0000E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3" name="Line 6174">
            <a:extLst>
              <a:ext uri="{FF2B5EF4-FFF2-40B4-BE49-F238E27FC236}">
                <a16:creationId xmlns:a16="http://schemas.microsoft.com/office/drawing/2014/main" id="{00000000-0008-0000-1100-0000E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7" name="Group 6175">
          <a:extLst>
            <a:ext uri="{FF2B5EF4-FFF2-40B4-BE49-F238E27FC236}">
              <a16:creationId xmlns:a16="http://schemas.microsoft.com/office/drawing/2014/main" id="{00000000-0008-0000-1100-0000D5A13F00}"/>
            </a:ext>
          </a:extLst>
        </xdr:cNvPr>
        <xdr:cNvGrpSpPr>
          <a:grpSpLocks/>
        </xdr:cNvGrpSpPr>
      </xdr:nvGrpSpPr>
      <xdr:grpSpPr bwMode="auto">
        <a:xfrm>
          <a:off x="4117181" y="10096500"/>
          <a:ext cx="240507" cy="0"/>
          <a:chOff x="466" y="3952"/>
          <a:chExt cx="28" cy="16"/>
        </a:xfrm>
      </xdr:grpSpPr>
      <xdr:sp macro="" textlink="">
        <xdr:nvSpPr>
          <xdr:cNvPr id="4171230" name="Line 6176">
            <a:extLst>
              <a:ext uri="{FF2B5EF4-FFF2-40B4-BE49-F238E27FC236}">
                <a16:creationId xmlns:a16="http://schemas.microsoft.com/office/drawing/2014/main" id="{00000000-0008-0000-1100-0000D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1" name="Line 6177">
            <a:extLst>
              <a:ext uri="{FF2B5EF4-FFF2-40B4-BE49-F238E27FC236}">
                <a16:creationId xmlns:a16="http://schemas.microsoft.com/office/drawing/2014/main" id="{00000000-0008-0000-1100-0000D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8" name="Group 6178">
          <a:extLst>
            <a:ext uri="{FF2B5EF4-FFF2-40B4-BE49-F238E27FC236}">
              <a16:creationId xmlns:a16="http://schemas.microsoft.com/office/drawing/2014/main" id="{00000000-0008-0000-1100-0000D6A13F00}"/>
            </a:ext>
          </a:extLst>
        </xdr:cNvPr>
        <xdr:cNvGrpSpPr>
          <a:grpSpLocks/>
        </xdr:cNvGrpSpPr>
      </xdr:nvGrpSpPr>
      <xdr:grpSpPr bwMode="auto">
        <a:xfrm>
          <a:off x="4117181" y="10096500"/>
          <a:ext cx="240507" cy="0"/>
          <a:chOff x="466" y="3952"/>
          <a:chExt cx="28" cy="16"/>
        </a:xfrm>
      </xdr:grpSpPr>
      <xdr:sp macro="" textlink="">
        <xdr:nvSpPr>
          <xdr:cNvPr id="4171228" name="Line 6179">
            <a:extLst>
              <a:ext uri="{FF2B5EF4-FFF2-40B4-BE49-F238E27FC236}">
                <a16:creationId xmlns:a16="http://schemas.microsoft.com/office/drawing/2014/main" id="{00000000-0008-0000-1100-0000D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9" name="Line 6180">
            <a:extLst>
              <a:ext uri="{FF2B5EF4-FFF2-40B4-BE49-F238E27FC236}">
                <a16:creationId xmlns:a16="http://schemas.microsoft.com/office/drawing/2014/main" id="{00000000-0008-0000-1100-0000D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9" name="Group 6181">
          <a:extLst>
            <a:ext uri="{FF2B5EF4-FFF2-40B4-BE49-F238E27FC236}">
              <a16:creationId xmlns:a16="http://schemas.microsoft.com/office/drawing/2014/main" id="{00000000-0008-0000-1100-0000D7A13F00}"/>
            </a:ext>
          </a:extLst>
        </xdr:cNvPr>
        <xdr:cNvGrpSpPr>
          <a:grpSpLocks/>
        </xdr:cNvGrpSpPr>
      </xdr:nvGrpSpPr>
      <xdr:grpSpPr bwMode="auto">
        <a:xfrm>
          <a:off x="4117181" y="10096500"/>
          <a:ext cx="240507" cy="0"/>
          <a:chOff x="466" y="3952"/>
          <a:chExt cx="28" cy="16"/>
        </a:xfrm>
      </xdr:grpSpPr>
      <xdr:sp macro="" textlink="">
        <xdr:nvSpPr>
          <xdr:cNvPr id="4171226" name="Line 6182">
            <a:extLst>
              <a:ext uri="{FF2B5EF4-FFF2-40B4-BE49-F238E27FC236}">
                <a16:creationId xmlns:a16="http://schemas.microsoft.com/office/drawing/2014/main" id="{00000000-0008-0000-1100-0000D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7" name="Line 6183">
            <a:extLst>
              <a:ext uri="{FF2B5EF4-FFF2-40B4-BE49-F238E27FC236}">
                <a16:creationId xmlns:a16="http://schemas.microsoft.com/office/drawing/2014/main" id="{00000000-0008-0000-1100-0000D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200" name="Group 6184">
          <a:extLst>
            <a:ext uri="{FF2B5EF4-FFF2-40B4-BE49-F238E27FC236}">
              <a16:creationId xmlns:a16="http://schemas.microsoft.com/office/drawing/2014/main" id="{00000000-0008-0000-1100-0000D8A13F00}"/>
            </a:ext>
          </a:extLst>
        </xdr:cNvPr>
        <xdr:cNvGrpSpPr>
          <a:grpSpLocks/>
        </xdr:cNvGrpSpPr>
      </xdr:nvGrpSpPr>
      <xdr:grpSpPr bwMode="auto">
        <a:xfrm>
          <a:off x="3993356" y="10096500"/>
          <a:ext cx="228600" cy="0"/>
          <a:chOff x="466" y="3952"/>
          <a:chExt cx="28" cy="16"/>
        </a:xfrm>
      </xdr:grpSpPr>
      <xdr:sp macro="" textlink="">
        <xdr:nvSpPr>
          <xdr:cNvPr id="4171224" name="Line 6185">
            <a:extLst>
              <a:ext uri="{FF2B5EF4-FFF2-40B4-BE49-F238E27FC236}">
                <a16:creationId xmlns:a16="http://schemas.microsoft.com/office/drawing/2014/main" id="{00000000-0008-0000-1100-0000D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5" name="Line 6186">
            <a:extLst>
              <a:ext uri="{FF2B5EF4-FFF2-40B4-BE49-F238E27FC236}">
                <a16:creationId xmlns:a16="http://schemas.microsoft.com/office/drawing/2014/main" id="{00000000-0008-0000-1100-0000D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01" name="Group 6187">
          <a:extLst>
            <a:ext uri="{FF2B5EF4-FFF2-40B4-BE49-F238E27FC236}">
              <a16:creationId xmlns:a16="http://schemas.microsoft.com/office/drawing/2014/main" id="{00000000-0008-0000-1100-0000D9A13F00}"/>
            </a:ext>
          </a:extLst>
        </xdr:cNvPr>
        <xdr:cNvGrpSpPr>
          <a:grpSpLocks/>
        </xdr:cNvGrpSpPr>
      </xdr:nvGrpSpPr>
      <xdr:grpSpPr bwMode="auto">
        <a:xfrm>
          <a:off x="4117181" y="10096500"/>
          <a:ext cx="228600" cy="0"/>
          <a:chOff x="466" y="3952"/>
          <a:chExt cx="28" cy="16"/>
        </a:xfrm>
      </xdr:grpSpPr>
      <xdr:sp macro="" textlink="">
        <xdr:nvSpPr>
          <xdr:cNvPr id="4171222" name="Line 6188">
            <a:extLst>
              <a:ext uri="{FF2B5EF4-FFF2-40B4-BE49-F238E27FC236}">
                <a16:creationId xmlns:a16="http://schemas.microsoft.com/office/drawing/2014/main" id="{00000000-0008-0000-1100-0000D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3" name="Line 6189">
            <a:extLst>
              <a:ext uri="{FF2B5EF4-FFF2-40B4-BE49-F238E27FC236}">
                <a16:creationId xmlns:a16="http://schemas.microsoft.com/office/drawing/2014/main" id="{00000000-0008-0000-1100-0000D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02" name="Group 6190">
          <a:extLst>
            <a:ext uri="{FF2B5EF4-FFF2-40B4-BE49-F238E27FC236}">
              <a16:creationId xmlns:a16="http://schemas.microsoft.com/office/drawing/2014/main" id="{00000000-0008-0000-1100-0000DAA13F00}"/>
            </a:ext>
          </a:extLst>
        </xdr:cNvPr>
        <xdr:cNvGrpSpPr>
          <a:grpSpLocks/>
        </xdr:cNvGrpSpPr>
      </xdr:nvGrpSpPr>
      <xdr:grpSpPr bwMode="auto">
        <a:xfrm>
          <a:off x="4117181" y="10096500"/>
          <a:ext cx="228600" cy="0"/>
          <a:chOff x="466" y="3952"/>
          <a:chExt cx="28" cy="16"/>
        </a:xfrm>
      </xdr:grpSpPr>
      <xdr:sp macro="" textlink="">
        <xdr:nvSpPr>
          <xdr:cNvPr id="4171220" name="Line 6191">
            <a:extLst>
              <a:ext uri="{FF2B5EF4-FFF2-40B4-BE49-F238E27FC236}">
                <a16:creationId xmlns:a16="http://schemas.microsoft.com/office/drawing/2014/main" id="{00000000-0008-0000-1100-0000D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1" name="Line 6192">
            <a:extLst>
              <a:ext uri="{FF2B5EF4-FFF2-40B4-BE49-F238E27FC236}">
                <a16:creationId xmlns:a16="http://schemas.microsoft.com/office/drawing/2014/main" id="{00000000-0008-0000-1100-0000D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03" name="Group 6193">
          <a:extLst>
            <a:ext uri="{FF2B5EF4-FFF2-40B4-BE49-F238E27FC236}">
              <a16:creationId xmlns:a16="http://schemas.microsoft.com/office/drawing/2014/main" id="{00000000-0008-0000-1100-0000DBA13F00}"/>
            </a:ext>
          </a:extLst>
        </xdr:cNvPr>
        <xdr:cNvGrpSpPr>
          <a:grpSpLocks/>
        </xdr:cNvGrpSpPr>
      </xdr:nvGrpSpPr>
      <xdr:grpSpPr bwMode="auto">
        <a:xfrm>
          <a:off x="4117181" y="10096500"/>
          <a:ext cx="240507" cy="0"/>
          <a:chOff x="466" y="3952"/>
          <a:chExt cx="28" cy="16"/>
        </a:xfrm>
      </xdr:grpSpPr>
      <xdr:sp macro="" textlink="">
        <xdr:nvSpPr>
          <xdr:cNvPr id="4171218" name="Line 6194">
            <a:extLst>
              <a:ext uri="{FF2B5EF4-FFF2-40B4-BE49-F238E27FC236}">
                <a16:creationId xmlns:a16="http://schemas.microsoft.com/office/drawing/2014/main" id="{00000000-0008-0000-1100-0000D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9" name="Line 6195">
            <a:extLst>
              <a:ext uri="{FF2B5EF4-FFF2-40B4-BE49-F238E27FC236}">
                <a16:creationId xmlns:a16="http://schemas.microsoft.com/office/drawing/2014/main" id="{00000000-0008-0000-1100-0000D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04" name="Group 6196">
          <a:extLst>
            <a:ext uri="{FF2B5EF4-FFF2-40B4-BE49-F238E27FC236}">
              <a16:creationId xmlns:a16="http://schemas.microsoft.com/office/drawing/2014/main" id="{00000000-0008-0000-1100-0000DCA13F00}"/>
            </a:ext>
          </a:extLst>
        </xdr:cNvPr>
        <xdr:cNvGrpSpPr>
          <a:grpSpLocks/>
        </xdr:cNvGrpSpPr>
      </xdr:nvGrpSpPr>
      <xdr:grpSpPr bwMode="auto">
        <a:xfrm>
          <a:off x="4117181" y="10096500"/>
          <a:ext cx="228600" cy="0"/>
          <a:chOff x="466" y="3952"/>
          <a:chExt cx="28" cy="16"/>
        </a:xfrm>
      </xdr:grpSpPr>
      <xdr:sp macro="" textlink="">
        <xdr:nvSpPr>
          <xdr:cNvPr id="4171216" name="Line 6197">
            <a:extLst>
              <a:ext uri="{FF2B5EF4-FFF2-40B4-BE49-F238E27FC236}">
                <a16:creationId xmlns:a16="http://schemas.microsoft.com/office/drawing/2014/main" id="{00000000-0008-0000-1100-0000D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7" name="Line 6198">
            <a:extLst>
              <a:ext uri="{FF2B5EF4-FFF2-40B4-BE49-F238E27FC236}">
                <a16:creationId xmlns:a16="http://schemas.microsoft.com/office/drawing/2014/main" id="{00000000-0008-0000-1100-0000D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05" name="Group 6199">
          <a:extLst>
            <a:ext uri="{FF2B5EF4-FFF2-40B4-BE49-F238E27FC236}">
              <a16:creationId xmlns:a16="http://schemas.microsoft.com/office/drawing/2014/main" id="{00000000-0008-0000-1100-0000DDA13F00}"/>
            </a:ext>
          </a:extLst>
        </xdr:cNvPr>
        <xdr:cNvGrpSpPr>
          <a:grpSpLocks/>
        </xdr:cNvGrpSpPr>
      </xdr:nvGrpSpPr>
      <xdr:grpSpPr bwMode="auto">
        <a:xfrm>
          <a:off x="4117181" y="10096500"/>
          <a:ext cx="228600" cy="0"/>
          <a:chOff x="466" y="3952"/>
          <a:chExt cx="28" cy="16"/>
        </a:xfrm>
      </xdr:grpSpPr>
      <xdr:sp macro="" textlink="">
        <xdr:nvSpPr>
          <xdr:cNvPr id="4171214" name="Line 6200">
            <a:extLst>
              <a:ext uri="{FF2B5EF4-FFF2-40B4-BE49-F238E27FC236}">
                <a16:creationId xmlns:a16="http://schemas.microsoft.com/office/drawing/2014/main" id="{00000000-0008-0000-1100-0000C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5" name="Line 6201">
            <a:extLst>
              <a:ext uri="{FF2B5EF4-FFF2-40B4-BE49-F238E27FC236}">
                <a16:creationId xmlns:a16="http://schemas.microsoft.com/office/drawing/2014/main" id="{00000000-0008-0000-1100-0000C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06" name="Group 6202">
          <a:extLst>
            <a:ext uri="{FF2B5EF4-FFF2-40B4-BE49-F238E27FC236}">
              <a16:creationId xmlns:a16="http://schemas.microsoft.com/office/drawing/2014/main" id="{00000000-0008-0000-1100-0000DEA13F00}"/>
            </a:ext>
          </a:extLst>
        </xdr:cNvPr>
        <xdr:cNvGrpSpPr>
          <a:grpSpLocks/>
        </xdr:cNvGrpSpPr>
      </xdr:nvGrpSpPr>
      <xdr:grpSpPr bwMode="auto">
        <a:xfrm>
          <a:off x="4117181" y="10096500"/>
          <a:ext cx="240507" cy="0"/>
          <a:chOff x="466" y="3952"/>
          <a:chExt cx="28" cy="16"/>
        </a:xfrm>
      </xdr:grpSpPr>
      <xdr:sp macro="" textlink="">
        <xdr:nvSpPr>
          <xdr:cNvPr id="4171212" name="Line 6203">
            <a:extLst>
              <a:ext uri="{FF2B5EF4-FFF2-40B4-BE49-F238E27FC236}">
                <a16:creationId xmlns:a16="http://schemas.microsoft.com/office/drawing/2014/main" id="{00000000-0008-0000-1100-0000C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3" name="Line 6204">
            <a:extLst>
              <a:ext uri="{FF2B5EF4-FFF2-40B4-BE49-F238E27FC236}">
                <a16:creationId xmlns:a16="http://schemas.microsoft.com/office/drawing/2014/main" id="{00000000-0008-0000-1100-0000C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07" name="Group 6205">
          <a:extLst>
            <a:ext uri="{FF2B5EF4-FFF2-40B4-BE49-F238E27FC236}">
              <a16:creationId xmlns:a16="http://schemas.microsoft.com/office/drawing/2014/main" id="{00000000-0008-0000-1100-0000DFA13F00}"/>
            </a:ext>
          </a:extLst>
        </xdr:cNvPr>
        <xdr:cNvGrpSpPr>
          <a:grpSpLocks/>
        </xdr:cNvGrpSpPr>
      </xdr:nvGrpSpPr>
      <xdr:grpSpPr bwMode="auto">
        <a:xfrm>
          <a:off x="4700588" y="10096500"/>
          <a:ext cx="266700" cy="0"/>
          <a:chOff x="466" y="3952"/>
          <a:chExt cx="28" cy="16"/>
        </a:xfrm>
      </xdr:grpSpPr>
      <xdr:sp macro="" textlink="">
        <xdr:nvSpPr>
          <xdr:cNvPr id="4171210" name="Line 6206">
            <a:extLst>
              <a:ext uri="{FF2B5EF4-FFF2-40B4-BE49-F238E27FC236}">
                <a16:creationId xmlns:a16="http://schemas.microsoft.com/office/drawing/2014/main" id="{00000000-0008-0000-1100-0000C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1" name="Line 6207">
            <a:extLst>
              <a:ext uri="{FF2B5EF4-FFF2-40B4-BE49-F238E27FC236}">
                <a16:creationId xmlns:a16="http://schemas.microsoft.com/office/drawing/2014/main" id="{00000000-0008-0000-1100-0000C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08" name="Group 6208">
          <a:extLst>
            <a:ext uri="{FF2B5EF4-FFF2-40B4-BE49-F238E27FC236}">
              <a16:creationId xmlns:a16="http://schemas.microsoft.com/office/drawing/2014/main" id="{00000000-0008-0000-1100-0000E0A13F00}"/>
            </a:ext>
          </a:extLst>
        </xdr:cNvPr>
        <xdr:cNvGrpSpPr>
          <a:grpSpLocks/>
        </xdr:cNvGrpSpPr>
      </xdr:nvGrpSpPr>
      <xdr:grpSpPr bwMode="auto">
        <a:xfrm>
          <a:off x="4700588" y="10096500"/>
          <a:ext cx="266700" cy="0"/>
          <a:chOff x="466" y="3952"/>
          <a:chExt cx="28" cy="16"/>
        </a:xfrm>
      </xdr:grpSpPr>
      <xdr:sp macro="" textlink="">
        <xdr:nvSpPr>
          <xdr:cNvPr id="4171208" name="Line 6209">
            <a:extLst>
              <a:ext uri="{FF2B5EF4-FFF2-40B4-BE49-F238E27FC236}">
                <a16:creationId xmlns:a16="http://schemas.microsoft.com/office/drawing/2014/main" id="{00000000-0008-0000-1100-0000C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9" name="Line 6210">
            <a:extLst>
              <a:ext uri="{FF2B5EF4-FFF2-40B4-BE49-F238E27FC236}">
                <a16:creationId xmlns:a16="http://schemas.microsoft.com/office/drawing/2014/main" id="{00000000-0008-0000-1100-0000C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09" name="Group 6211">
          <a:extLst>
            <a:ext uri="{FF2B5EF4-FFF2-40B4-BE49-F238E27FC236}">
              <a16:creationId xmlns:a16="http://schemas.microsoft.com/office/drawing/2014/main" id="{00000000-0008-0000-1100-0000E1A13F00}"/>
            </a:ext>
          </a:extLst>
        </xdr:cNvPr>
        <xdr:cNvGrpSpPr>
          <a:grpSpLocks/>
        </xdr:cNvGrpSpPr>
      </xdr:nvGrpSpPr>
      <xdr:grpSpPr bwMode="auto">
        <a:xfrm>
          <a:off x="4700588" y="10096500"/>
          <a:ext cx="266700" cy="0"/>
          <a:chOff x="466" y="3952"/>
          <a:chExt cx="28" cy="16"/>
        </a:xfrm>
      </xdr:grpSpPr>
      <xdr:sp macro="" textlink="">
        <xdr:nvSpPr>
          <xdr:cNvPr id="4171206" name="Line 6212">
            <a:extLst>
              <a:ext uri="{FF2B5EF4-FFF2-40B4-BE49-F238E27FC236}">
                <a16:creationId xmlns:a16="http://schemas.microsoft.com/office/drawing/2014/main" id="{00000000-0008-0000-1100-0000C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7" name="Line 6213">
            <a:extLst>
              <a:ext uri="{FF2B5EF4-FFF2-40B4-BE49-F238E27FC236}">
                <a16:creationId xmlns:a16="http://schemas.microsoft.com/office/drawing/2014/main" id="{00000000-0008-0000-1100-0000C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0" name="Group 6214">
          <a:extLst>
            <a:ext uri="{FF2B5EF4-FFF2-40B4-BE49-F238E27FC236}">
              <a16:creationId xmlns:a16="http://schemas.microsoft.com/office/drawing/2014/main" id="{00000000-0008-0000-1100-0000E2A13F00}"/>
            </a:ext>
          </a:extLst>
        </xdr:cNvPr>
        <xdr:cNvGrpSpPr>
          <a:grpSpLocks/>
        </xdr:cNvGrpSpPr>
      </xdr:nvGrpSpPr>
      <xdr:grpSpPr bwMode="auto">
        <a:xfrm>
          <a:off x="5486400" y="10096500"/>
          <a:ext cx="266700" cy="0"/>
          <a:chOff x="466" y="3952"/>
          <a:chExt cx="28" cy="16"/>
        </a:xfrm>
      </xdr:grpSpPr>
      <xdr:sp macro="" textlink="">
        <xdr:nvSpPr>
          <xdr:cNvPr id="4171204" name="Line 6215">
            <a:extLst>
              <a:ext uri="{FF2B5EF4-FFF2-40B4-BE49-F238E27FC236}">
                <a16:creationId xmlns:a16="http://schemas.microsoft.com/office/drawing/2014/main" id="{00000000-0008-0000-1100-0000C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5" name="Line 6216">
            <a:extLst>
              <a:ext uri="{FF2B5EF4-FFF2-40B4-BE49-F238E27FC236}">
                <a16:creationId xmlns:a16="http://schemas.microsoft.com/office/drawing/2014/main" id="{00000000-0008-0000-1100-0000C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1" name="Group 6217">
          <a:extLst>
            <a:ext uri="{FF2B5EF4-FFF2-40B4-BE49-F238E27FC236}">
              <a16:creationId xmlns:a16="http://schemas.microsoft.com/office/drawing/2014/main" id="{00000000-0008-0000-1100-0000E3A13F00}"/>
            </a:ext>
          </a:extLst>
        </xdr:cNvPr>
        <xdr:cNvGrpSpPr>
          <a:grpSpLocks/>
        </xdr:cNvGrpSpPr>
      </xdr:nvGrpSpPr>
      <xdr:grpSpPr bwMode="auto">
        <a:xfrm>
          <a:off x="5486400" y="10096500"/>
          <a:ext cx="266700" cy="0"/>
          <a:chOff x="466" y="3952"/>
          <a:chExt cx="28" cy="16"/>
        </a:xfrm>
      </xdr:grpSpPr>
      <xdr:sp macro="" textlink="">
        <xdr:nvSpPr>
          <xdr:cNvPr id="4171202" name="Line 6218">
            <a:extLst>
              <a:ext uri="{FF2B5EF4-FFF2-40B4-BE49-F238E27FC236}">
                <a16:creationId xmlns:a16="http://schemas.microsoft.com/office/drawing/2014/main" id="{00000000-0008-0000-1100-0000C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3" name="Line 6219">
            <a:extLst>
              <a:ext uri="{FF2B5EF4-FFF2-40B4-BE49-F238E27FC236}">
                <a16:creationId xmlns:a16="http://schemas.microsoft.com/office/drawing/2014/main" id="{00000000-0008-0000-1100-0000C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2" name="Group 6220">
          <a:extLst>
            <a:ext uri="{FF2B5EF4-FFF2-40B4-BE49-F238E27FC236}">
              <a16:creationId xmlns:a16="http://schemas.microsoft.com/office/drawing/2014/main" id="{00000000-0008-0000-1100-0000E4A13F00}"/>
            </a:ext>
          </a:extLst>
        </xdr:cNvPr>
        <xdr:cNvGrpSpPr>
          <a:grpSpLocks/>
        </xdr:cNvGrpSpPr>
      </xdr:nvGrpSpPr>
      <xdr:grpSpPr bwMode="auto">
        <a:xfrm>
          <a:off x="5486400" y="10096500"/>
          <a:ext cx="266700" cy="0"/>
          <a:chOff x="466" y="3952"/>
          <a:chExt cx="28" cy="16"/>
        </a:xfrm>
      </xdr:grpSpPr>
      <xdr:sp macro="" textlink="">
        <xdr:nvSpPr>
          <xdr:cNvPr id="4171200" name="Line 6221">
            <a:extLst>
              <a:ext uri="{FF2B5EF4-FFF2-40B4-BE49-F238E27FC236}">
                <a16:creationId xmlns:a16="http://schemas.microsoft.com/office/drawing/2014/main" id="{00000000-0008-0000-1100-0000C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1" name="Line 6222">
            <a:extLst>
              <a:ext uri="{FF2B5EF4-FFF2-40B4-BE49-F238E27FC236}">
                <a16:creationId xmlns:a16="http://schemas.microsoft.com/office/drawing/2014/main" id="{00000000-0008-0000-1100-0000C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3" name="Group 6223">
          <a:extLst>
            <a:ext uri="{FF2B5EF4-FFF2-40B4-BE49-F238E27FC236}">
              <a16:creationId xmlns:a16="http://schemas.microsoft.com/office/drawing/2014/main" id="{00000000-0008-0000-1100-0000E5A13F00}"/>
            </a:ext>
          </a:extLst>
        </xdr:cNvPr>
        <xdr:cNvGrpSpPr>
          <a:grpSpLocks/>
        </xdr:cNvGrpSpPr>
      </xdr:nvGrpSpPr>
      <xdr:grpSpPr bwMode="auto">
        <a:xfrm>
          <a:off x="5486400" y="10096500"/>
          <a:ext cx="266700" cy="0"/>
          <a:chOff x="466" y="3952"/>
          <a:chExt cx="28" cy="16"/>
        </a:xfrm>
      </xdr:grpSpPr>
      <xdr:sp macro="" textlink="">
        <xdr:nvSpPr>
          <xdr:cNvPr id="4171198" name="Line 6224">
            <a:extLst>
              <a:ext uri="{FF2B5EF4-FFF2-40B4-BE49-F238E27FC236}">
                <a16:creationId xmlns:a16="http://schemas.microsoft.com/office/drawing/2014/main" id="{00000000-0008-0000-1100-0000B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9" name="Line 6225">
            <a:extLst>
              <a:ext uri="{FF2B5EF4-FFF2-40B4-BE49-F238E27FC236}">
                <a16:creationId xmlns:a16="http://schemas.microsoft.com/office/drawing/2014/main" id="{00000000-0008-0000-1100-0000B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4" name="Group 6226">
          <a:extLst>
            <a:ext uri="{FF2B5EF4-FFF2-40B4-BE49-F238E27FC236}">
              <a16:creationId xmlns:a16="http://schemas.microsoft.com/office/drawing/2014/main" id="{00000000-0008-0000-1100-0000E6A13F00}"/>
            </a:ext>
          </a:extLst>
        </xdr:cNvPr>
        <xdr:cNvGrpSpPr>
          <a:grpSpLocks/>
        </xdr:cNvGrpSpPr>
      </xdr:nvGrpSpPr>
      <xdr:grpSpPr bwMode="auto">
        <a:xfrm>
          <a:off x="5486400" y="10096500"/>
          <a:ext cx="266700" cy="0"/>
          <a:chOff x="466" y="3952"/>
          <a:chExt cx="28" cy="16"/>
        </a:xfrm>
      </xdr:grpSpPr>
      <xdr:sp macro="" textlink="">
        <xdr:nvSpPr>
          <xdr:cNvPr id="4171196" name="Line 6227">
            <a:extLst>
              <a:ext uri="{FF2B5EF4-FFF2-40B4-BE49-F238E27FC236}">
                <a16:creationId xmlns:a16="http://schemas.microsoft.com/office/drawing/2014/main" id="{00000000-0008-0000-1100-0000B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7" name="Line 6228">
            <a:extLst>
              <a:ext uri="{FF2B5EF4-FFF2-40B4-BE49-F238E27FC236}">
                <a16:creationId xmlns:a16="http://schemas.microsoft.com/office/drawing/2014/main" id="{00000000-0008-0000-1100-0000B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15" name="Group 6229">
          <a:extLst>
            <a:ext uri="{FF2B5EF4-FFF2-40B4-BE49-F238E27FC236}">
              <a16:creationId xmlns:a16="http://schemas.microsoft.com/office/drawing/2014/main" id="{00000000-0008-0000-1100-0000E7A13F00}"/>
            </a:ext>
          </a:extLst>
        </xdr:cNvPr>
        <xdr:cNvGrpSpPr>
          <a:grpSpLocks/>
        </xdr:cNvGrpSpPr>
      </xdr:nvGrpSpPr>
      <xdr:grpSpPr bwMode="auto">
        <a:xfrm>
          <a:off x="4117181" y="10096500"/>
          <a:ext cx="228600" cy="0"/>
          <a:chOff x="466" y="3952"/>
          <a:chExt cx="28" cy="16"/>
        </a:xfrm>
      </xdr:grpSpPr>
      <xdr:sp macro="" textlink="">
        <xdr:nvSpPr>
          <xdr:cNvPr id="4171194" name="Line 6230">
            <a:extLst>
              <a:ext uri="{FF2B5EF4-FFF2-40B4-BE49-F238E27FC236}">
                <a16:creationId xmlns:a16="http://schemas.microsoft.com/office/drawing/2014/main" id="{00000000-0008-0000-1100-0000B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5" name="Line 6231">
            <a:extLst>
              <a:ext uri="{FF2B5EF4-FFF2-40B4-BE49-F238E27FC236}">
                <a16:creationId xmlns:a16="http://schemas.microsoft.com/office/drawing/2014/main" id="{00000000-0008-0000-1100-0000B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16" name="Group 6232">
          <a:extLst>
            <a:ext uri="{FF2B5EF4-FFF2-40B4-BE49-F238E27FC236}">
              <a16:creationId xmlns:a16="http://schemas.microsoft.com/office/drawing/2014/main" id="{00000000-0008-0000-1100-0000E8A13F00}"/>
            </a:ext>
          </a:extLst>
        </xdr:cNvPr>
        <xdr:cNvGrpSpPr>
          <a:grpSpLocks/>
        </xdr:cNvGrpSpPr>
      </xdr:nvGrpSpPr>
      <xdr:grpSpPr bwMode="auto">
        <a:xfrm>
          <a:off x="4700588" y="10096500"/>
          <a:ext cx="266700" cy="0"/>
          <a:chOff x="466" y="3952"/>
          <a:chExt cx="28" cy="16"/>
        </a:xfrm>
      </xdr:grpSpPr>
      <xdr:sp macro="" textlink="">
        <xdr:nvSpPr>
          <xdr:cNvPr id="4171192" name="Line 6233">
            <a:extLst>
              <a:ext uri="{FF2B5EF4-FFF2-40B4-BE49-F238E27FC236}">
                <a16:creationId xmlns:a16="http://schemas.microsoft.com/office/drawing/2014/main" id="{00000000-0008-0000-1100-0000B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3" name="Line 6234">
            <a:extLst>
              <a:ext uri="{FF2B5EF4-FFF2-40B4-BE49-F238E27FC236}">
                <a16:creationId xmlns:a16="http://schemas.microsoft.com/office/drawing/2014/main" id="{00000000-0008-0000-1100-0000B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17" name="Group 6235">
          <a:extLst>
            <a:ext uri="{FF2B5EF4-FFF2-40B4-BE49-F238E27FC236}">
              <a16:creationId xmlns:a16="http://schemas.microsoft.com/office/drawing/2014/main" id="{00000000-0008-0000-1100-0000E9A13F00}"/>
            </a:ext>
          </a:extLst>
        </xdr:cNvPr>
        <xdr:cNvGrpSpPr>
          <a:grpSpLocks/>
        </xdr:cNvGrpSpPr>
      </xdr:nvGrpSpPr>
      <xdr:grpSpPr bwMode="auto">
        <a:xfrm>
          <a:off x="4117181" y="10096500"/>
          <a:ext cx="228600" cy="0"/>
          <a:chOff x="466" y="3952"/>
          <a:chExt cx="28" cy="16"/>
        </a:xfrm>
      </xdr:grpSpPr>
      <xdr:sp macro="" textlink="">
        <xdr:nvSpPr>
          <xdr:cNvPr id="4171190" name="Line 6236">
            <a:extLst>
              <a:ext uri="{FF2B5EF4-FFF2-40B4-BE49-F238E27FC236}">
                <a16:creationId xmlns:a16="http://schemas.microsoft.com/office/drawing/2014/main" id="{00000000-0008-0000-1100-0000B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1" name="Line 6237">
            <a:extLst>
              <a:ext uri="{FF2B5EF4-FFF2-40B4-BE49-F238E27FC236}">
                <a16:creationId xmlns:a16="http://schemas.microsoft.com/office/drawing/2014/main" id="{00000000-0008-0000-1100-0000B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18" name="Group 6238">
          <a:extLst>
            <a:ext uri="{FF2B5EF4-FFF2-40B4-BE49-F238E27FC236}">
              <a16:creationId xmlns:a16="http://schemas.microsoft.com/office/drawing/2014/main" id="{00000000-0008-0000-1100-0000EAA13F00}"/>
            </a:ext>
          </a:extLst>
        </xdr:cNvPr>
        <xdr:cNvGrpSpPr>
          <a:grpSpLocks/>
        </xdr:cNvGrpSpPr>
      </xdr:nvGrpSpPr>
      <xdr:grpSpPr bwMode="auto">
        <a:xfrm>
          <a:off x="4700588" y="10096500"/>
          <a:ext cx="266700" cy="0"/>
          <a:chOff x="466" y="3952"/>
          <a:chExt cx="28" cy="16"/>
        </a:xfrm>
      </xdr:grpSpPr>
      <xdr:sp macro="" textlink="">
        <xdr:nvSpPr>
          <xdr:cNvPr id="4171188" name="Line 6239">
            <a:extLst>
              <a:ext uri="{FF2B5EF4-FFF2-40B4-BE49-F238E27FC236}">
                <a16:creationId xmlns:a16="http://schemas.microsoft.com/office/drawing/2014/main" id="{00000000-0008-0000-1100-0000B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9" name="Line 6240">
            <a:extLst>
              <a:ext uri="{FF2B5EF4-FFF2-40B4-BE49-F238E27FC236}">
                <a16:creationId xmlns:a16="http://schemas.microsoft.com/office/drawing/2014/main" id="{00000000-0008-0000-1100-0000B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19" name="Group 6241">
          <a:extLst>
            <a:ext uri="{FF2B5EF4-FFF2-40B4-BE49-F238E27FC236}">
              <a16:creationId xmlns:a16="http://schemas.microsoft.com/office/drawing/2014/main" id="{00000000-0008-0000-1100-0000EBA13F00}"/>
            </a:ext>
          </a:extLst>
        </xdr:cNvPr>
        <xdr:cNvGrpSpPr>
          <a:grpSpLocks/>
        </xdr:cNvGrpSpPr>
      </xdr:nvGrpSpPr>
      <xdr:grpSpPr bwMode="auto">
        <a:xfrm>
          <a:off x="4117181" y="10096500"/>
          <a:ext cx="228600" cy="0"/>
          <a:chOff x="466" y="3952"/>
          <a:chExt cx="28" cy="16"/>
        </a:xfrm>
      </xdr:grpSpPr>
      <xdr:sp macro="" textlink="">
        <xdr:nvSpPr>
          <xdr:cNvPr id="4171186" name="Line 6242">
            <a:extLst>
              <a:ext uri="{FF2B5EF4-FFF2-40B4-BE49-F238E27FC236}">
                <a16:creationId xmlns:a16="http://schemas.microsoft.com/office/drawing/2014/main" id="{00000000-0008-0000-1100-0000B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7" name="Line 6243">
            <a:extLst>
              <a:ext uri="{FF2B5EF4-FFF2-40B4-BE49-F238E27FC236}">
                <a16:creationId xmlns:a16="http://schemas.microsoft.com/office/drawing/2014/main" id="{00000000-0008-0000-1100-0000B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20" name="Group 6244">
          <a:extLst>
            <a:ext uri="{FF2B5EF4-FFF2-40B4-BE49-F238E27FC236}">
              <a16:creationId xmlns:a16="http://schemas.microsoft.com/office/drawing/2014/main" id="{00000000-0008-0000-1100-0000ECA13F00}"/>
            </a:ext>
          </a:extLst>
        </xdr:cNvPr>
        <xdr:cNvGrpSpPr>
          <a:grpSpLocks/>
        </xdr:cNvGrpSpPr>
      </xdr:nvGrpSpPr>
      <xdr:grpSpPr bwMode="auto">
        <a:xfrm>
          <a:off x="4700588" y="10096500"/>
          <a:ext cx="266700" cy="0"/>
          <a:chOff x="466" y="3952"/>
          <a:chExt cx="28" cy="16"/>
        </a:xfrm>
      </xdr:grpSpPr>
      <xdr:sp macro="" textlink="">
        <xdr:nvSpPr>
          <xdr:cNvPr id="4171184" name="Line 6245">
            <a:extLst>
              <a:ext uri="{FF2B5EF4-FFF2-40B4-BE49-F238E27FC236}">
                <a16:creationId xmlns:a16="http://schemas.microsoft.com/office/drawing/2014/main" id="{00000000-0008-0000-1100-0000B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5" name="Line 6246">
            <a:extLst>
              <a:ext uri="{FF2B5EF4-FFF2-40B4-BE49-F238E27FC236}">
                <a16:creationId xmlns:a16="http://schemas.microsoft.com/office/drawing/2014/main" id="{00000000-0008-0000-1100-0000B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1" name="Group 6247">
          <a:extLst>
            <a:ext uri="{FF2B5EF4-FFF2-40B4-BE49-F238E27FC236}">
              <a16:creationId xmlns:a16="http://schemas.microsoft.com/office/drawing/2014/main" id="{00000000-0008-0000-1100-0000EDA13F00}"/>
            </a:ext>
          </a:extLst>
        </xdr:cNvPr>
        <xdr:cNvGrpSpPr>
          <a:grpSpLocks/>
        </xdr:cNvGrpSpPr>
      </xdr:nvGrpSpPr>
      <xdr:grpSpPr bwMode="auto">
        <a:xfrm>
          <a:off x="4117181" y="10096500"/>
          <a:ext cx="228600" cy="0"/>
          <a:chOff x="466" y="3952"/>
          <a:chExt cx="28" cy="16"/>
        </a:xfrm>
      </xdr:grpSpPr>
      <xdr:sp macro="" textlink="">
        <xdr:nvSpPr>
          <xdr:cNvPr id="4171182" name="Line 6248">
            <a:extLst>
              <a:ext uri="{FF2B5EF4-FFF2-40B4-BE49-F238E27FC236}">
                <a16:creationId xmlns:a16="http://schemas.microsoft.com/office/drawing/2014/main" id="{00000000-0008-0000-1100-0000A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3" name="Line 6249">
            <a:extLst>
              <a:ext uri="{FF2B5EF4-FFF2-40B4-BE49-F238E27FC236}">
                <a16:creationId xmlns:a16="http://schemas.microsoft.com/office/drawing/2014/main" id="{00000000-0008-0000-1100-0000A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22" name="Group 6250">
          <a:extLst>
            <a:ext uri="{FF2B5EF4-FFF2-40B4-BE49-F238E27FC236}">
              <a16:creationId xmlns:a16="http://schemas.microsoft.com/office/drawing/2014/main" id="{00000000-0008-0000-1100-0000EEA13F00}"/>
            </a:ext>
          </a:extLst>
        </xdr:cNvPr>
        <xdr:cNvGrpSpPr>
          <a:grpSpLocks/>
        </xdr:cNvGrpSpPr>
      </xdr:nvGrpSpPr>
      <xdr:grpSpPr bwMode="auto">
        <a:xfrm>
          <a:off x="4700588" y="10096500"/>
          <a:ext cx="266700" cy="0"/>
          <a:chOff x="466" y="3952"/>
          <a:chExt cx="28" cy="16"/>
        </a:xfrm>
      </xdr:grpSpPr>
      <xdr:sp macro="" textlink="">
        <xdr:nvSpPr>
          <xdr:cNvPr id="4171180" name="Line 6251">
            <a:extLst>
              <a:ext uri="{FF2B5EF4-FFF2-40B4-BE49-F238E27FC236}">
                <a16:creationId xmlns:a16="http://schemas.microsoft.com/office/drawing/2014/main" id="{00000000-0008-0000-1100-0000A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1" name="Line 6252">
            <a:extLst>
              <a:ext uri="{FF2B5EF4-FFF2-40B4-BE49-F238E27FC236}">
                <a16:creationId xmlns:a16="http://schemas.microsoft.com/office/drawing/2014/main" id="{00000000-0008-0000-1100-0000A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3" name="Group 6253">
          <a:extLst>
            <a:ext uri="{FF2B5EF4-FFF2-40B4-BE49-F238E27FC236}">
              <a16:creationId xmlns:a16="http://schemas.microsoft.com/office/drawing/2014/main" id="{00000000-0008-0000-1100-0000EFA13F00}"/>
            </a:ext>
          </a:extLst>
        </xdr:cNvPr>
        <xdr:cNvGrpSpPr>
          <a:grpSpLocks/>
        </xdr:cNvGrpSpPr>
      </xdr:nvGrpSpPr>
      <xdr:grpSpPr bwMode="auto">
        <a:xfrm>
          <a:off x="4117181" y="10096500"/>
          <a:ext cx="228600" cy="0"/>
          <a:chOff x="466" y="3952"/>
          <a:chExt cx="28" cy="16"/>
        </a:xfrm>
      </xdr:grpSpPr>
      <xdr:sp macro="" textlink="">
        <xdr:nvSpPr>
          <xdr:cNvPr id="4171178" name="Line 6254">
            <a:extLst>
              <a:ext uri="{FF2B5EF4-FFF2-40B4-BE49-F238E27FC236}">
                <a16:creationId xmlns:a16="http://schemas.microsoft.com/office/drawing/2014/main" id="{00000000-0008-0000-1100-0000A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9" name="Line 6255">
            <a:extLst>
              <a:ext uri="{FF2B5EF4-FFF2-40B4-BE49-F238E27FC236}">
                <a16:creationId xmlns:a16="http://schemas.microsoft.com/office/drawing/2014/main" id="{00000000-0008-0000-1100-0000A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4" name="Group 6256">
          <a:extLst>
            <a:ext uri="{FF2B5EF4-FFF2-40B4-BE49-F238E27FC236}">
              <a16:creationId xmlns:a16="http://schemas.microsoft.com/office/drawing/2014/main" id="{00000000-0008-0000-1100-0000F0A13F00}"/>
            </a:ext>
          </a:extLst>
        </xdr:cNvPr>
        <xdr:cNvGrpSpPr>
          <a:grpSpLocks/>
        </xdr:cNvGrpSpPr>
      </xdr:nvGrpSpPr>
      <xdr:grpSpPr bwMode="auto">
        <a:xfrm>
          <a:off x="4117181" y="10096500"/>
          <a:ext cx="228600" cy="0"/>
          <a:chOff x="466" y="3952"/>
          <a:chExt cx="28" cy="16"/>
        </a:xfrm>
      </xdr:grpSpPr>
      <xdr:sp macro="" textlink="">
        <xdr:nvSpPr>
          <xdr:cNvPr id="4171176" name="Line 6257">
            <a:extLst>
              <a:ext uri="{FF2B5EF4-FFF2-40B4-BE49-F238E27FC236}">
                <a16:creationId xmlns:a16="http://schemas.microsoft.com/office/drawing/2014/main" id="{00000000-0008-0000-1100-0000A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7" name="Line 6258">
            <a:extLst>
              <a:ext uri="{FF2B5EF4-FFF2-40B4-BE49-F238E27FC236}">
                <a16:creationId xmlns:a16="http://schemas.microsoft.com/office/drawing/2014/main" id="{00000000-0008-0000-1100-0000A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5" name="Group 6259">
          <a:extLst>
            <a:ext uri="{FF2B5EF4-FFF2-40B4-BE49-F238E27FC236}">
              <a16:creationId xmlns:a16="http://schemas.microsoft.com/office/drawing/2014/main" id="{00000000-0008-0000-1100-0000F1A13F00}"/>
            </a:ext>
          </a:extLst>
        </xdr:cNvPr>
        <xdr:cNvGrpSpPr>
          <a:grpSpLocks/>
        </xdr:cNvGrpSpPr>
      </xdr:nvGrpSpPr>
      <xdr:grpSpPr bwMode="auto">
        <a:xfrm>
          <a:off x="4117181" y="10096500"/>
          <a:ext cx="228600" cy="0"/>
          <a:chOff x="466" y="3952"/>
          <a:chExt cx="28" cy="16"/>
        </a:xfrm>
      </xdr:grpSpPr>
      <xdr:sp macro="" textlink="">
        <xdr:nvSpPr>
          <xdr:cNvPr id="4171174" name="Line 6260">
            <a:extLst>
              <a:ext uri="{FF2B5EF4-FFF2-40B4-BE49-F238E27FC236}">
                <a16:creationId xmlns:a16="http://schemas.microsoft.com/office/drawing/2014/main" id="{00000000-0008-0000-1100-0000A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5" name="Line 6261">
            <a:extLst>
              <a:ext uri="{FF2B5EF4-FFF2-40B4-BE49-F238E27FC236}">
                <a16:creationId xmlns:a16="http://schemas.microsoft.com/office/drawing/2014/main" id="{00000000-0008-0000-1100-0000A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6" name="Group 6262">
          <a:extLst>
            <a:ext uri="{FF2B5EF4-FFF2-40B4-BE49-F238E27FC236}">
              <a16:creationId xmlns:a16="http://schemas.microsoft.com/office/drawing/2014/main" id="{00000000-0008-0000-1100-0000F2A13F00}"/>
            </a:ext>
          </a:extLst>
        </xdr:cNvPr>
        <xdr:cNvGrpSpPr>
          <a:grpSpLocks/>
        </xdr:cNvGrpSpPr>
      </xdr:nvGrpSpPr>
      <xdr:grpSpPr bwMode="auto">
        <a:xfrm>
          <a:off x="4117181" y="10096500"/>
          <a:ext cx="228600" cy="0"/>
          <a:chOff x="466" y="3952"/>
          <a:chExt cx="28" cy="16"/>
        </a:xfrm>
      </xdr:grpSpPr>
      <xdr:sp macro="" textlink="">
        <xdr:nvSpPr>
          <xdr:cNvPr id="4171172" name="Line 6263">
            <a:extLst>
              <a:ext uri="{FF2B5EF4-FFF2-40B4-BE49-F238E27FC236}">
                <a16:creationId xmlns:a16="http://schemas.microsoft.com/office/drawing/2014/main" id="{00000000-0008-0000-1100-0000A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3" name="Line 6264">
            <a:extLst>
              <a:ext uri="{FF2B5EF4-FFF2-40B4-BE49-F238E27FC236}">
                <a16:creationId xmlns:a16="http://schemas.microsoft.com/office/drawing/2014/main" id="{00000000-0008-0000-1100-0000A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7" name="Group 6265">
          <a:extLst>
            <a:ext uri="{FF2B5EF4-FFF2-40B4-BE49-F238E27FC236}">
              <a16:creationId xmlns:a16="http://schemas.microsoft.com/office/drawing/2014/main" id="{00000000-0008-0000-1100-0000F3A13F00}"/>
            </a:ext>
          </a:extLst>
        </xdr:cNvPr>
        <xdr:cNvGrpSpPr>
          <a:grpSpLocks/>
        </xdr:cNvGrpSpPr>
      </xdr:nvGrpSpPr>
      <xdr:grpSpPr bwMode="auto">
        <a:xfrm>
          <a:off x="4117181" y="10096500"/>
          <a:ext cx="228600" cy="0"/>
          <a:chOff x="466" y="3952"/>
          <a:chExt cx="28" cy="16"/>
        </a:xfrm>
      </xdr:grpSpPr>
      <xdr:sp macro="" textlink="">
        <xdr:nvSpPr>
          <xdr:cNvPr id="4171170" name="Line 6266">
            <a:extLst>
              <a:ext uri="{FF2B5EF4-FFF2-40B4-BE49-F238E27FC236}">
                <a16:creationId xmlns:a16="http://schemas.microsoft.com/office/drawing/2014/main" id="{00000000-0008-0000-1100-0000A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1" name="Line 6267">
            <a:extLst>
              <a:ext uri="{FF2B5EF4-FFF2-40B4-BE49-F238E27FC236}">
                <a16:creationId xmlns:a16="http://schemas.microsoft.com/office/drawing/2014/main" id="{00000000-0008-0000-1100-0000A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28" name="Group 6268">
          <a:extLst>
            <a:ext uri="{FF2B5EF4-FFF2-40B4-BE49-F238E27FC236}">
              <a16:creationId xmlns:a16="http://schemas.microsoft.com/office/drawing/2014/main" id="{00000000-0008-0000-1100-0000F4A13F00}"/>
            </a:ext>
          </a:extLst>
        </xdr:cNvPr>
        <xdr:cNvGrpSpPr>
          <a:grpSpLocks/>
        </xdr:cNvGrpSpPr>
      </xdr:nvGrpSpPr>
      <xdr:grpSpPr bwMode="auto">
        <a:xfrm>
          <a:off x="4700588" y="10096500"/>
          <a:ext cx="266700" cy="0"/>
          <a:chOff x="466" y="3952"/>
          <a:chExt cx="28" cy="16"/>
        </a:xfrm>
      </xdr:grpSpPr>
      <xdr:sp macro="" textlink="">
        <xdr:nvSpPr>
          <xdr:cNvPr id="4171168" name="Line 6269">
            <a:extLst>
              <a:ext uri="{FF2B5EF4-FFF2-40B4-BE49-F238E27FC236}">
                <a16:creationId xmlns:a16="http://schemas.microsoft.com/office/drawing/2014/main" id="{00000000-0008-0000-1100-0000A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9" name="Line 6270">
            <a:extLst>
              <a:ext uri="{FF2B5EF4-FFF2-40B4-BE49-F238E27FC236}">
                <a16:creationId xmlns:a16="http://schemas.microsoft.com/office/drawing/2014/main" id="{00000000-0008-0000-1100-0000A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29" name="Group 6271">
          <a:extLst>
            <a:ext uri="{FF2B5EF4-FFF2-40B4-BE49-F238E27FC236}">
              <a16:creationId xmlns:a16="http://schemas.microsoft.com/office/drawing/2014/main" id="{00000000-0008-0000-1100-0000F5A13F00}"/>
            </a:ext>
          </a:extLst>
        </xdr:cNvPr>
        <xdr:cNvGrpSpPr>
          <a:grpSpLocks/>
        </xdr:cNvGrpSpPr>
      </xdr:nvGrpSpPr>
      <xdr:grpSpPr bwMode="auto">
        <a:xfrm>
          <a:off x="4700588" y="10096500"/>
          <a:ext cx="266700" cy="0"/>
          <a:chOff x="466" y="3952"/>
          <a:chExt cx="28" cy="16"/>
        </a:xfrm>
      </xdr:grpSpPr>
      <xdr:sp macro="" textlink="">
        <xdr:nvSpPr>
          <xdr:cNvPr id="4171166" name="Line 6272">
            <a:extLst>
              <a:ext uri="{FF2B5EF4-FFF2-40B4-BE49-F238E27FC236}">
                <a16:creationId xmlns:a16="http://schemas.microsoft.com/office/drawing/2014/main" id="{00000000-0008-0000-1100-00009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7" name="Line 6273">
            <a:extLst>
              <a:ext uri="{FF2B5EF4-FFF2-40B4-BE49-F238E27FC236}">
                <a16:creationId xmlns:a16="http://schemas.microsoft.com/office/drawing/2014/main" id="{00000000-0008-0000-1100-00009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0" name="Group 6274">
          <a:extLst>
            <a:ext uri="{FF2B5EF4-FFF2-40B4-BE49-F238E27FC236}">
              <a16:creationId xmlns:a16="http://schemas.microsoft.com/office/drawing/2014/main" id="{00000000-0008-0000-1100-0000F6A13F00}"/>
            </a:ext>
          </a:extLst>
        </xdr:cNvPr>
        <xdr:cNvGrpSpPr>
          <a:grpSpLocks/>
        </xdr:cNvGrpSpPr>
      </xdr:nvGrpSpPr>
      <xdr:grpSpPr bwMode="auto">
        <a:xfrm>
          <a:off x="4700588" y="10096500"/>
          <a:ext cx="266700" cy="0"/>
          <a:chOff x="466" y="3952"/>
          <a:chExt cx="28" cy="16"/>
        </a:xfrm>
      </xdr:grpSpPr>
      <xdr:sp macro="" textlink="">
        <xdr:nvSpPr>
          <xdr:cNvPr id="4171164" name="Line 6275">
            <a:extLst>
              <a:ext uri="{FF2B5EF4-FFF2-40B4-BE49-F238E27FC236}">
                <a16:creationId xmlns:a16="http://schemas.microsoft.com/office/drawing/2014/main" id="{00000000-0008-0000-1100-00009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5" name="Line 6276">
            <a:extLst>
              <a:ext uri="{FF2B5EF4-FFF2-40B4-BE49-F238E27FC236}">
                <a16:creationId xmlns:a16="http://schemas.microsoft.com/office/drawing/2014/main" id="{00000000-0008-0000-1100-00009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1" name="Group 6277">
          <a:extLst>
            <a:ext uri="{FF2B5EF4-FFF2-40B4-BE49-F238E27FC236}">
              <a16:creationId xmlns:a16="http://schemas.microsoft.com/office/drawing/2014/main" id="{00000000-0008-0000-1100-0000F7A13F00}"/>
            </a:ext>
          </a:extLst>
        </xdr:cNvPr>
        <xdr:cNvGrpSpPr>
          <a:grpSpLocks/>
        </xdr:cNvGrpSpPr>
      </xdr:nvGrpSpPr>
      <xdr:grpSpPr bwMode="auto">
        <a:xfrm>
          <a:off x="4700588" y="10096500"/>
          <a:ext cx="266700" cy="0"/>
          <a:chOff x="466" y="3952"/>
          <a:chExt cx="28" cy="16"/>
        </a:xfrm>
      </xdr:grpSpPr>
      <xdr:sp macro="" textlink="">
        <xdr:nvSpPr>
          <xdr:cNvPr id="4171162" name="Line 6278">
            <a:extLst>
              <a:ext uri="{FF2B5EF4-FFF2-40B4-BE49-F238E27FC236}">
                <a16:creationId xmlns:a16="http://schemas.microsoft.com/office/drawing/2014/main" id="{00000000-0008-0000-1100-00009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3" name="Line 6279">
            <a:extLst>
              <a:ext uri="{FF2B5EF4-FFF2-40B4-BE49-F238E27FC236}">
                <a16:creationId xmlns:a16="http://schemas.microsoft.com/office/drawing/2014/main" id="{00000000-0008-0000-1100-00009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2" name="Group 6280">
          <a:extLst>
            <a:ext uri="{FF2B5EF4-FFF2-40B4-BE49-F238E27FC236}">
              <a16:creationId xmlns:a16="http://schemas.microsoft.com/office/drawing/2014/main" id="{00000000-0008-0000-1100-0000F8A13F00}"/>
            </a:ext>
          </a:extLst>
        </xdr:cNvPr>
        <xdr:cNvGrpSpPr>
          <a:grpSpLocks/>
        </xdr:cNvGrpSpPr>
      </xdr:nvGrpSpPr>
      <xdr:grpSpPr bwMode="auto">
        <a:xfrm>
          <a:off x="4700588" y="10096500"/>
          <a:ext cx="266700" cy="0"/>
          <a:chOff x="466" y="3952"/>
          <a:chExt cx="28" cy="16"/>
        </a:xfrm>
      </xdr:grpSpPr>
      <xdr:sp macro="" textlink="">
        <xdr:nvSpPr>
          <xdr:cNvPr id="4171160" name="Line 6281">
            <a:extLst>
              <a:ext uri="{FF2B5EF4-FFF2-40B4-BE49-F238E27FC236}">
                <a16:creationId xmlns:a16="http://schemas.microsoft.com/office/drawing/2014/main" id="{00000000-0008-0000-1100-00009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1" name="Line 6282">
            <a:extLst>
              <a:ext uri="{FF2B5EF4-FFF2-40B4-BE49-F238E27FC236}">
                <a16:creationId xmlns:a16="http://schemas.microsoft.com/office/drawing/2014/main" id="{00000000-0008-0000-1100-00009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33" name="Group 6283">
          <a:extLst>
            <a:ext uri="{FF2B5EF4-FFF2-40B4-BE49-F238E27FC236}">
              <a16:creationId xmlns:a16="http://schemas.microsoft.com/office/drawing/2014/main" id="{00000000-0008-0000-1100-0000F9A13F00}"/>
            </a:ext>
          </a:extLst>
        </xdr:cNvPr>
        <xdr:cNvGrpSpPr>
          <a:grpSpLocks/>
        </xdr:cNvGrpSpPr>
      </xdr:nvGrpSpPr>
      <xdr:grpSpPr bwMode="auto">
        <a:xfrm>
          <a:off x="4117181" y="10096500"/>
          <a:ext cx="228600" cy="0"/>
          <a:chOff x="466" y="3952"/>
          <a:chExt cx="28" cy="16"/>
        </a:xfrm>
      </xdr:grpSpPr>
      <xdr:sp macro="" textlink="">
        <xdr:nvSpPr>
          <xdr:cNvPr id="4171158" name="Line 6284">
            <a:extLst>
              <a:ext uri="{FF2B5EF4-FFF2-40B4-BE49-F238E27FC236}">
                <a16:creationId xmlns:a16="http://schemas.microsoft.com/office/drawing/2014/main" id="{00000000-0008-0000-1100-00009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9" name="Line 6285">
            <a:extLst>
              <a:ext uri="{FF2B5EF4-FFF2-40B4-BE49-F238E27FC236}">
                <a16:creationId xmlns:a16="http://schemas.microsoft.com/office/drawing/2014/main" id="{00000000-0008-0000-1100-00009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34" name="Group 6286">
          <a:extLst>
            <a:ext uri="{FF2B5EF4-FFF2-40B4-BE49-F238E27FC236}">
              <a16:creationId xmlns:a16="http://schemas.microsoft.com/office/drawing/2014/main" id="{00000000-0008-0000-1100-0000FAA13F00}"/>
            </a:ext>
          </a:extLst>
        </xdr:cNvPr>
        <xdr:cNvGrpSpPr>
          <a:grpSpLocks/>
        </xdr:cNvGrpSpPr>
      </xdr:nvGrpSpPr>
      <xdr:grpSpPr bwMode="auto">
        <a:xfrm>
          <a:off x="4117181" y="10096500"/>
          <a:ext cx="228600" cy="0"/>
          <a:chOff x="466" y="3952"/>
          <a:chExt cx="28" cy="16"/>
        </a:xfrm>
      </xdr:grpSpPr>
      <xdr:sp macro="" textlink="">
        <xdr:nvSpPr>
          <xdr:cNvPr id="4171156" name="Line 6287">
            <a:extLst>
              <a:ext uri="{FF2B5EF4-FFF2-40B4-BE49-F238E27FC236}">
                <a16:creationId xmlns:a16="http://schemas.microsoft.com/office/drawing/2014/main" id="{00000000-0008-0000-1100-00009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7" name="Line 6288">
            <a:extLst>
              <a:ext uri="{FF2B5EF4-FFF2-40B4-BE49-F238E27FC236}">
                <a16:creationId xmlns:a16="http://schemas.microsoft.com/office/drawing/2014/main" id="{00000000-0008-0000-1100-00009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5" name="Group 6289">
          <a:extLst>
            <a:ext uri="{FF2B5EF4-FFF2-40B4-BE49-F238E27FC236}">
              <a16:creationId xmlns:a16="http://schemas.microsoft.com/office/drawing/2014/main" id="{00000000-0008-0000-1100-0000FBA13F00}"/>
            </a:ext>
          </a:extLst>
        </xdr:cNvPr>
        <xdr:cNvGrpSpPr>
          <a:grpSpLocks/>
        </xdr:cNvGrpSpPr>
      </xdr:nvGrpSpPr>
      <xdr:grpSpPr bwMode="auto">
        <a:xfrm>
          <a:off x="4700588" y="10096500"/>
          <a:ext cx="266700" cy="0"/>
          <a:chOff x="466" y="3952"/>
          <a:chExt cx="28" cy="16"/>
        </a:xfrm>
      </xdr:grpSpPr>
      <xdr:sp macro="" textlink="">
        <xdr:nvSpPr>
          <xdr:cNvPr id="4171154" name="Line 6290">
            <a:extLst>
              <a:ext uri="{FF2B5EF4-FFF2-40B4-BE49-F238E27FC236}">
                <a16:creationId xmlns:a16="http://schemas.microsoft.com/office/drawing/2014/main" id="{00000000-0008-0000-1100-00009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5" name="Line 6291">
            <a:extLst>
              <a:ext uri="{FF2B5EF4-FFF2-40B4-BE49-F238E27FC236}">
                <a16:creationId xmlns:a16="http://schemas.microsoft.com/office/drawing/2014/main" id="{00000000-0008-0000-1100-00009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6" name="Group 6292">
          <a:extLst>
            <a:ext uri="{FF2B5EF4-FFF2-40B4-BE49-F238E27FC236}">
              <a16:creationId xmlns:a16="http://schemas.microsoft.com/office/drawing/2014/main" id="{00000000-0008-0000-1100-0000FCA13F00}"/>
            </a:ext>
          </a:extLst>
        </xdr:cNvPr>
        <xdr:cNvGrpSpPr>
          <a:grpSpLocks/>
        </xdr:cNvGrpSpPr>
      </xdr:nvGrpSpPr>
      <xdr:grpSpPr bwMode="auto">
        <a:xfrm>
          <a:off x="4700588" y="10096500"/>
          <a:ext cx="266700" cy="0"/>
          <a:chOff x="466" y="3952"/>
          <a:chExt cx="28" cy="16"/>
        </a:xfrm>
      </xdr:grpSpPr>
      <xdr:sp macro="" textlink="">
        <xdr:nvSpPr>
          <xdr:cNvPr id="4171152" name="Line 6293">
            <a:extLst>
              <a:ext uri="{FF2B5EF4-FFF2-40B4-BE49-F238E27FC236}">
                <a16:creationId xmlns:a16="http://schemas.microsoft.com/office/drawing/2014/main" id="{00000000-0008-0000-1100-00009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3" name="Line 6294">
            <a:extLst>
              <a:ext uri="{FF2B5EF4-FFF2-40B4-BE49-F238E27FC236}">
                <a16:creationId xmlns:a16="http://schemas.microsoft.com/office/drawing/2014/main" id="{00000000-0008-0000-1100-00009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37" name="Group 6295">
          <a:extLst>
            <a:ext uri="{FF2B5EF4-FFF2-40B4-BE49-F238E27FC236}">
              <a16:creationId xmlns:a16="http://schemas.microsoft.com/office/drawing/2014/main" id="{00000000-0008-0000-1100-0000FDA13F00}"/>
            </a:ext>
          </a:extLst>
        </xdr:cNvPr>
        <xdr:cNvGrpSpPr>
          <a:grpSpLocks/>
        </xdr:cNvGrpSpPr>
      </xdr:nvGrpSpPr>
      <xdr:grpSpPr bwMode="auto">
        <a:xfrm>
          <a:off x="4117181" y="10096500"/>
          <a:ext cx="240507" cy="0"/>
          <a:chOff x="466" y="3952"/>
          <a:chExt cx="28" cy="16"/>
        </a:xfrm>
      </xdr:grpSpPr>
      <xdr:sp macro="" textlink="">
        <xdr:nvSpPr>
          <xdr:cNvPr id="4171150" name="Line 6296">
            <a:extLst>
              <a:ext uri="{FF2B5EF4-FFF2-40B4-BE49-F238E27FC236}">
                <a16:creationId xmlns:a16="http://schemas.microsoft.com/office/drawing/2014/main" id="{00000000-0008-0000-1100-00008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1" name="Line 6297">
            <a:extLst>
              <a:ext uri="{FF2B5EF4-FFF2-40B4-BE49-F238E27FC236}">
                <a16:creationId xmlns:a16="http://schemas.microsoft.com/office/drawing/2014/main" id="{00000000-0008-0000-1100-00008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238" name="Group 6298">
          <a:extLst>
            <a:ext uri="{FF2B5EF4-FFF2-40B4-BE49-F238E27FC236}">
              <a16:creationId xmlns:a16="http://schemas.microsoft.com/office/drawing/2014/main" id="{00000000-0008-0000-1100-0000FEA13F00}"/>
            </a:ext>
          </a:extLst>
        </xdr:cNvPr>
        <xdr:cNvGrpSpPr>
          <a:grpSpLocks/>
        </xdr:cNvGrpSpPr>
      </xdr:nvGrpSpPr>
      <xdr:grpSpPr bwMode="auto">
        <a:xfrm>
          <a:off x="5486400" y="10096500"/>
          <a:ext cx="228600" cy="0"/>
          <a:chOff x="466" y="3952"/>
          <a:chExt cx="28" cy="16"/>
        </a:xfrm>
      </xdr:grpSpPr>
      <xdr:sp macro="" textlink="">
        <xdr:nvSpPr>
          <xdr:cNvPr id="4171148" name="Line 6299">
            <a:extLst>
              <a:ext uri="{FF2B5EF4-FFF2-40B4-BE49-F238E27FC236}">
                <a16:creationId xmlns:a16="http://schemas.microsoft.com/office/drawing/2014/main" id="{00000000-0008-0000-1100-00008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9" name="Line 6300">
            <a:extLst>
              <a:ext uri="{FF2B5EF4-FFF2-40B4-BE49-F238E27FC236}">
                <a16:creationId xmlns:a16="http://schemas.microsoft.com/office/drawing/2014/main" id="{00000000-0008-0000-1100-00008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9" name="Group 6301">
          <a:extLst>
            <a:ext uri="{FF2B5EF4-FFF2-40B4-BE49-F238E27FC236}">
              <a16:creationId xmlns:a16="http://schemas.microsoft.com/office/drawing/2014/main" id="{00000000-0008-0000-1100-0000FFA13F00}"/>
            </a:ext>
          </a:extLst>
        </xdr:cNvPr>
        <xdr:cNvGrpSpPr>
          <a:grpSpLocks/>
        </xdr:cNvGrpSpPr>
      </xdr:nvGrpSpPr>
      <xdr:grpSpPr bwMode="auto">
        <a:xfrm>
          <a:off x="4700588" y="10096500"/>
          <a:ext cx="266700" cy="0"/>
          <a:chOff x="466" y="3952"/>
          <a:chExt cx="28" cy="16"/>
        </a:xfrm>
      </xdr:grpSpPr>
      <xdr:sp macro="" textlink="">
        <xdr:nvSpPr>
          <xdr:cNvPr id="4171146" name="Line 6302">
            <a:extLst>
              <a:ext uri="{FF2B5EF4-FFF2-40B4-BE49-F238E27FC236}">
                <a16:creationId xmlns:a16="http://schemas.microsoft.com/office/drawing/2014/main" id="{00000000-0008-0000-1100-00008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7" name="Line 6303">
            <a:extLst>
              <a:ext uri="{FF2B5EF4-FFF2-40B4-BE49-F238E27FC236}">
                <a16:creationId xmlns:a16="http://schemas.microsoft.com/office/drawing/2014/main" id="{00000000-0008-0000-1100-00008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40" name="Group 6304">
          <a:extLst>
            <a:ext uri="{FF2B5EF4-FFF2-40B4-BE49-F238E27FC236}">
              <a16:creationId xmlns:a16="http://schemas.microsoft.com/office/drawing/2014/main" id="{00000000-0008-0000-1100-000000A23F00}"/>
            </a:ext>
          </a:extLst>
        </xdr:cNvPr>
        <xdr:cNvGrpSpPr>
          <a:grpSpLocks/>
        </xdr:cNvGrpSpPr>
      </xdr:nvGrpSpPr>
      <xdr:grpSpPr bwMode="auto">
        <a:xfrm>
          <a:off x="4700588" y="10096500"/>
          <a:ext cx="266700" cy="0"/>
          <a:chOff x="466" y="3952"/>
          <a:chExt cx="28" cy="16"/>
        </a:xfrm>
      </xdr:grpSpPr>
      <xdr:sp macro="" textlink="">
        <xdr:nvSpPr>
          <xdr:cNvPr id="4171144" name="Line 6305">
            <a:extLst>
              <a:ext uri="{FF2B5EF4-FFF2-40B4-BE49-F238E27FC236}">
                <a16:creationId xmlns:a16="http://schemas.microsoft.com/office/drawing/2014/main" id="{00000000-0008-0000-1100-00008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5" name="Line 6306">
            <a:extLst>
              <a:ext uri="{FF2B5EF4-FFF2-40B4-BE49-F238E27FC236}">
                <a16:creationId xmlns:a16="http://schemas.microsoft.com/office/drawing/2014/main" id="{00000000-0008-0000-1100-00008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41" name="Group 6307">
          <a:extLst>
            <a:ext uri="{FF2B5EF4-FFF2-40B4-BE49-F238E27FC236}">
              <a16:creationId xmlns:a16="http://schemas.microsoft.com/office/drawing/2014/main" id="{00000000-0008-0000-1100-000001A23F00}"/>
            </a:ext>
          </a:extLst>
        </xdr:cNvPr>
        <xdr:cNvGrpSpPr>
          <a:grpSpLocks/>
        </xdr:cNvGrpSpPr>
      </xdr:nvGrpSpPr>
      <xdr:grpSpPr bwMode="auto">
        <a:xfrm>
          <a:off x="4700588" y="10096500"/>
          <a:ext cx="266700" cy="0"/>
          <a:chOff x="466" y="3952"/>
          <a:chExt cx="28" cy="16"/>
        </a:xfrm>
      </xdr:grpSpPr>
      <xdr:sp macro="" textlink="">
        <xdr:nvSpPr>
          <xdr:cNvPr id="4171142" name="Line 6308">
            <a:extLst>
              <a:ext uri="{FF2B5EF4-FFF2-40B4-BE49-F238E27FC236}">
                <a16:creationId xmlns:a16="http://schemas.microsoft.com/office/drawing/2014/main" id="{00000000-0008-0000-1100-00008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3" name="Line 6309">
            <a:extLst>
              <a:ext uri="{FF2B5EF4-FFF2-40B4-BE49-F238E27FC236}">
                <a16:creationId xmlns:a16="http://schemas.microsoft.com/office/drawing/2014/main" id="{00000000-0008-0000-1100-00008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42" name="Group 6310">
          <a:extLst>
            <a:ext uri="{FF2B5EF4-FFF2-40B4-BE49-F238E27FC236}">
              <a16:creationId xmlns:a16="http://schemas.microsoft.com/office/drawing/2014/main" id="{00000000-0008-0000-1100-000002A23F00}"/>
            </a:ext>
          </a:extLst>
        </xdr:cNvPr>
        <xdr:cNvGrpSpPr>
          <a:grpSpLocks/>
        </xdr:cNvGrpSpPr>
      </xdr:nvGrpSpPr>
      <xdr:grpSpPr bwMode="auto">
        <a:xfrm>
          <a:off x="4700588" y="10096500"/>
          <a:ext cx="266700" cy="0"/>
          <a:chOff x="466" y="3952"/>
          <a:chExt cx="28" cy="16"/>
        </a:xfrm>
      </xdr:grpSpPr>
      <xdr:sp macro="" textlink="">
        <xdr:nvSpPr>
          <xdr:cNvPr id="4171140" name="Line 6311">
            <a:extLst>
              <a:ext uri="{FF2B5EF4-FFF2-40B4-BE49-F238E27FC236}">
                <a16:creationId xmlns:a16="http://schemas.microsoft.com/office/drawing/2014/main" id="{00000000-0008-0000-1100-00008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1" name="Line 6312">
            <a:extLst>
              <a:ext uri="{FF2B5EF4-FFF2-40B4-BE49-F238E27FC236}">
                <a16:creationId xmlns:a16="http://schemas.microsoft.com/office/drawing/2014/main" id="{00000000-0008-0000-1100-00008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43" name="Group 6313">
          <a:extLst>
            <a:ext uri="{FF2B5EF4-FFF2-40B4-BE49-F238E27FC236}">
              <a16:creationId xmlns:a16="http://schemas.microsoft.com/office/drawing/2014/main" id="{00000000-0008-0000-1100-000003A23F00}"/>
            </a:ext>
          </a:extLst>
        </xdr:cNvPr>
        <xdr:cNvGrpSpPr>
          <a:grpSpLocks/>
        </xdr:cNvGrpSpPr>
      </xdr:nvGrpSpPr>
      <xdr:grpSpPr bwMode="auto">
        <a:xfrm>
          <a:off x="4700588" y="10096500"/>
          <a:ext cx="266700" cy="0"/>
          <a:chOff x="466" y="3952"/>
          <a:chExt cx="28" cy="16"/>
        </a:xfrm>
      </xdr:grpSpPr>
      <xdr:sp macro="" textlink="">
        <xdr:nvSpPr>
          <xdr:cNvPr id="4171138" name="Line 6314">
            <a:extLst>
              <a:ext uri="{FF2B5EF4-FFF2-40B4-BE49-F238E27FC236}">
                <a16:creationId xmlns:a16="http://schemas.microsoft.com/office/drawing/2014/main" id="{00000000-0008-0000-1100-00008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9" name="Line 6315">
            <a:extLst>
              <a:ext uri="{FF2B5EF4-FFF2-40B4-BE49-F238E27FC236}">
                <a16:creationId xmlns:a16="http://schemas.microsoft.com/office/drawing/2014/main" id="{00000000-0008-0000-1100-00008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244" name="Group 6316">
          <a:extLst>
            <a:ext uri="{FF2B5EF4-FFF2-40B4-BE49-F238E27FC236}">
              <a16:creationId xmlns:a16="http://schemas.microsoft.com/office/drawing/2014/main" id="{00000000-0008-0000-1100-000004A23F00}"/>
            </a:ext>
          </a:extLst>
        </xdr:cNvPr>
        <xdr:cNvGrpSpPr>
          <a:grpSpLocks/>
        </xdr:cNvGrpSpPr>
      </xdr:nvGrpSpPr>
      <xdr:grpSpPr bwMode="auto">
        <a:xfrm>
          <a:off x="4576763" y="10096500"/>
          <a:ext cx="228600" cy="0"/>
          <a:chOff x="466" y="3952"/>
          <a:chExt cx="28" cy="16"/>
        </a:xfrm>
      </xdr:grpSpPr>
      <xdr:sp macro="" textlink="">
        <xdr:nvSpPr>
          <xdr:cNvPr id="4171136" name="Line 6317">
            <a:extLst>
              <a:ext uri="{FF2B5EF4-FFF2-40B4-BE49-F238E27FC236}">
                <a16:creationId xmlns:a16="http://schemas.microsoft.com/office/drawing/2014/main" id="{00000000-0008-0000-1100-00008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7" name="Line 6318">
            <a:extLst>
              <a:ext uri="{FF2B5EF4-FFF2-40B4-BE49-F238E27FC236}">
                <a16:creationId xmlns:a16="http://schemas.microsoft.com/office/drawing/2014/main" id="{00000000-0008-0000-1100-00008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5" name="Group 6319">
          <a:extLst>
            <a:ext uri="{FF2B5EF4-FFF2-40B4-BE49-F238E27FC236}">
              <a16:creationId xmlns:a16="http://schemas.microsoft.com/office/drawing/2014/main" id="{00000000-0008-0000-1100-000005A23F00}"/>
            </a:ext>
          </a:extLst>
        </xdr:cNvPr>
        <xdr:cNvGrpSpPr>
          <a:grpSpLocks/>
        </xdr:cNvGrpSpPr>
      </xdr:nvGrpSpPr>
      <xdr:grpSpPr bwMode="auto">
        <a:xfrm>
          <a:off x="4117181" y="10096500"/>
          <a:ext cx="240507" cy="0"/>
          <a:chOff x="466" y="3952"/>
          <a:chExt cx="28" cy="16"/>
        </a:xfrm>
      </xdr:grpSpPr>
      <xdr:sp macro="" textlink="">
        <xdr:nvSpPr>
          <xdr:cNvPr id="4171134" name="Line 6320">
            <a:extLst>
              <a:ext uri="{FF2B5EF4-FFF2-40B4-BE49-F238E27FC236}">
                <a16:creationId xmlns:a16="http://schemas.microsoft.com/office/drawing/2014/main" id="{00000000-0008-0000-1100-00007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5" name="Line 6321">
            <a:extLst>
              <a:ext uri="{FF2B5EF4-FFF2-40B4-BE49-F238E27FC236}">
                <a16:creationId xmlns:a16="http://schemas.microsoft.com/office/drawing/2014/main" id="{00000000-0008-0000-1100-00007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6" name="Group 6322">
          <a:extLst>
            <a:ext uri="{FF2B5EF4-FFF2-40B4-BE49-F238E27FC236}">
              <a16:creationId xmlns:a16="http://schemas.microsoft.com/office/drawing/2014/main" id="{00000000-0008-0000-1100-000006A23F00}"/>
            </a:ext>
          </a:extLst>
        </xdr:cNvPr>
        <xdr:cNvGrpSpPr>
          <a:grpSpLocks/>
        </xdr:cNvGrpSpPr>
      </xdr:nvGrpSpPr>
      <xdr:grpSpPr bwMode="auto">
        <a:xfrm>
          <a:off x="4117181" y="10096500"/>
          <a:ext cx="240507" cy="0"/>
          <a:chOff x="466" y="3952"/>
          <a:chExt cx="28" cy="16"/>
        </a:xfrm>
      </xdr:grpSpPr>
      <xdr:sp macro="" textlink="">
        <xdr:nvSpPr>
          <xdr:cNvPr id="4171132" name="Line 6323">
            <a:extLst>
              <a:ext uri="{FF2B5EF4-FFF2-40B4-BE49-F238E27FC236}">
                <a16:creationId xmlns:a16="http://schemas.microsoft.com/office/drawing/2014/main" id="{00000000-0008-0000-1100-00007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3" name="Line 6324">
            <a:extLst>
              <a:ext uri="{FF2B5EF4-FFF2-40B4-BE49-F238E27FC236}">
                <a16:creationId xmlns:a16="http://schemas.microsoft.com/office/drawing/2014/main" id="{00000000-0008-0000-1100-00007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7" name="Group 6325">
          <a:extLst>
            <a:ext uri="{FF2B5EF4-FFF2-40B4-BE49-F238E27FC236}">
              <a16:creationId xmlns:a16="http://schemas.microsoft.com/office/drawing/2014/main" id="{00000000-0008-0000-1100-000007A23F00}"/>
            </a:ext>
          </a:extLst>
        </xdr:cNvPr>
        <xdr:cNvGrpSpPr>
          <a:grpSpLocks/>
        </xdr:cNvGrpSpPr>
      </xdr:nvGrpSpPr>
      <xdr:grpSpPr bwMode="auto">
        <a:xfrm>
          <a:off x="4117181" y="10096500"/>
          <a:ext cx="240507" cy="0"/>
          <a:chOff x="466" y="3952"/>
          <a:chExt cx="28" cy="16"/>
        </a:xfrm>
      </xdr:grpSpPr>
      <xdr:sp macro="" textlink="">
        <xdr:nvSpPr>
          <xdr:cNvPr id="4171130" name="Line 6326">
            <a:extLst>
              <a:ext uri="{FF2B5EF4-FFF2-40B4-BE49-F238E27FC236}">
                <a16:creationId xmlns:a16="http://schemas.microsoft.com/office/drawing/2014/main" id="{00000000-0008-0000-1100-00007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1" name="Line 6327">
            <a:extLst>
              <a:ext uri="{FF2B5EF4-FFF2-40B4-BE49-F238E27FC236}">
                <a16:creationId xmlns:a16="http://schemas.microsoft.com/office/drawing/2014/main" id="{00000000-0008-0000-1100-00007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8" name="Group 6328">
          <a:extLst>
            <a:ext uri="{FF2B5EF4-FFF2-40B4-BE49-F238E27FC236}">
              <a16:creationId xmlns:a16="http://schemas.microsoft.com/office/drawing/2014/main" id="{00000000-0008-0000-1100-000008A23F00}"/>
            </a:ext>
          </a:extLst>
        </xdr:cNvPr>
        <xdr:cNvGrpSpPr>
          <a:grpSpLocks/>
        </xdr:cNvGrpSpPr>
      </xdr:nvGrpSpPr>
      <xdr:grpSpPr bwMode="auto">
        <a:xfrm>
          <a:off x="4117181" y="10096500"/>
          <a:ext cx="240507" cy="0"/>
          <a:chOff x="466" y="3952"/>
          <a:chExt cx="28" cy="16"/>
        </a:xfrm>
      </xdr:grpSpPr>
      <xdr:sp macro="" textlink="">
        <xdr:nvSpPr>
          <xdr:cNvPr id="4171128" name="Line 6329">
            <a:extLst>
              <a:ext uri="{FF2B5EF4-FFF2-40B4-BE49-F238E27FC236}">
                <a16:creationId xmlns:a16="http://schemas.microsoft.com/office/drawing/2014/main" id="{00000000-0008-0000-1100-00007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9" name="Line 6330">
            <a:extLst>
              <a:ext uri="{FF2B5EF4-FFF2-40B4-BE49-F238E27FC236}">
                <a16:creationId xmlns:a16="http://schemas.microsoft.com/office/drawing/2014/main" id="{00000000-0008-0000-1100-00007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9" name="Group 6331">
          <a:extLst>
            <a:ext uri="{FF2B5EF4-FFF2-40B4-BE49-F238E27FC236}">
              <a16:creationId xmlns:a16="http://schemas.microsoft.com/office/drawing/2014/main" id="{00000000-0008-0000-1100-000009A23F00}"/>
            </a:ext>
          </a:extLst>
        </xdr:cNvPr>
        <xdr:cNvGrpSpPr>
          <a:grpSpLocks/>
        </xdr:cNvGrpSpPr>
      </xdr:nvGrpSpPr>
      <xdr:grpSpPr bwMode="auto">
        <a:xfrm>
          <a:off x="4117181" y="10096500"/>
          <a:ext cx="240507" cy="0"/>
          <a:chOff x="466" y="3952"/>
          <a:chExt cx="28" cy="16"/>
        </a:xfrm>
      </xdr:grpSpPr>
      <xdr:sp macro="" textlink="">
        <xdr:nvSpPr>
          <xdr:cNvPr id="4171126" name="Line 6332">
            <a:extLst>
              <a:ext uri="{FF2B5EF4-FFF2-40B4-BE49-F238E27FC236}">
                <a16:creationId xmlns:a16="http://schemas.microsoft.com/office/drawing/2014/main" id="{00000000-0008-0000-1100-00007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7" name="Line 6333">
            <a:extLst>
              <a:ext uri="{FF2B5EF4-FFF2-40B4-BE49-F238E27FC236}">
                <a16:creationId xmlns:a16="http://schemas.microsoft.com/office/drawing/2014/main" id="{00000000-0008-0000-1100-00007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50" name="Group 6334">
          <a:extLst>
            <a:ext uri="{FF2B5EF4-FFF2-40B4-BE49-F238E27FC236}">
              <a16:creationId xmlns:a16="http://schemas.microsoft.com/office/drawing/2014/main" id="{00000000-0008-0000-1100-00000AA23F00}"/>
            </a:ext>
          </a:extLst>
        </xdr:cNvPr>
        <xdr:cNvGrpSpPr>
          <a:grpSpLocks/>
        </xdr:cNvGrpSpPr>
      </xdr:nvGrpSpPr>
      <xdr:grpSpPr bwMode="auto">
        <a:xfrm>
          <a:off x="4117181" y="10096500"/>
          <a:ext cx="240507" cy="0"/>
          <a:chOff x="466" y="3952"/>
          <a:chExt cx="28" cy="16"/>
        </a:xfrm>
      </xdr:grpSpPr>
      <xdr:sp macro="" textlink="">
        <xdr:nvSpPr>
          <xdr:cNvPr id="4171124" name="Line 6335">
            <a:extLst>
              <a:ext uri="{FF2B5EF4-FFF2-40B4-BE49-F238E27FC236}">
                <a16:creationId xmlns:a16="http://schemas.microsoft.com/office/drawing/2014/main" id="{00000000-0008-0000-1100-00007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5" name="Line 6336">
            <a:extLst>
              <a:ext uri="{FF2B5EF4-FFF2-40B4-BE49-F238E27FC236}">
                <a16:creationId xmlns:a16="http://schemas.microsoft.com/office/drawing/2014/main" id="{00000000-0008-0000-1100-00007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251" name="Group 6337">
          <a:extLst>
            <a:ext uri="{FF2B5EF4-FFF2-40B4-BE49-F238E27FC236}">
              <a16:creationId xmlns:a16="http://schemas.microsoft.com/office/drawing/2014/main" id="{00000000-0008-0000-1100-00000BA23F00}"/>
            </a:ext>
          </a:extLst>
        </xdr:cNvPr>
        <xdr:cNvGrpSpPr>
          <a:grpSpLocks/>
        </xdr:cNvGrpSpPr>
      </xdr:nvGrpSpPr>
      <xdr:grpSpPr bwMode="auto">
        <a:xfrm>
          <a:off x="3993356" y="10096500"/>
          <a:ext cx="228600" cy="0"/>
          <a:chOff x="466" y="3952"/>
          <a:chExt cx="28" cy="16"/>
        </a:xfrm>
      </xdr:grpSpPr>
      <xdr:sp macro="" textlink="">
        <xdr:nvSpPr>
          <xdr:cNvPr id="4171122" name="Line 6338">
            <a:extLst>
              <a:ext uri="{FF2B5EF4-FFF2-40B4-BE49-F238E27FC236}">
                <a16:creationId xmlns:a16="http://schemas.microsoft.com/office/drawing/2014/main" id="{00000000-0008-0000-1100-00007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3" name="Line 6339">
            <a:extLst>
              <a:ext uri="{FF2B5EF4-FFF2-40B4-BE49-F238E27FC236}">
                <a16:creationId xmlns:a16="http://schemas.microsoft.com/office/drawing/2014/main" id="{00000000-0008-0000-1100-00007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52" name="Group 6340">
          <a:extLst>
            <a:ext uri="{FF2B5EF4-FFF2-40B4-BE49-F238E27FC236}">
              <a16:creationId xmlns:a16="http://schemas.microsoft.com/office/drawing/2014/main" id="{00000000-0008-0000-1100-00000CA23F00}"/>
            </a:ext>
          </a:extLst>
        </xdr:cNvPr>
        <xdr:cNvGrpSpPr>
          <a:grpSpLocks/>
        </xdr:cNvGrpSpPr>
      </xdr:nvGrpSpPr>
      <xdr:grpSpPr bwMode="auto">
        <a:xfrm>
          <a:off x="4117181" y="10096500"/>
          <a:ext cx="228600" cy="0"/>
          <a:chOff x="466" y="3952"/>
          <a:chExt cx="28" cy="16"/>
        </a:xfrm>
      </xdr:grpSpPr>
      <xdr:sp macro="" textlink="">
        <xdr:nvSpPr>
          <xdr:cNvPr id="4171120" name="Line 6341">
            <a:extLst>
              <a:ext uri="{FF2B5EF4-FFF2-40B4-BE49-F238E27FC236}">
                <a16:creationId xmlns:a16="http://schemas.microsoft.com/office/drawing/2014/main" id="{00000000-0008-0000-1100-00007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1" name="Line 6342">
            <a:extLst>
              <a:ext uri="{FF2B5EF4-FFF2-40B4-BE49-F238E27FC236}">
                <a16:creationId xmlns:a16="http://schemas.microsoft.com/office/drawing/2014/main" id="{00000000-0008-0000-1100-00007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53" name="Group 6343">
          <a:extLst>
            <a:ext uri="{FF2B5EF4-FFF2-40B4-BE49-F238E27FC236}">
              <a16:creationId xmlns:a16="http://schemas.microsoft.com/office/drawing/2014/main" id="{00000000-0008-0000-1100-00000DA23F00}"/>
            </a:ext>
          </a:extLst>
        </xdr:cNvPr>
        <xdr:cNvGrpSpPr>
          <a:grpSpLocks/>
        </xdr:cNvGrpSpPr>
      </xdr:nvGrpSpPr>
      <xdr:grpSpPr bwMode="auto">
        <a:xfrm>
          <a:off x="4117181" y="10096500"/>
          <a:ext cx="228600" cy="0"/>
          <a:chOff x="466" y="3952"/>
          <a:chExt cx="28" cy="16"/>
        </a:xfrm>
      </xdr:grpSpPr>
      <xdr:sp macro="" textlink="">
        <xdr:nvSpPr>
          <xdr:cNvPr id="4171118" name="Line 6344">
            <a:extLst>
              <a:ext uri="{FF2B5EF4-FFF2-40B4-BE49-F238E27FC236}">
                <a16:creationId xmlns:a16="http://schemas.microsoft.com/office/drawing/2014/main" id="{00000000-0008-0000-1100-00006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9" name="Line 6345">
            <a:extLst>
              <a:ext uri="{FF2B5EF4-FFF2-40B4-BE49-F238E27FC236}">
                <a16:creationId xmlns:a16="http://schemas.microsoft.com/office/drawing/2014/main" id="{00000000-0008-0000-1100-00006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54" name="Group 6346">
          <a:extLst>
            <a:ext uri="{FF2B5EF4-FFF2-40B4-BE49-F238E27FC236}">
              <a16:creationId xmlns:a16="http://schemas.microsoft.com/office/drawing/2014/main" id="{00000000-0008-0000-1100-00000EA23F00}"/>
            </a:ext>
          </a:extLst>
        </xdr:cNvPr>
        <xdr:cNvGrpSpPr>
          <a:grpSpLocks/>
        </xdr:cNvGrpSpPr>
      </xdr:nvGrpSpPr>
      <xdr:grpSpPr bwMode="auto">
        <a:xfrm>
          <a:off x="4117181" y="10096500"/>
          <a:ext cx="240507" cy="0"/>
          <a:chOff x="466" y="3952"/>
          <a:chExt cx="28" cy="16"/>
        </a:xfrm>
      </xdr:grpSpPr>
      <xdr:sp macro="" textlink="">
        <xdr:nvSpPr>
          <xdr:cNvPr id="4171116" name="Line 6347">
            <a:extLst>
              <a:ext uri="{FF2B5EF4-FFF2-40B4-BE49-F238E27FC236}">
                <a16:creationId xmlns:a16="http://schemas.microsoft.com/office/drawing/2014/main" id="{00000000-0008-0000-1100-00006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7" name="Line 6348">
            <a:extLst>
              <a:ext uri="{FF2B5EF4-FFF2-40B4-BE49-F238E27FC236}">
                <a16:creationId xmlns:a16="http://schemas.microsoft.com/office/drawing/2014/main" id="{00000000-0008-0000-1100-00006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55" name="Group 6349">
          <a:extLst>
            <a:ext uri="{FF2B5EF4-FFF2-40B4-BE49-F238E27FC236}">
              <a16:creationId xmlns:a16="http://schemas.microsoft.com/office/drawing/2014/main" id="{00000000-0008-0000-1100-00000FA23F00}"/>
            </a:ext>
          </a:extLst>
        </xdr:cNvPr>
        <xdr:cNvGrpSpPr>
          <a:grpSpLocks/>
        </xdr:cNvGrpSpPr>
      </xdr:nvGrpSpPr>
      <xdr:grpSpPr bwMode="auto">
        <a:xfrm>
          <a:off x="4117181" y="10096500"/>
          <a:ext cx="228600" cy="0"/>
          <a:chOff x="466" y="3952"/>
          <a:chExt cx="28" cy="16"/>
        </a:xfrm>
      </xdr:grpSpPr>
      <xdr:sp macro="" textlink="">
        <xdr:nvSpPr>
          <xdr:cNvPr id="4171114" name="Line 6350">
            <a:extLst>
              <a:ext uri="{FF2B5EF4-FFF2-40B4-BE49-F238E27FC236}">
                <a16:creationId xmlns:a16="http://schemas.microsoft.com/office/drawing/2014/main" id="{00000000-0008-0000-1100-00006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5" name="Line 6351">
            <a:extLst>
              <a:ext uri="{FF2B5EF4-FFF2-40B4-BE49-F238E27FC236}">
                <a16:creationId xmlns:a16="http://schemas.microsoft.com/office/drawing/2014/main" id="{00000000-0008-0000-1100-00006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56" name="Group 6352">
          <a:extLst>
            <a:ext uri="{FF2B5EF4-FFF2-40B4-BE49-F238E27FC236}">
              <a16:creationId xmlns:a16="http://schemas.microsoft.com/office/drawing/2014/main" id="{00000000-0008-0000-1100-000010A23F00}"/>
            </a:ext>
          </a:extLst>
        </xdr:cNvPr>
        <xdr:cNvGrpSpPr>
          <a:grpSpLocks/>
        </xdr:cNvGrpSpPr>
      </xdr:nvGrpSpPr>
      <xdr:grpSpPr bwMode="auto">
        <a:xfrm>
          <a:off x="4117181" y="10096500"/>
          <a:ext cx="228600" cy="0"/>
          <a:chOff x="466" y="3952"/>
          <a:chExt cx="28" cy="16"/>
        </a:xfrm>
      </xdr:grpSpPr>
      <xdr:sp macro="" textlink="">
        <xdr:nvSpPr>
          <xdr:cNvPr id="4171112" name="Line 6353">
            <a:extLst>
              <a:ext uri="{FF2B5EF4-FFF2-40B4-BE49-F238E27FC236}">
                <a16:creationId xmlns:a16="http://schemas.microsoft.com/office/drawing/2014/main" id="{00000000-0008-0000-1100-00006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3" name="Line 6354">
            <a:extLst>
              <a:ext uri="{FF2B5EF4-FFF2-40B4-BE49-F238E27FC236}">
                <a16:creationId xmlns:a16="http://schemas.microsoft.com/office/drawing/2014/main" id="{00000000-0008-0000-1100-00006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57" name="Group 6355">
          <a:extLst>
            <a:ext uri="{FF2B5EF4-FFF2-40B4-BE49-F238E27FC236}">
              <a16:creationId xmlns:a16="http://schemas.microsoft.com/office/drawing/2014/main" id="{00000000-0008-0000-1100-000011A23F00}"/>
            </a:ext>
          </a:extLst>
        </xdr:cNvPr>
        <xdr:cNvGrpSpPr>
          <a:grpSpLocks/>
        </xdr:cNvGrpSpPr>
      </xdr:nvGrpSpPr>
      <xdr:grpSpPr bwMode="auto">
        <a:xfrm>
          <a:off x="4117181" y="10096500"/>
          <a:ext cx="240507" cy="0"/>
          <a:chOff x="466" y="3952"/>
          <a:chExt cx="28" cy="16"/>
        </a:xfrm>
      </xdr:grpSpPr>
      <xdr:sp macro="" textlink="">
        <xdr:nvSpPr>
          <xdr:cNvPr id="4171110" name="Line 6356">
            <a:extLst>
              <a:ext uri="{FF2B5EF4-FFF2-40B4-BE49-F238E27FC236}">
                <a16:creationId xmlns:a16="http://schemas.microsoft.com/office/drawing/2014/main" id="{00000000-0008-0000-1100-00006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1" name="Line 6357">
            <a:extLst>
              <a:ext uri="{FF2B5EF4-FFF2-40B4-BE49-F238E27FC236}">
                <a16:creationId xmlns:a16="http://schemas.microsoft.com/office/drawing/2014/main" id="{00000000-0008-0000-1100-00006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58" name="Group 6358">
          <a:extLst>
            <a:ext uri="{FF2B5EF4-FFF2-40B4-BE49-F238E27FC236}">
              <a16:creationId xmlns:a16="http://schemas.microsoft.com/office/drawing/2014/main" id="{00000000-0008-0000-1100-000012A23F00}"/>
            </a:ext>
          </a:extLst>
        </xdr:cNvPr>
        <xdr:cNvGrpSpPr>
          <a:grpSpLocks/>
        </xdr:cNvGrpSpPr>
      </xdr:nvGrpSpPr>
      <xdr:grpSpPr bwMode="auto">
        <a:xfrm>
          <a:off x="4700588" y="10096500"/>
          <a:ext cx="266700" cy="0"/>
          <a:chOff x="466" y="3952"/>
          <a:chExt cx="28" cy="16"/>
        </a:xfrm>
      </xdr:grpSpPr>
      <xdr:sp macro="" textlink="">
        <xdr:nvSpPr>
          <xdr:cNvPr id="4171108" name="Line 6359">
            <a:extLst>
              <a:ext uri="{FF2B5EF4-FFF2-40B4-BE49-F238E27FC236}">
                <a16:creationId xmlns:a16="http://schemas.microsoft.com/office/drawing/2014/main" id="{00000000-0008-0000-1100-00006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9" name="Line 6360">
            <a:extLst>
              <a:ext uri="{FF2B5EF4-FFF2-40B4-BE49-F238E27FC236}">
                <a16:creationId xmlns:a16="http://schemas.microsoft.com/office/drawing/2014/main" id="{00000000-0008-0000-1100-00006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59" name="Group 6361">
          <a:extLst>
            <a:ext uri="{FF2B5EF4-FFF2-40B4-BE49-F238E27FC236}">
              <a16:creationId xmlns:a16="http://schemas.microsoft.com/office/drawing/2014/main" id="{00000000-0008-0000-1100-000013A23F00}"/>
            </a:ext>
          </a:extLst>
        </xdr:cNvPr>
        <xdr:cNvGrpSpPr>
          <a:grpSpLocks/>
        </xdr:cNvGrpSpPr>
      </xdr:nvGrpSpPr>
      <xdr:grpSpPr bwMode="auto">
        <a:xfrm>
          <a:off x="4700588" y="10096500"/>
          <a:ext cx="266700" cy="0"/>
          <a:chOff x="466" y="3952"/>
          <a:chExt cx="28" cy="16"/>
        </a:xfrm>
      </xdr:grpSpPr>
      <xdr:sp macro="" textlink="">
        <xdr:nvSpPr>
          <xdr:cNvPr id="4171106" name="Line 6362">
            <a:extLst>
              <a:ext uri="{FF2B5EF4-FFF2-40B4-BE49-F238E27FC236}">
                <a16:creationId xmlns:a16="http://schemas.microsoft.com/office/drawing/2014/main" id="{00000000-0008-0000-1100-00006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7" name="Line 6363">
            <a:extLst>
              <a:ext uri="{FF2B5EF4-FFF2-40B4-BE49-F238E27FC236}">
                <a16:creationId xmlns:a16="http://schemas.microsoft.com/office/drawing/2014/main" id="{00000000-0008-0000-1100-00006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60" name="Group 6364">
          <a:extLst>
            <a:ext uri="{FF2B5EF4-FFF2-40B4-BE49-F238E27FC236}">
              <a16:creationId xmlns:a16="http://schemas.microsoft.com/office/drawing/2014/main" id="{00000000-0008-0000-1100-000014A23F00}"/>
            </a:ext>
          </a:extLst>
        </xdr:cNvPr>
        <xdr:cNvGrpSpPr>
          <a:grpSpLocks/>
        </xdr:cNvGrpSpPr>
      </xdr:nvGrpSpPr>
      <xdr:grpSpPr bwMode="auto">
        <a:xfrm>
          <a:off x="4700588" y="10096500"/>
          <a:ext cx="266700" cy="0"/>
          <a:chOff x="466" y="3952"/>
          <a:chExt cx="28" cy="16"/>
        </a:xfrm>
      </xdr:grpSpPr>
      <xdr:sp macro="" textlink="">
        <xdr:nvSpPr>
          <xdr:cNvPr id="4171104" name="Line 6365">
            <a:extLst>
              <a:ext uri="{FF2B5EF4-FFF2-40B4-BE49-F238E27FC236}">
                <a16:creationId xmlns:a16="http://schemas.microsoft.com/office/drawing/2014/main" id="{00000000-0008-0000-1100-00006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5" name="Line 6366">
            <a:extLst>
              <a:ext uri="{FF2B5EF4-FFF2-40B4-BE49-F238E27FC236}">
                <a16:creationId xmlns:a16="http://schemas.microsoft.com/office/drawing/2014/main" id="{00000000-0008-0000-1100-00006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1" name="Group 6367">
          <a:extLst>
            <a:ext uri="{FF2B5EF4-FFF2-40B4-BE49-F238E27FC236}">
              <a16:creationId xmlns:a16="http://schemas.microsoft.com/office/drawing/2014/main" id="{00000000-0008-0000-1100-000015A23F00}"/>
            </a:ext>
          </a:extLst>
        </xdr:cNvPr>
        <xdr:cNvGrpSpPr>
          <a:grpSpLocks/>
        </xdr:cNvGrpSpPr>
      </xdr:nvGrpSpPr>
      <xdr:grpSpPr bwMode="auto">
        <a:xfrm>
          <a:off x="5486400" y="10096500"/>
          <a:ext cx="266700" cy="0"/>
          <a:chOff x="466" y="3952"/>
          <a:chExt cx="28" cy="16"/>
        </a:xfrm>
      </xdr:grpSpPr>
      <xdr:sp macro="" textlink="">
        <xdr:nvSpPr>
          <xdr:cNvPr id="4171102" name="Line 6368">
            <a:extLst>
              <a:ext uri="{FF2B5EF4-FFF2-40B4-BE49-F238E27FC236}">
                <a16:creationId xmlns:a16="http://schemas.microsoft.com/office/drawing/2014/main" id="{00000000-0008-0000-1100-00005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3" name="Line 6369">
            <a:extLst>
              <a:ext uri="{FF2B5EF4-FFF2-40B4-BE49-F238E27FC236}">
                <a16:creationId xmlns:a16="http://schemas.microsoft.com/office/drawing/2014/main" id="{00000000-0008-0000-1100-00005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2" name="Group 6370">
          <a:extLst>
            <a:ext uri="{FF2B5EF4-FFF2-40B4-BE49-F238E27FC236}">
              <a16:creationId xmlns:a16="http://schemas.microsoft.com/office/drawing/2014/main" id="{00000000-0008-0000-1100-000016A23F00}"/>
            </a:ext>
          </a:extLst>
        </xdr:cNvPr>
        <xdr:cNvGrpSpPr>
          <a:grpSpLocks/>
        </xdr:cNvGrpSpPr>
      </xdr:nvGrpSpPr>
      <xdr:grpSpPr bwMode="auto">
        <a:xfrm>
          <a:off x="5486400" y="10096500"/>
          <a:ext cx="266700" cy="0"/>
          <a:chOff x="466" y="3952"/>
          <a:chExt cx="28" cy="16"/>
        </a:xfrm>
      </xdr:grpSpPr>
      <xdr:sp macro="" textlink="">
        <xdr:nvSpPr>
          <xdr:cNvPr id="4171100" name="Line 6371">
            <a:extLst>
              <a:ext uri="{FF2B5EF4-FFF2-40B4-BE49-F238E27FC236}">
                <a16:creationId xmlns:a16="http://schemas.microsoft.com/office/drawing/2014/main" id="{00000000-0008-0000-1100-00005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1" name="Line 6372">
            <a:extLst>
              <a:ext uri="{FF2B5EF4-FFF2-40B4-BE49-F238E27FC236}">
                <a16:creationId xmlns:a16="http://schemas.microsoft.com/office/drawing/2014/main" id="{00000000-0008-0000-1100-00005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3" name="Group 6373">
          <a:extLst>
            <a:ext uri="{FF2B5EF4-FFF2-40B4-BE49-F238E27FC236}">
              <a16:creationId xmlns:a16="http://schemas.microsoft.com/office/drawing/2014/main" id="{00000000-0008-0000-1100-000017A23F00}"/>
            </a:ext>
          </a:extLst>
        </xdr:cNvPr>
        <xdr:cNvGrpSpPr>
          <a:grpSpLocks/>
        </xdr:cNvGrpSpPr>
      </xdr:nvGrpSpPr>
      <xdr:grpSpPr bwMode="auto">
        <a:xfrm>
          <a:off x="5486400" y="10096500"/>
          <a:ext cx="266700" cy="0"/>
          <a:chOff x="466" y="3952"/>
          <a:chExt cx="28" cy="16"/>
        </a:xfrm>
      </xdr:grpSpPr>
      <xdr:sp macro="" textlink="">
        <xdr:nvSpPr>
          <xdr:cNvPr id="4171098" name="Line 6374">
            <a:extLst>
              <a:ext uri="{FF2B5EF4-FFF2-40B4-BE49-F238E27FC236}">
                <a16:creationId xmlns:a16="http://schemas.microsoft.com/office/drawing/2014/main" id="{00000000-0008-0000-1100-00005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9" name="Line 6375">
            <a:extLst>
              <a:ext uri="{FF2B5EF4-FFF2-40B4-BE49-F238E27FC236}">
                <a16:creationId xmlns:a16="http://schemas.microsoft.com/office/drawing/2014/main" id="{00000000-0008-0000-1100-00005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4" name="Group 6376">
          <a:extLst>
            <a:ext uri="{FF2B5EF4-FFF2-40B4-BE49-F238E27FC236}">
              <a16:creationId xmlns:a16="http://schemas.microsoft.com/office/drawing/2014/main" id="{00000000-0008-0000-1100-000018A23F00}"/>
            </a:ext>
          </a:extLst>
        </xdr:cNvPr>
        <xdr:cNvGrpSpPr>
          <a:grpSpLocks/>
        </xdr:cNvGrpSpPr>
      </xdr:nvGrpSpPr>
      <xdr:grpSpPr bwMode="auto">
        <a:xfrm>
          <a:off x="5486400" y="10096500"/>
          <a:ext cx="266700" cy="0"/>
          <a:chOff x="466" y="3952"/>
          <a:chExt cx="28" cy="16"/>
        </a:xfrm>
      </xdr:grpSpPr>
      <xdr:sp macro="" textlink="">
        <xdr:nvSpPr>
          <xdr:cNvPr id="4171096" name="Line 6377">
            <a:extLst>
              <a:ext uri="{FF2B5EF4-FFF2-40B4-BE49-F238E27FC236}">
                <a16:creationId xmlns:a16="http://schemas.microsoft.com/office/drawing/2014/main" id="{00000000-0008-0000-1100-00005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7" name="Line 6378">
            <a:extLst>
              <a:ext uri="{FF2B5EF4-FFF2-40B4-BE49-F238E27FC236}">
                <a16:creationId xmlns:a16="http://schemas.microsoft.com/office/drawing/2014/main" id="{00000000-0008-0000-1100-00005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5" name="Group 6379">
          <a:extLst>
            <a:ext uri="{FF2B5EF4-FFF2-40B4-BE49-F238E27FC236}">
              <a16:creationId xmlns:a16="http://schemas.microsoft.com/office/drawing/2014/main" id="{00000000-0008-0000-1100-000019A23F00}"/>
            </a:ext>
          </a:extLst>
        </xdr:cNvPr>
        <xdr:cNvGrpSpPr>
          <a:grpSpLocks/>
        </xdr:cNvGrpSpPr>
      </xdr:nvGrpSpPr>
      <xdr:grpSpPr bwMode="auto">
        <a:xfrm>
          <a:off x="5486400" y="10096500"/>
          <a:ext cx="266700" cy="0"/>
          <a:chOff x="466" y="3952"/>
          <a:chExt cx="28" cy="16"/>
        </a:xfrm>
      </xdr:grpSpPr>
      <xdr:sp macro="" textlink="">
        <xdr:nvSpPr>
          <xdr:cNvPr id="4171094" name="Line 6380">
            <a:extLst>
              <a:ext uri="{FF2B5EF4-FFF2-40B4-BE49-F238E27FC236}">
                <a16:creationId xmlns:a16="http://schemas.microsoft.com/office/drawing/2014/main" id="{00000000-0008-0000-1100-00005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5" name="Line 6381">
            <a:extLst>
              <a:ext uri="{FF2B5EF4-FFF2-40B4-BE49-F238E27FC236}">
                <a16:creationId xmlns:a16="http://schemas.microsoft.com/office/drawing/2014/main" id="{00000000-0008-0000-1100-00005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66" name="Group 6382">
          <a:extLst>
            <a:ext uri="{FF2B5EF4-FFF2-40B4-BE49-F238E27FC236}">
              <a16:creationId xmlns:a16="http://schemas.microsoft.com/office/drawing/2014/main" id="{00000000-0008-0000-1100-00001AA23F00}"/>
            </a:ext>
          </a:extLst>
        </xdr:cNvPr>
        <xdr:cNvGrpSpPr>
          <a:grpSpLocks/>
        </xdr:cNvGrpSpPr>
      </xdr:nvGrpSpPr>
      <xdr:grpSpPr bwMode="auto">
        <a:xfrm>
          <a:off x="4117181" y="10096500"/>
          <a:ext cx="228600" cy="0"/>
          <a:chOff x="466" y="3952"/>
          <a:chExt cx="28" cy="16"/>
        </a:xfrm>
      </xdr:grpSpPr>
      <xdr:sp macro="" textlink="">
        <xdr:nvSpPr>
          <xdr:cNvPr id="4171092" name="Line 6383">
            <a:extLst>
              <a:ext uri="{FF2B5EF4-FFF2-40B4-BE49-F238E27FC236}">
                <a16:creationId xmlns:a16="http://schemas.microsoft.com/office/drawing/2014/main" id="{00000000-0008-0000-1100-00005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3" name="Line 6384">
            <a:extLst>
              <a:ext uri="{FF2B5EF4-FFF2-40B4-BE49-F238E27FC236}">
                <a16:creationId xmlns:a16="http://schemas.microsoft.com/office/drawing/2014/main" id="{00000000-0008-0000-1100-00005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67" name="Group 6385">
          <a:extLst>
            <a:ext uri="{FF2B5EF4-FFF2-40B4-BE49-F238E27FC236}">
              <a16:creationId xmlns:a16="http://schemas.microsoft.com/office/drawing/2014/main" id="{00000000-0008-0000-1100-00001BA23F00}"/>
            </a:ext>
          </a:extLst>
        </xdr:cNvPr>
        <xdr:cNvGrpSpPr>
          <a:grpSpLocks/>
        </xdr:cNvGrpSpPr>
      </xdr:nvGrpSpPr>
      <xdr:grpSpPr bwMode="auto">
        <a:xfrm>
          <a:off x="4700588" y="10096500"/>
          <a:ext cx="266700" cy="0"/>
          <a:chOff x="466" y="3952"/>
          <a:chExt cx="28" cy="16"/>
        </a:xfrm>
      </xdr:grpSpPr>
      <xdr:sp macro="" textlink="">
        <xdr:nvSpPr>
          <xdr:cNvPr id="4171090" name="Line 6386">
            <a:extLst>
              <a:ext uri="{FF2B5EF4-FFF2-40B4-BE49-F238E27FC236}">
                <a16:creationId xmlns:a16="http://schemas.microsoft.com/office/drawing/2014/main" id="{00000000-0008-0000-1100-00005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1" name="Line 6387">
            <a:extLst>
              <a:ext uri="{FF2B5EF4-FFF2-40B4-BE49-F238E27FC236}">
                <a16:creationId xmlns:a16="http://schemas.microsoft.com/office/drawing/2014/main" id="{00000000-0008-0000-1100-00005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68" name="Group 6388">
          <a:extLst>
            <a:ext uri="{FF2B5EF4-FFF2-40B4-BE49-F238E27FC236}">
              <a16:creationId xmlns:a16="http://schemas.microsoft.com/office/drawing/2014/main" id="{00000000-0008-0000-1100-00001CA23F00}"/>
            </a:ext>
          </a:extLst>
        </xdr:cNvPr>
        <xdr:cNvGrpSpPr>
          <a:grpSpLocks/>
        </xdr:cNvGrpSpPr>
      </xdr:nvGrpSpPr>
      <xdr:grpSpPr bwMode="auto">
        <a:xfrm>
          <a:off x="4117181" y="10096500"/>
          <a:ext cx="228600" cy="0"/>
          <a:chOff x="466" y="3952"/>
          <a:chExt cx="28" cy="16"/>
        </a:xfrm>
      </xdr:grpSpPr>
      <xdr:sp macro="" textlink="">
        <xdr:nvSpPr>
          <xdr:cNvPr id="4171088" name="Line 6389">
            <a:extLst>
              <a:ext uri="{FF2B5EF4-FFF2-40B4-BE49-F238E27FC236}">
                <a16:creationId xmlns:a16="http://schemas.microsoft.com/office/drawing/2014/main" id="{00000000-0008-0000-1100-00005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9" name="Line 6390">
            <a:extLst>
              <a:ext uri="{FF2B5EF4-FFF2-40B4-BE49-F238E27FC236}">
                <a16:creationId xmlns:a16="http://schemas.microsoft.com/office/drawing/2014/main" id="{00000000-0008-0000-1100-00005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69" name="Group 6391">
          <a:extLst>
            <a:ext uri="{FF2B5EF4-FFF2-40B4-BE49-F238E27FC236}">
              <a16:creationId xmlns:a16="http://schemas.microsoft.com/office/drawing/2014/main" id="{00000000-0008-0000-1100-00001DA23F00}"/>
            </a:ext>
          </a:extLst>
        </xdr:cNvPr>
        <xdr:cNvGrpSpPr>
          <a:grpSpLocks/>
        </xdr:cNvGrpSpPr>
      </xdr:nvGrpSpPr>
      <xdr:grpSpPr bwMode="auto">
        <a:xfrm>
          <a:off x="4700588" y="10096500"/>
          <a:ext cx="266700" cy="0"/>
          <a:chOff x="466" y="3952"/>
          <a:chExt cx="28" cy="16"/>
        </a:xfrm>
      </xdr:grpSpPr>
      <xdr:sp macro="" textlink="">
        <xdr:nvSpPr>
          <xdr:cNvPr id="4171086" name="Line 6392">
            <a:extLst>
              <a:ext uri="{FF2B5EF4-FFF2-40B4-BE49-F238E27FC236}">
                <a16:creationId xmlns:a16="http://schemas.microsoft.com/office/drawing/2014/main" id="{00000000-0008-0000-1100-00004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7" name="Line 6393">
            <a:extLst>
              <a:ext uri="{FF2B5EF4-FFF2-40B4-BE49-F238E27FC236}">
                <a16:creationId xmlns:a16="http://schemas.microsoft.com/office/drawing/2014/main" id="{00000000-0008-0000-1100-00004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0" name="Group 6394">
          <a:extLst>
            <a:ext uri="{FF2B5EF4-FFF2-40B4-BE49-F238E27FC236}">
              <a16:creationId xmlns:a16="http://schemas.microsoft.com/office/drawing/2014/main" id="{00000000-0008-0000-1100-00001EA23F00}"/>
            </a:ext>
          </a:extLst>
        </xdr:cNvPr>
        <xdr:cNvGrpSpPr>
          <a:grpSpLocks/>
        </xdr:cNvGrpSpPr>
      </xdr:nvGrpSpPr>
      <xdr:grpSpPr bwMode="auto">
        <a:xfrm>
          <a:off x="4117181" y="10096500"/>
          <a:ext cx="228600" cy="0"/>
          <a:chOff x="466" y="3952"/>
          <a:chExt cx="28" cy="16"/>
        </a:xfrm>
      </xdr:grpSpPr>
      <xdr:sp macro="" textlink="">
        <xdr:nvSpPr>
          <xdr:cNvPr id="4171084" name="Line 6395">
            <a:extLst>
              <a:ext uri="{FF2B5EF4-FFF2-40B4-BE49-F238E27FC236}">
                <a16:creationId xmlns:a16="http://schemas.microsoft.com/office/drawing/2014/main" id="{00000000-0008-0000-1100-00004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5" name="Line 6396">
            <a:extLst>
              <a:ext uri="{FF2B5EF4-FFF2-40B4-BE49-F238E27FC236}">
                <a16:creationId xmlns:a16="http://schemas.microsoft.com/office/drawing/2014/main" id="{00000000-0008-0000-1100-00004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71" name="Group 6397">
          <a:extLst>
            <a:ext uri="{FF2B5EF4-FFF2-40B4-BE49-F238E27FC236}">
              <a16:creationId xmlns:a16="http://schemas.microsoft.com/office/drawing/2014/main" id="{00000000-0008-0000-1100-00001FA23F00}"/>
            </a:ext>
          </a:extLst>
        </xdr:cNvPr>
        <xdr:cNvGrpSpPr>
          <a:grpSpLocks/>
        </xdr:cNvGrpSpPr>
      </xdr:nvGrpSpPr>
      <xdr:grpSpPr bwMode="auto">
        <a:xfrm>
          <a:off x="4700588" y="10096500"/>
          <a:ext cx="266700" cy="0"/>
          <a:chOff x="466" y="3952"/>
          <a:chExt cx="28" cy="16"/>
        </a:xfrm>
      </xdr:grpSpPr>
      <xdr:sp macro="" textlink="">
        <xdr:nvSpPr>
          <xdr:cNvPr id="4171082" name="Line 6398">
            <a:extLst>
              <a:ext uri="{FF2B5EF4-FFF2-40B4-BE49-F238E27FC236}">
                <a16:creationId xmlns:a16="http://schemas.microsoft.com/office/drawing/2014/main" id="{00000000-0008-0000-1100-00004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3" name="Line 6399">
            <a:extLst>
              <a:ext uri="{FF2B5EF4-FFF2-40B4-BE49-F238E27FC236}">
                <a16:creationId xmlns:a16="http://schemas.microsoft.com/office/drawing/2014/main" id="{00000000-0008-0000-1100-00004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2" name="Group 6400">
          <a:extLst>
            <a:ext uri="{FF2B5EF4-FFF2-40B4-BE49-F238E27FC236}">
              <a16:creationId xmlns:a16="http://schemas.microsoft.com/office/drawing/2014/main" id="{00000000-0008-0000-1100-000020A23F00}"/>
            </a:ext>
          </a:extLst>
        </xdr:cNvPr>
        <xdr:cNvGrpSpPr>
          <a:grpSpLocks/>
        </xdr:cNvGrpSpPr>
      </xdr:nvGrpSpPr>
      <xdr:grpSpPr bwMode="auto">
        <a:xfrm>
          <a:off x="4117181" y="10096500"/>
          <a:ext cx="228600" cy="0"/>
          <a:chOff x="466" y="3952"/>
          <a:chExt cx="28" cy="16"/>
        </a:xfrm>
      </xdr:grpSpPr>
      <xdr:sp macro="" textlink="">
        <xdr:nvSpPr>
          <xdr:cNvPr id="4171080" name="Line 6401">
            <a:extLst>
              <a:ext uri="{FF2B5EF4-FFF2-40B4-BE49-F238E27FC236}">
                <a16:creationId xmlns:a16="http://schemas.microsoft.com/office/drawing/2014/main" id="{00000000-0008-0000-1100-00004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1" name="Line 6402">
            <a:extLst>
              <a:ext uri="{FF2B5EF4-FFF2-40B4-BE49-F238E27FC236}">
                <a16:creationId xmlns:a16="http://schemas.microsoft.com/office/drawing/2014/main" id="{00000000-0008-0000-1100-00004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73" name="Group 6403">
          <a:extLst>
            <a:ext uri="{FF2B5EF4-FFF2-40B4-BE49-F238E27FC236}">
              <a16:creationId xmlns:a16="http://schemas.microsoft.com/office/drawing/2014/main" id="{00000000-0008-0000-1100-000021A23F00}"/>
            </a:ext>
          </a:extLst>
        </xdr:cNvPr>
        <xdr:cNvGrpSpPr>
          <a:grpSpLocks/>
        </xdr:cNvGrpSpPr>
      </xdr:nvGrpSpPr>
      <xdr:grpSpPr bwMode="auto">
        <a:xfrm>
          <a:off x="4700588" y="10096500"/>
          <a:ext cx="266700" cy="0"/>
          <a:chOff x="466" y="3952"/>
          <a:chExt cx="28" cy="16"/>
        </a:xfrm>
      </xdr:grpSpPr>
      <xdr:sp macro="" textlink="">
        <xdr:nvSpPr>
          <xdr:cNvPr id="4171078" name="Line 6404">
            <a:extLst>
              <a:ext uri="{FF2B5EF4-FFF2-40B4-BE49-F238E27FC236}">
                <a16:creationId xmlns:a16="http://schemas.microsoft.com/office/drawing/2014/main" id="{00000000-0008-0000-1100-00004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9" name="Line 6405">
            <a:extLst>
              <a:ext uri="{FF2B5EF4-FFF2-40B4-BE49-F238E27FC236}">
                <a16:creationId xmlns:a16="http://schemas.microsoft.com/office/drawing/2014/main" id="{00000000-0008-0000-1100-00004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4" name="Group 6406">
          <a:extLst>
            <a:ext uri="{FF2B5EF4-FFF2-40B4-BE49-F238E27FC236}">
              <a16:creationId xmlns:a16="http://schemas.microsoft.com/office/drawing/2014/main" id="{00000000-0008-0000-1100-000022A23F00}"/>
            </a:ext>
          </a:extLst>
        </xdr:cNvPr>
        <xdr:cNvGrpSpPr>
          <a:grpSpLocks/>
        </xdr:cNvGrpSpPr>
      </xdr:nvGrpSpPr>
      <xdr:grpSpPr bwMode="auto">
        <a:xfrm>
          <a:off x="4117181" y="10096500"/>
          <a:ext cx="228600" cy="0"/>
          <a:chOff x="466" y="3952"/>
          <a:chExt cx="28" cy="16"/>
        </a:xfrm>
      </xdr:grpSpPr>
      <xdr:sp macro="" textlink="">
        <xdr:nvSpPr>
          <xdr:cNvPr id="4171076" name="Line 6407">
            <a:extLst>
              <a:ext uri="{FF2B5EF4-FFF2-40B4-BE49-F238E27FC236}">
                <a16:creationId xmlns:a16="http://schemas.microsoft.com/office/drawing/2014/main" id="{00000000-0008-0000-1100-00004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7" name="Line 6408">
            <a:extLst>
              <a:ext uri="{FF2B5EF4-FFF2-40B4-BE49-F238E27FC236}">
                <a16:creationId xmlns:a16="http://schemas.microsoft.com/office/drawing/2014/main" id="{00000000-0008-0000-1100-00004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5" name="Group 6409">
          <a:extLst>
            <a:ext uri="{FF2B5EF4-FFF2-40B4-BE49-F238E27FC236}">
              <a16:creationId xmlns:a16="http://schemas.microsoft.com/office/drawing/2014/main" id="{00000000-0008-0000-1100-000023A23F00}"/>
            </a:ext>
          </a:extLst>
        </xdr:cNvPr>
        <xdr:cNvGrpSpPr>
          <a:grpSpLocks/>
        </xdr:cNvGrpSpPr>
      </xdr:nvGrpSpPr>
      <xdr:grpSpPr bwMode="auto">
        <a:xfrm>
          <a:off x="4117181" y="10096500"/>
          <a:ext cx="228600" cy="0"/>
          <a:chOff x="466" y="3952"/>
          <a:chExt cx="28" cy="16"/>
        </a:xfrm>
      </xdr:grpSpPr>
      <xdr:sp macro="" textlink="">
        <xdr:nvSpPr>
          <xdr:cNvPr id="4171074" name="Line 6410">
            <a:extLst>
              <a:ext uri="{FF2B5EF4-FFF2-40B4-BE49-F238E27FC236}">
                <a16:creationId xmlns:a16="http://schemas.microsoft.com/office/drawing/2014/main" id="{00000000-0008-0000-1100-00004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5" name="Line 6411">
            <a:extLst>
              <a:ext uri="{FF2B5EF4-FFF2-40B4-BE49-F238E27FC236}">
                <a16:creationId xmlns:a16="http://schemas.microsoft.com/office/drawing/2014/main" id="{00000000-0008-0000-1100-00004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6" name="Group 6412">
          <a:extLst>
            <a:ext uri="{FF2B5EF4-FFF2-40B4-BE49-F238E27FC236}">
              <a16:creationId xmlns:a16="http://schemas.microsoft.com/office/drawing/2014/main" id="{00000000-0008-0000-1100-000024A23F00}"/>
            </a:ext>
          </a:extLst>
        </xdr:cNvPr>
        <xdr:cNvGrpSpPr>
          <a:grpSpLocks/>
        </xdr:cNvGrpSpPr>
      </xdr:nvGrpSpPr>
      <xdr:grpSpPr bwMode="auto">
        <a:xfrm>
          <a:off x="4117181" y="10096500"/>
          <a:ext cx="228600" cy="0"/>
          <a:chOff x="466" y="3952"/>
          <a:chExt cx="28" cy="16"/>
        </a:xfrm>
      </xdr:grpSpPr>
      <xdr:sp macro="" textlink="">
        <xdr:nvSpPr>
          <xdr:cNvPr id="4171072" name="Line 6413">
            <a:extLst>
              <a:ext uri="{FF2B5EF4-FFF2-40B4-BE49-F238E27FC236}">
                <a16:creationId xmlns:a16="http://schemas.microsoft.com/office/drawing/2014/main" id="{00000000-0008-0000-1100-00004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3" name="Line 6414">
            <a:extLst>
              <a:ext uri="{FF2B5EF4-FFF2-40B4-BE49-F238E27FC236}">
                <a16:creationId xmlns:a16="http://schemas.microsoft.com/office/drawing/2014/main" id="{00000000-0008-0000-1100-00004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7" name="Group 6415">
          <a:extLst>
            <a:ext uri="{FF2B5EF4-FFF2-40B4-BE49-F238E27FC236}">
              <a16:creationId xmlns:a16="http://schemas.microsoft.com/office/drawing/2014/main" id="{00000000-0008-0000-1100-000025A23F00}"/>
            </a:ext>
          </a:extLst>
        </xdr:cNvPr>
        <xdr:cNvGrpSpPr>
          <a:grpSpLocks/>
        </xdr:cNvGrpSpPr>
      </xdr:nvGrpSpPr>
      <xdr:grpSpPr bwMode="auto">
        <a:xfrm>
          <a:off x="4117181" y="10096500"/>
          <a:ext cx="228600" cy="0"/>
          <a:chOff x="466" y="3952"/>
          <a:chExt cx="28" cy="16"/>
        </a:xfrm>
      </xdr:grpSpPr>
      <xdr:sp macro="" textlink="">
        <xdr:nvSpPr>
          <xdr:cNvPr id="4171070" name="Line 6416">
            <a:extLst>
              <a:ext uri="{FF2B5EF4-FFF2-40B4-BE49-F238E27FC236}">
                <a16:creationId xmlns:a16="http://schemas.microsoft.com/office/drawing/2014/main" id="{00000000-0008-0000-1100-00003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1" name="Line 6417">
            <a:extLst>
              <a:ext uri="{FF2B5EF4-FFF2-40B4-BE49-F238E27FC236}">
                <a16:creationId xmlns:a16="http://schemas.microsoft.com/office/drawing/2014/main" id="{00000000-0008-0000-1100-00003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8" name="Group 6418">
          <a:extLst>
            <a:ext uri="{FF2B5EF4-FFF2-40B4-BE49-F238E27FC236}">
              <a16:creationId xmlns:a16="http://schemas.microsoft.com/office/drawing/2014/main" id="{00000000-0008-0000-1100-000026A23F00}"/>
            </a:ext>
          </a:extLst>
        </xdr:cNvPr>
        <xdr:cNvGrpSpPr>
          <a:grpSpLocks/>
        </xdr:cNvGrpSpPr>
      </xdr:nvGrpSpPr>
      <xdr:grpSpPr bwMode="auto">
        <a:xfrm>
          <a:off x="4117181" y="10096500"/>
          <a:ext cx="228600" cy="0"/>
          <a:chOff x="466" y="3952"/>
          <a:chExt cx="28" cy="16"/>
        </a:xfrm>
      </xdr:grpSpPr>
      <xdr:sp macro="" textlink="">
        <xdr:nvSpPr>
          <xdr:cNvPr id="4171068" name="Line 6419">
            <a:extLst>
              <a:ext uri="{FF2B5EF4-FFF2-40B4-BE49-F238E27FC236}">
                <a16:creationId xmlns:a16="http://schemas.microsoft.com/office/drawing/2014/main" id="{00000000-0008-0000-1100-00003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9" name="Line 6420">
            <a:extLst>
              <a:ext uri="{FF2B5EF4-FFF2-40B4-BE49-F238E27FC236}">
                <a16:creationId xmlns:a16="http://schemas.microsoft.com/office/drawing/2014/main" id="{00000000-0008-0000-1100-00003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79" name="Group 6421">
          <a:extLst>
            <a:ext uri="{FF2B5EF4-FFF2-40B4-BE49-F238E27FC236}">
              <a16:creationId xmlns:a16="http://schemas.microsoft.com/office/drawing/2014/main" id="{00000000-0008-0000-1100-000027A23F00}"/>
            </a:ext>
          </a:extLst>
        </xdr:cNvPr>
        <xdr:cNvGrpSpPr>
          <a:grpSpLocks/>
        </xdr:cNvGrpSpPr>
      </xdr:nvGrpSpPr>
      <xdr:grpSpPr bwMode="auto">
        <a:xfrm>
          <a:off x="4700588" y="10096500"/>
          <a:ext cx="266700" cy="0"/>
          <a:chOff x="466" y="3952"/>
          <a:chExt cx="28" cy="16"/>
        </a:xfrm>
      </xdr:grpSpPr>
      <xdr:sp macro="" textlink="">
        <xdr:nvSpPr>
          <xdr:cNvPr id="4171066" name="Line 6422">
            <a:extLst>
              <a:ext uri="{FF2B5EF4-FFF2-40B4-BE49-F238E27FC236}">
                <a16:creationId xmlns:a16="http://schemas.microsoft.com/office/drawing/2014/main" id="{00000000-0008-0000-1100-00003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7" name="Line 6423">
            <a:extLst>
              <a:ext uri="{FF2B5EF4-FFF2-40B4-BE49-F238E27FC236}">
                <a16:creationId xmlns:a16="http://schemas.microsoft.com/office/drawing/2014/main" id="{00000000-0008-0000-1100-00003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0" name="Group 6424">
          <a:extLst>
            <a:ext uri="{FF2B5EF4-FFF2-40B4-BE49-F238E27FC236}">
              <a16:creationId xmlns:a16="http://schemas.microsoft.com/office/drawing/2014/main" id="{00000000-0008-0000-1100-000028A23F00}"/>
            </a:ext>
          </a:extLst>
        </xdr:cNvPr>
        <xdr:cNvGrpSpPr>
          <a:grpSpLocks/>
        </xdr:cNvGrpSpPr>
      </xdr:nvGrpSpPr>
      <xdr:grpSpPr bwMode="auto">
        <a:xfrm>
          <a:off x="4700588" y="10096500"/>
          <a:ext cx="266700" cy="0"/>
          <a:chOff x="466" y="3952"/>
          <a:chExt cx="28" cy="16"/>
        </a:xfrm>
      </xdr:grpSpPr>
      <xdr:sp macro="" textlink="">
        <xdr:nvSpPr>
          <xdr:cNvPr id="4171064" name="Line 6425">
            <a:extLst>
              <a:ext uri="{FF2B5EF4-FFF2-40B4-BE49-F238E27FC236}">
                <a16:creationId xmlns:a16="http://schemas.microsoft.com/office/drawing/2014/main" id="{00000000-0008-0000-1100-00003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5" name="Line 6426">
            <a:extLst>
              <a:ext uri="{FF2B5EF4-FFF2-40B4-BE49-F238E27FC236}">
                <a16:creationId xmlns:a16="http://schemas.microsoft.com/office/drawing/2014/main" id="{00000000-0008-0000-1100-00003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1" name="Group 6427">
          <a:extLst>
            <a:ext uri="{FF2B5EF4-FFF2-40B4-BE49-F238E27FC236}">
              <a16:creationId xmlns:a16="http://schemas.microsoft.com/office/drawing/2014/main" id="{00000000-0008-0000-1100-000029A23F00}"/>
            </a:ext>
          </a:extLst>
        </xdr:cNvPr>
        <xdr:cNvGrpSpPr>
          <a:grpSpLocks/>
        </xdr:cNvGrpSpPr>
      </xdr:nvGrpSpPr>
      <xdr:grpSpPr bwMode="auto">
        <a:xfrm>
          <a:off x="4700588" y="10096500"/>
          <a:ext cx="266700" cy="0"/>
          <a:chOff x="466" y="3952"/>
          <a:chExt cx="28" cy="16"/>
        </a:xfrm>
      </xdr:grpSpPr>
      <xdr:sp macro="" textlink="">
        <xdr:nvSpPr>
          <xdr:cNvPr id="4171062" name="Line 6428">
            <a:extLst>
              <a:ext uri="{FF2B5EF4-FFF2-40B4-BE49-F238E27FC236}">
                <a16:creationId xmlns:a16="http://schemas.microsoft.com/office/drawing/2014/main" id="{00000000-0008-0000-1100-00003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3" name="Line 6429">
            <a:extLst>
              <a:ext uri="{FF2B5EF4-FFF2-40B4-BE49-F238E27FC236}">
                <a16:creationId xmlns:a16="http://schemas.microsoft.com/office/drawing/2014/main" id="{00000000-0008-0000-1100-00003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2" name="Group 6430">
          <a:extLst>
            <a:ext uri="{FF2B5EF4-FFF2-40B4-BE49-F238E27FC236}">
              <a16:creationId xmlns:a16="http://schemas.microsoft.com/office/drawing/2014/main" id="{00000000-0008-0000-1100-00002AA23F00}"/>
            </a:ext>
          </a:extLst>
        </xdr:cNvPr>
        <xdr:cNvGrpSpPr>
          <a:grpSpLocks/>
        </xdr:cNvGrpSpPr>
      </xdr:nvGrpSpPr>
      <xdr:grpSpPr bwMode="auto">
        <a:xfrm>
          <a:off x="4700588" y="10096500"/>
          <a:ext cx="266700" cy="0"/>
          <a:chOff x="466" y="3952"/>
          <a:chExt cx="28" cy="16"/>
        </a:xfrm>
      </xdr:grpSpPr>
      <xdr:sp macro="" textlink="">
        <xdr:nvSpPr>
          <xdr:cNvPr id="4171060" name="Line 6431">
            <a:extLst>
              <a:ext uri="{FF2B5EF4-FFF2-40B4-BE49-F238E27FC236}">
                <a16:creationId xmlns:a16="http://schemas.microsoft.com/office/drawing/2014/main" id="{00000000-0008-0000-1100-00003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1" name="Line 6432">
            <a:extLst>
              <a:ext uri="{FF2B5EF4-FFF2-40B4-BE49-F238E27FC236}">
                <a16:creationId xmlns:a16="http://schemas.microsoft.com/office/drawing/2014/main" id="{00000000-0008-0000-1100-00003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3" name="Group 6433">
          <a:extLst>
            <a:ext uri="{FF2B5EF4-FFF2-40B4-BE49-F238E27FC236}">
              <a16:creationId xmlns:a16="http://schemas.microsoft.com/office/drawing/2014/main" id="{00000000-0008-0000-1100-00002BA23F00}"/>
            </a:ext>
          </a:extLst>
        </xdr:cNvPr>
        <xdr:cNvGrpSpPr>
          <a:grpSpLocks/>
        </xdr:cNvGrpSpPr>
      </xdr:nvGrpSpPr>
      <xdr:grpSpPr bwMode="auto">
        <a:xfrm>
          <a:off x="4700588" y="10096500"/>
          <a:ext cx="266700" cy="0"/>
          <a:chOff x="466" y="3952"/>
          <a:chExt cx="28" cy="16"/>
        </a:xfrm>
      </xdr:grpSpPr>
      <xdr:sp macro="" textlink="">
        <xdr:nvSpPr>
          <xdr:cNvPr id="4171058" name="Line 6434">
            <a:extLst>
              <a:ext uri="{FF2B5EF4-FFF2-40B4-BE49-F238E27FC236}">
                <a16:creationId xmlns:a16="http://schemas.microsoft.com/office/drawing/2014/main" id="{00000000-0008-0000-1100-00003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9" name="Line 6435">
            <a:extLst>
              <a:ext uri="{FF2B5EF4-FFF2-40B4-BE49-F238E27FC236}">
                <a16:creationId xmlns:a16="http://schemas.microsoft.com/office/drawing/2014/main" id="{00000000-0008-0000-1100-00003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84" name="Group 6436">
          <a:extLst>
            <a:ext uri="{FF2B5EF4-FFF2-40B4-BE49-F238E27FC236}">
              <a16:creationId xmlns:a16="http://schemas.microsoft.com/office/drawing/2014/main" id="{00000000-0008-0000-1100-00002CA23F00}"/>
            </a:ext>
          </a:extLst>
        </xdr:cNvPr>
        <xdr:cNvGrpSpPr>
          <a:grpSpLocks/>
        </xdr:cNvGrpSpPr>
      </xdr:nvGrpSpPr>
      <xdr:grpSpPr bwMode="auto">
        <a:xfrm>
          <a:off x="4117181" y="10096500"/>
          <a:ext cx="228600" cy="0"/>
          <a:chOff x="466" y="3952"/>
          <a:chExt cx="28" cy="16"/>
        </a:xfrm>
      </xdr:grpSpPr>
      <xdr:sp macro="" textlink="">
        <xdr:nvSpPr>
          <xdr:cNvPr id="4171056" name="Line 6437">
            <a:extLst>
              <a:ext uri="{FF2B5EF4-FFF2-40B4-BE49-F238E27FC236}">
                <a16:creationId xmlns:a16="http://schemas.microsoft.com/office/drawing/2014/main" id="{00000000-0008-0000-1100-00003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7" name="Line 6438">
            <a:extLst>
              <a:ext uri="{FF2B5EF4-FFF2-40B4-BE49-F238E27FC236}">
                <a16:creationId xmlns:a16="http://schemas.microsoft.com/office/drawing/2014/main" id="{00000000-0008-0000-1100-00003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85" name="Group 6439">
          <a:extLst>
            <a:ext uri="{FF2B5EF4-FFF2-40B4-BE49-F238E27FC236}">
              <a16:creationId xmlns:a16="http://schemas.microsoft.com/office/drawing/2014/main" id="{00000000-0008-0000-1100-00002DA23F00}"/>
            </a:ext>
          </a:extLst>
        </xdr:cNvPr>
        <xdr:cNvGrpSpPr>
          <a:grpSpLocks/>
        </xdr:cNvGrpSpPr>
      </xdr:nvGrpSpPr>
      <xdr:grpSpPr bwMode="auto">
        <a:xfrm>
          <a:off x="4117181" y="10096500"/>
          <a:ext cx="228600" cy="0"/>
          <a:chOff x="466" y="3952"/>
          <a:chExt cx="28" cy="16"/>
        </a:xfrm>
      </xdr:grpSpPr>
      <xdr:sp macro="" textlink="">
        <xdr:nvSpPr>
          <xdr:cNvPr id="4171054" name="Line 6440">
            <a:extLst>
              <a:ext uri="{FF2B5EF4-FFF2-40B4-BE49-F238E27FC236}">
                <a16:creationId xmlns:a16="http://schemas.microsoft.com/office/drawing/2014/main" id="{00000000-0008-0000-1100-00002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5" name="Line 6441">
            <a:extLst>
              <a:ext uri="{FF2B5EF4-FFF2-40B4-BE49-F238E27FC236}">
                <a16:creationId xmlns:a16="http://schemas.microsoft.com/office/drawing/2014/main" id="{00000000-0008-0000-1100-00002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6" name="Group 6442">
          <a:extLst>
            <a:ext uri="{FF2B5EF4-FFF2-40B4-BE49-F238E27FC236}">
              <a16:creationId xmlns:a16="http://schemas.microsoft.com/office/drawing/2014/main" id="{00000000-0008-0000-1100-00002EA23F00}"/>
            </a:ext>
          </a:extLst>
        </xdr:cNvPr>
        <xdr:cNvGrpSpPr>
          <a:grpSpLocks/>
        </xdr:cNvGrpSpPr>
      </xdr:nvGrpSpPr>
      <xdr:grpSpPr bwMode="auto">
        <a:xfrm>
          <a:off x="4700588" y="10096500"/>
          <a:ext cx="266700" cy="0"/>
          <a:chOff x="466" y="3952"/>
          <a:chExt cx="28" cy="16"/>
        </a:xfrm>
      </xdr:grpSpPr>
      <xdr:sp macro="" textlink="">
        <xdr:nvSpPr>
          <xdr:cNvPr id="4171052" name="Line 6443">
            <a:extLst>
              <a:ext uri="{FF2B5EF4-FFF2-40B4-BE49-F238E27FC236}">
                <a16:creationId xmlns:a16="http://schemas.microsoft.com/office/drawing/2014/main" id="{00000000-0008-0000-1100-00002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3" name="Line 6444">
            <a:extLst>
              <a:ext uri="{FF2B5EF4-FFF2-40B4-BE49-F238E27FC236}">
                <a16:creationId xmlns:a16="http://schemas.microsoft.com/office/drawing/2014/main" id="{00000000-0008-0000-1100-00002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7" name="Group 6445">
          <a:extLst>
            <a:ext uri="{FF2B5EF4-FFF2-40B4-BE49-F238E27FC236}">
              <a16:creationId xmlns:a16="http://schemas.microsoft.com/office/drawing/2014/main" id="{00000000-0008-0000-1100-00002FA23F00}"/>
            </a:ext>
          </a:extLst>
        </xdr:cNvPr>
        <xdr:cNvGrpSpPr>
          <a:grpSpLocks/>
        </xdr:cNvGrpSpPr>
      </xdr:nvGrpSpPr>
      <xdr:grpSpPr bwMode="auto">
        <a:xfrm>
          <a:off x="4700588" y="10096500"/>
          <a:ext cx="266700" cy="0"/>
          <a:chOff x="466" y="3952"/>
          <a:chExt cx="28" cy="16"/>
        </a:xfrm>
      </xdr:grpSpPr>
      <xdr:sp macro="" textlink="">
        <xdr:nvSpPr>
          <xdr:cNvPr id="4171050" name="Line 6446">
            <a:extLst>
              <a:ext uri="{FF2B5EF4-FFF2-40B4-BE49-F238E27FC236}">
                <a16:creationId xmlns:a16="http://schemas.microsoft.com/office/drawing/2014/main" id="{00000000-0008-0000-1100-00002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1" name="Line 6447">
            <a:extLst>
              <a:ext uri="{FF2B5EF4-FFF2-40B4-BE49-F238E27FC236}">
                <a16:creationId xmlns:a16="http://schemas.microsoft.com/office/drawing/2014/main" id="{00000000-0008-0000-1100-00002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288" name="Group 6448">
          <a:extLst>
            <a:ext uri="{FF2B5EF4-FFF2-40B4-BE49-F238E27FC236}">
              <a16:creationId xmlns:a16="http://schemas.microsoft.com/office/drawing/2014/main" id="{00000000-0008-0000-1100-000030A23F00}"/>
            </a:ext>
          </a:extLst>
        </xdr:cNvPr>
        <xdr:cNvGrpSpPr>
          <a:grpSpLocks/>
        </xdr:cNvGrpSpPr>
      </xdr:nvGrpSpPr>
      <xdr:grpSpPr bwMode="auto">
        <a:xfrm>
          <a:off x="5486400" y="10096500"/>
          <a:ext cx="228600" cy="0"/>
          <a:chOff x="466" y="3952"/>
          <a:chExt cx="28" cy="16"/>
        </a:xfrm>
      </xdr:grpSpPr>
      <xdr:sp macro="" textlink="">
        <xdr:nvSpPr>
          <xdr:cNvPr id="4171048" name="Line 6449">
            <a:extLst>
              <a:ext uri="{FF2B5EF4-FFF2-40B4-BE49-F238E27FC236}">
                <a16:creationId xmlns:a16="http://schemas.microsoft.com/office/drawing/2014/main" id="{00000000-0008-0000-1100-00002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9" name="Line 6450">
            <a:extLst>
              <a:ext uri="{FF2B5EF4-FFF2-40B4-BE49-F238E27FC236}">
                <a16:creationId xmlns:a16="http://schemas.microsoft.com/office/drawing/2014/main" id="{00000000-0008-0000-1100-00002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9" name="Group 6451">
          <a:extLst>
            <a:ext uri="{FF2B5EF4-FFF2-40B4-BE49-F238E27FC236}">
              <a16:creationId xmlns:a16="http://schemas.microsoft.com/office/drawing/2014/main" id="{00000000-0008-0000-1100-000031A23F00}"/>
            </a:ext>
          </a:extLst>
        </xdr:cNvPr>
        <xdr:cNvGrpSpPr>
          <a:grpSpLocks/>
        </xdr:cNvGrpSpPr>
      </xdr:nvGrpSpPr>
      <xdr:grpSpPr bwMode="auto">
        <a:xfrm>
          <a:off x="4700588" y="10096500"/>
          <a:ext cx="266700" cy="0"/>
          <a:chOff x="466" y="3952"/>
          <a:chExt cx="28" cy="16"/>
        </a:xfrm>
      </xdr:grpSpPr>
      <xdr:sp macro="" textlink="">
        <xdr:nvSpPr>
          <xdr:cNvPr id="4171046" name="Line 6452">
            <a:extLst>
              <a:ext uri="{FF2B5EF4-FFF2-40B4-BE49-F238E27FC236}">
                <a16:creationId xmlns:a16="http://schemas.microsoft.com/office/drawing/2014/main" id="{00000000-0008-0000-1100-00002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7" name="Line 6453">
            <a:extLst>
              <a:ext uri="{FF2B5EF4-FFF2-40B4-BE49-F238E27FC236}">
                <a16:creationId xmlns:a16="http://schemas.microsoft.com/office/drawing/2014/main" id="{00000000-0008-0000-1100-00002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0" name="Group 6454">
          <a:extLst>
            <a:ext uri="{FF2B5EF4-FFF2-40B4-BE49-F238E27FC236}">
              <a16:creationId xmlns:a16="http://schemas.microsoft.com/office/drawing/2014/main" id="{00000000-0008-0000-1100-000032A23F00}"/>
            </a:ext>
          </a:extLst>
        </xdr:cNvPr>
        <xdr:cNvGrpSpPr>
          <a:grpSpLocks/>
        </xdr:cNvGrpSpPr>
      </xdr:nvGrpSpPr>
      <xdr:grpSpPr bwMode="auto">
        <a:xfrm>
          <a:off x="4700588" y="10096500"/>
          <a:ext cx="266700" cy="0"/>
          <a:chOff x="466" y="3952"/>
          <a:chExt cx="28" cy="16"/>
        </a:xfrm>
      </xdr:grpSpPr>
      <xdr:sp macro="" textlink="">
        <xdr:nvSpPr>
          <xdr:cNvPr id="4171044" name="Line 6455">
            <a:extLst>
              <a:ext uri="{FF2B5EF4-FFF2-40B4-BE49-F238E27FC236}">
                <a16:creationId xmlns:a16="http://schemas.microsoft.com/office/drawing/2014/main" id="{00000000-0008-0000-1100-00002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5" name="Line 6456">
            <a:extLst>
              <a:ext uri="{FF2B5EF4-FFF2-40B4-BE49-F238E27FC236}">
                <a16:creationId xmlns:a16="http://schemas.microsoft.com/office/drawing/2014/main" id="{00000000-0008-0000-1100-00002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1" name="Group 6457">
          <a:extLst>
            <a:ext uri="{FF2B5EF4-FFF2-40B4-BE49-F238E27FC236}">
              <a16:creationId xmlns:a16="http://schemas.microsoft.com/office/drawing/2014/main" id="{00000000-0008-0000-1100-000033A23F00}"/>
            </a:ext>
          </a:extLst>
        </xdr:cNvPr>
        <xdr:cNvGrpSpPr>
          <a:grpSpLocks/>
        </xdr:cNvGrpSpPr>
      </xdr:nvGrpSpPr>
      <xdr:grpSpPr bwMode="auto">
        <a:xfrm>
          <a:off x="4700588" y="10096500"/>
          <a:ext cx="266700" cy="0"/>
          <a:chOff x="466" y="3952"/>
          <a:chExt cx="28" cy="16"/>
        </a:xfrm>
      </xdr:grpSpPr>
      <xdr:sp macro="" textlink="">
        <xdr:nvSpPr>
          <xdr:cNvPr id="4171042" name="Line 6458">
            <a:extLst>
              <a:ext uri="{FF2B5EF4-FFF2-40B4-BE49-F238E27FC236}">
                <a16:creationId xmlns:a16="http://schemas.microsoft.com/office/drawing/2014/main" id="{00000000-0008-0000-1100-00002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3" name="Line 6459">
            <a:extLst>
              <a:ext uri="{FF2B5EF4-FFF2-40B4-BE49-F238E27FC236}">
                <a16:creationId xmlns:a16="http://schemas.microsoft.com/office/drawing/2014/main" id="{00000000-0008-0000-1100-00002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2" name="Group 6460">
          <a:extLst>
            <a:ext uri="{FF2B5EF4-FFF2-40B4-BE49-F238E27FC236}">
              <a16:creationId xmlns:a16="http://schemas.microsoft.com/office/drawing/2014/main" id="{00000000-0008-0000-1100-000034A23F00}"/>
            </a:ext>
          </a:extLst>
        </xdr:cNvPr>
        <xdr:cNvGrpSpPr>
          <a:grpSpLocks/>
        </xdr:cNvGrpSpPr>
      </xdr:nvGrpSpPr>
      <xdr:grpSpPr bwMode="auto">
        <a:xfrm>
          <a:off x="4700588" y="10096500"/>
          <a:ext cx="266700" cy="0"/>
          <a:chOff x="466" y="3952"/>
          <a:chExt cx="28" cy="16"/>
        </a:xfrm>
      </xdr:grpSpPr>
      <xdr:sp macro="" textlink="">
        <xdr:nvSpPr>
          <xdr:cNvPr id="4171040" name="Line 6461">
            <a:extLst>
              <a:ext uri="{FF2B5EF4-FFF2-40B4-BE49-F238E27FC236}">
                <a16:creationId xmlns:a16="http://schemas.microsoft.com/office/drawing/2014/main" id="{00000000-0008-0000-1100-00002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1" name="Line 6462">
            <a:extLst>
              <a:ext uri="{FF2B5EF4-FFF2-40B4-BE49-F238E27FC236}">
                <a16:creationId xmlns:a16="http://schemas.microsoft.com/office/drawing/2014/main" id="{00000000-0008-0000-1100-00002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293" name="Group 6463">
          <a:extLst>
            <a:ext uri="{FF2B5EF4-FFF2-40B4-BE49-F238E27FC236}">
              <a16:creationId xmlns:a16="http://schemas.microsoft.com/office/drawing/2014/main" id="{00000000-0008-0000-1100-000035A23F00}"/>
            </a:ext>
          </a:extLst>
        </xdr:cNvPr>
        <xdr:cNvGrpSpPr>
          <a:grpSpLocks/>
        </xdr:cNvGrpSpPr>
      </xdr:nvGrpSpPr>
      <xdr:grpSpPr bwMode="auto">
        <a:xfrm>
          <a:off x="4576763" y="10096500"/>
          <a:ext cx="228600" cy="0"/>
          <a:chOff x="466" y="3952"/>
          <a:chExt cx="28" cy="16"/>
        </a:xfrm>
      </xdr:grpSpPr>
      <xdr:sp macro="" textlink="">
        <xdr:nvSpPr>
          <xdr:cNvPr id="4171038" name="Line 6464">
            <a:extLst>
              <a:ext uri="{FF2B5EF4-FFF2-40B4-BE49-F238E27FC236}">
                <a16:creationId xmlns:a16="http://schemas.microsoft.com/office/drawing/2014/main" id="{00000000-0008-0000-1100-00001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9" name="Line 6465">
            <a:extLst>
              <a:ext uri="{FF2B5EF4-FFF2-40B4-BE49-F238E27FC236}">
                <a16:creationId xmlns:a16="http://schemas.microsoft.com/office/drawing/2014/main" id="{00000000-0008-0000-1100-00001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94" name="Group 6691">
          <a:extLst>
            <a:ext uri="{FF2B5EF4-FFF2-40B4-BE49-F238E27FC236}">
              <a16:creationId xmlns:a16="http://schemas.microsoft.com/office/drawing/2014/main" id="{00000000-0008-0000-1100-000036A23F00}"/>
            </a:ext>
          </a:extLst>
        </xdr:cNvPr>
        <xdr:cNvGrpSpPr>
          <a:grpSpLocks/>
        </xdr:cNvGrpSpPr>
      </xdr:nvGrpSpPr>
      <xdr:grpSpPr bwMode="auto">
        <a:xfrm>
          <a:off x="4117181" y="10096500"/>
          <a:ext cx="240507" cy="0"/>
          <a:chOff x="466" y="3952"/>
          <a:chExt cx="28" cy="16"/>
        </a:xfrm>
      </xdr:grpSpPr>
      <xdr:sp macro="" textlink="">
        <xdr:nvSpPr>
          <xdr:cNvPr id="4171036" name="Line 6692">
            <a:extLst>
              <a:ext uri="{FF2B5EF4-FFF2-40B4-BE49-F238E27FC236}">
                <a16:creationId xmlns:a16="http://schemas.microsoft.com/office/drawing/2014/main" id="{00000000-0008-0000-1100-00001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7" name="Line 6693">
            <a:extLst>
              <a:ext uri="{FF2B5EF4-FFF2-40B4-BE49-F238E27FC236}">
                <a16:creationId xmlns:a16="http://schemas.microsoft.com/office/drawing/2014/main" id="{00000000-0008-0000-1100-00001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5" name="Group 6694">
          <a:extLst>
            <a:ext uri="{FF2B5EF4-FFF2-40B4-BE49-F238E27FC236}">
              <a16:creationId xmlns:a16="http://schemas.microsoft.com/office/drawing/2014/main" id="{00000000-0008-0000-1100-000037A23F00}"/>
            </a:ext>
          </a:extLst>
        </xdr:cNvPr>
        <xdr:cNvGrpSpPr>
          <a:grpSpLocks/>
        </xdr:cNvGrpSpPr>
      </xdr:nvGrpSpPr>
      <xdr:grpSpPr bwMode="auto">
        <a:xfrm>
          <a:off x="4700588" y="10096500"/>
          <a:ext cx="266700" cy="0"/>
          <a:chOff x="466" y="3952"/>
          <a:chExt cx="28" cy="16"/>
        </a:xfrm>
      </xdr:grpSpPr>
      <xdr:sp macro="" textlink="">
        <xdr:nvSpPr>
          <xdr:cNvPr id="4171034" name="Line 6695">
            <a:extLst>
              <a:ext uri="{FF2B5EF4-FFF2-40B4-BE49-F238E27FC236}">
                <a16:creationId xmlns:a16="http://schemas.microsoft.com/office/drawing/2014/main" id="{00000000-0008-0000-1100-00001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5" name="Line 6696">
            <a:extLst>
              <a:ext uri="{FF2B5EF4-FFF2-40B4-BE49-F238E27FC236}">
                <a16:creationId xmlns:a16="http://schemas.microsoft.com/office/drawing/2014/main" id="{00000000-0008-0000-1100-00001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96" name="Group 6697">
          <a:extLst>
            <a:ext uri="{FF2B5EF4-FFF2-40B4-BE49-F238E27FC236}">
              <a16:creationId xmlns:a16="http://schemas.microsoft.com/office/drawing/2014/main" id="{00000000-0008-0000-1100-000038A23F00}"/>
            </a:ext>
          </a:extLst>
        </xdr:cNvPr>
        <xdr:cNvGrpSpPr>
          <a:grpSpLocks/>
        </xdr:cNvGrpSpPr>
      </xdr:nvGrpSpPr>
      <xdr:grpSpPr bwMode="auto">
        <a:xfrm>
          <a:off x="4117181" y="10096500"/>
          <a:ext cx="240507" cy="0"/>
          <a:chOff x="466" y="3952"/>
          <a:chExt cx="28" cy="16"/>
        </a:xfrm>
      </xdr:grpSpPr>
      <xdr:sp macro="" textlink="">
        <xdr:nvSpPr>
          <xdr:cNvPr id="4171032" name="Line 6698">
            <a:extLst>
              <a:ext uri="{FF2B5EF4-FFF2-40B4-BE49-F238E27FC236}">
                <a16:creationId xmlns:a16="http://schemas.microsoft.com/office/drawing/2014/main" id="{00000000-0008-0000-1100-00001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3" name="Line 6699">
            <a:extLst>
              <a:ext uri="{FF2B5EF4-FFF2-40B4-BE49-F238E27FC236}">
                <a16:creationId xmlns:a16="http://schemas.microsoft.com/office/drawing/2014/main" id="{00000000-0008-0000-1100-00001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7" name="Group 6700">
          <a:extLst>
            <a:ext uri="{FF2B5EF4-FFF2-40B4-BE49-F238E27FC236}">
              <a16:creationId xmlns:a16="http://schemas.microsoft.com/office/drawing/2014/main" id="{00000000-0008-0000-1100-000039A23F00}"/>
            </a:ext>
          </a:extLst>
        </xdr:cNvPr>
        <xdr:cNvGrpSpPr>
          <a:grpSpLocks/>
        </xdr:cNvGrpSpPr>
      </xdr:nvGrpSpPr>
      <xdr:grpSpPr bwMode="auto">
        <a:xfrm>
          <a:off x="4700588" y="10096500"/>
          <a:ext cx="266700" cy="0"/>
          <a:chOff x="466" y="3952"/>
          <a:chExt cx="28" cy="16"/>
        </a:xfrm>
      </xdr:grpSpPr>
      <xdr:sp macro="" textlink="">
        <xdr:nvSpPr>
          <xdr:cNvPr id="4171030" name="Line 6701">
            <a:extLst>
              <a:ext uri="{FF2B5EF4-FFF2-40B4-BE49-F238E27FC236}">
                <a16:creationId xmlns:a16="http://schemas.microsoft.com/office/drawing/2014/main" id="{00000000-0008-0000-1100-00001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1" name="Line 6702">
            <a:extLst>
              <a:ext uri="{FF2B5EF4-FFF2-40B4-BE49-F238E27FC236}">
                <a16:creationId xmlns:a16="http://schemas.microsoft.com/office/drawing/2014/main" id="{00000000-0008-0000-1100-00001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98" name="Group 6703">
          <a:extLst>
            <a:ext uri="{FF2B5EF4-FFF2-40B4-BE49-F238E27FC236}">
              <a16:creationId xmlns:a16="http://schemas.microsoft.com/office/drawing/2014/main" id="{00000000-0008-0000-1100-00003AA23F00}"/>
            </a:ext>
          </a:extLst>
        </xdr:cNvPr>
        <xdr:cNvGrpSpPr>
          <a:grpSpLocks/>
        </xdr:cNvGrpSpPr>
      </xdr:nvGrpSpPr>
      <xdr:grpSpPr bwMode="auto">
        <a:xfrm>
          <a:off x="4117181" y="10096500"/>
          <a:ext cx="240507" cy="0"/>
          <a:chOff x="466" y="3952"/>
          <a:chExt cx="28" cy="16"/>
        </a:xfrm>
      </xdr:grpSpPr>
      <xdr:sp macro="" textlink="">
        <xdr:nvSpPr>
          <xdr:cNvPr id="4171028" name="Line 6704">
            <a:extLst>
              <a:ext uri="{FF2B5EF4-FFF2-40B4-BE49-F238E27FC236}">
                <a16:creationId xmlns:a16="http://schemas.microsoft.com/office/drawing/2014/main" id="{00000000-0008-0000-1100-00001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9" name="Line 6705">
            <a:extLst>
              <a:ext uri="{FF2B5EF4-FFF2-40B4-BE49-F238E27FC236}">
                <a16:creationId xmlns:a16="http://schemas.microsoft.com/office/drawing/2014/main" id="{00000000-0008-0000-1100-00001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9" name="Group 6706">
          <a:extLst>
            <a:ext uri="{FF2B5EF4-FFF2-40B4-BE49-F238E27FC236}">
              <a16:creationId xmlns:a16="http://schemas.microsoft.com/office/drawing/2014/main" id="{00000000-0008-0000-1100-00003BA23F00}"/>
            </a:ext>
          </a:extLst>
        </xdr:cNvPr>
        <xdr:cNvGrpSpPr>
          <a:grpSpLocks/>
        </xdr:cNvGrpSpPr>
      </xdr:nvGrpSpPr>
      <xdr:grpSpPr bwMode="auto">
        <a:xfrm>
          <a:off x="4700588" y="10096500"/>
          <a:ext cx="266700" cy="0"/>
          <a:chOff x="466" y="3952"/>
          <a:chExt cx="28" cy="16"/>
        </a:xfrm>
      </xdr:grpSpPr>
      <xdr:sp macro="" textlink="">
        <xdr:nvSpPr>
          <xdr:cNvPr id="4171026" name="Line 6707">
            <a:extLst>
              <a:ext uri="{FF2B5EF4-FFF2-40B4-BE49-F238E27FC236}">
                <a16:creationId xmlns:a16="http://schemas.microsoft.com/office/drawing/2014/main" id="{00000000-0008-0000-1100-00001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7" name="Line 6708">
            <a:extLst>
              <a:ext uri="{FF2B5EF4-FFF2-40B4-BE49-F238E27FC236}">
                <a16:creationId xmlns:a16="http://schemas.microsoft.com/office/drawing/2014/main" id="{00000000-0008-0000-1100-00001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00" name="Group 6709">
          <a:extLst>
            <a:ext uri="{FF2B5EF4-FFF2-40B4-BE49-F238E27FC236}">
              <a16:creationId xmlns:a16="http://schemas.microsoft.com/office/drawing/2014/main" id="{00000000-0008-0000-1100-00003CA23F00}"/>
            </a:ext>
          </a:extLst>
        </xdr:cNvPr>
        <xdr:cNvGrpSpPr>
          <a:grpSpLocks/>
        </xdr:cNvGrpSpPr>
      </xdr:nvGrpSpPr>
      <xdr:grpSpPr bwMode="auto">
        <a:xfrm>
          <a:off x="4117181" y="10096500"/>
          <a:ext cx="240507" cy="0"/>
          <a:chOff x="466" y="3952"/>
          <a:chExt cx="28" cy="16"/>
        </a:xfrm>
      </xdr:grpSpPr>
      <xdr:sp macro="" textlink="">
        <xdr:nvSpPr>
          <xdr:cNvPr id="4171024" name="Line 6710">
            <a:extLst>
              <a:ext uri="{FF2B5EF4-FFF2-40B4-BE49-F238E27FC236}">
                <a16:creationId xmlns:a16="http://schemas.microsoft.com/office/drawing/2014/main" id="{00000000-0008-0000-1100-00001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5" name="Line 6711">
            <a:extLst>
              <a:ext uri="{FF2B5EF4-FFF2-40B4-BE49-F238E27FC236}">
                <a16:creationId xmlns:a16="http://schemas.microsoft.com/office/drawing/2014/main" id="{00000000-0008-0000-1100-00001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01" name="Group 6712">
          <a:extLst>
            <a:ext uri="{FF2B5EF4-FFF2-40B4-BE49-F238E27FC236}">
              <a16:creationId xmlns:a16="http://schemas.microsoft.com/office/drawing/2014/main" id="{00000000-0008-0000-1100-00003DA23F00}"/>
            </a:ext>
          </a:extLst>
        </xdr:cNvPr>
        <xdr:cNvGrpSpPr>
          <a:grpSpLocks/>
        </xdr:cNvGrpSpPr>
      </xdr:nvGrpSpPr>
      <xdr:grpSpPr bwMode="auto">
        <a:xfrm>
          <a:off x="4117181" y="10096500"/>
          <a:ext cx="240507" cy="0"/>
          <a:chOff x="466" y="3952"/>
          <a:chExt cx="28" cy="16"/>
        </a:xfrm>
      </xdr:grpSpPr>
      <xdr:sp macro="" textlink="">
        <xdr:nvSpPr>
          <xdr:cNvPr id="4171022" name="Line 6713">
            <a:extLst>
              <a:ext uri="{FF2B5EF4-FFF2-40B4-BE49-F238E27FC236}">
                <a16:creationId xmlns:a16="http://schemas.microsoft.com/office/drawing/2014/main" id="{00000000-0008-0000-1100-00000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3" name="Line 6714">
            <a:extLst>
              <a:ext uri="{FF2B5EF4-FFF2-40B4-BE49-F238E27FC236}">
                <a16:creationId xmlns:a16="http://schemas.microsoft.com/office/drawing/2014/main" id="{00000000-0008-0000-1100-00000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02" name="Group 6715">
          <a:extLst>
            <a:ext uri="{FF2B5EF4-FFF2-40B4-BE49-F238E27FC236}">
              <a16:creationId xmlns:a16="http://schemas.microsoft.com/office/drawing/2014/main" id="{00000000-0008-0000-1100-00003EA23F00}"/>
            </a:ext>
          </a:extLst>
        </xdr:cNvPr>
        <xdr:cNvGrpSpPr>
          <a:grpSpLocks/>
        </xdr:cNvGrpSpPr>
      </xdr:nvGrpSpPr>
      <xdr:grpSpPr bwMode="auto">
        <a:xfrm>
          <a:off x="4117181" y="10096500"/>
          <a:ext cx="240507" cy="0"/>
          <a:chOff x="466" y="3952"/>
          <a:chExt cx="28" cy="16"/>
        </a:xfrm>
      </xdr:grpSpPr>
      <xdr:sp macro="" textlink="">
        <xdr:nvSpPr>
          <xdr:cNvPr id="4171020" name="Line 6716">
            <a:extLst>
              <a:ext uri="{FF2B5EF4-FFF2-40B4-BE49-F238E27FC236}">
                <a16:creationId xmlns:a16="http://schemas.microsoft.com/office/drawing/2014/main" id="{00000000-0008-0000-1100-00000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1" name="Line 6717">
            <a:extLst>
              <a:ext uri="{FF2B5EF4-FFF2-40B4-BE49-F238E27FC236}">
                <a16:creationId xmlns:a16="http://schemas.microsoft.com/office/drawing/2014/main" id="{00000000-0008-0000-1100-00000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03" name="Group 6718">
          <a:extLst>
            <a:ext uri="{FF2B5EF4-FFF2-40B4-BE49-F238E27FC236}">
              <a16:creationId xmlns:a16="http://schemas.microsoft.com/office/drawing/2014/main" id="{00000000-0008-0000-1100-00003FA23F00}"/>
            </a:ext>
          </a:extLst>
        </xdr:cNvPr>
        <xdr:cNvGrpSpPr>
          <a:grpSpLocks/>
        </xdr:cNvGrpSpPr>
      </xdr:nvGrpSpPr>
      <xdr:grpSpPr bwMode="auto">
        <a:xfrm>
          <a:off x="4117181" y="10096500"/>
          <a:ext cx="240507" cy="0"/>
          <a:chOff x="466" y="3952"/>
          <a:chExt cx="28" cy="16"/>
        </a:xfrm>
      </xdr:grpSpPr>
      <xdr:sp macro="" textlink="">
        <xdr:nvSpPr>
          <xdr:cNvPr id="4171018" name="Line 6719">
            <a:extLst>
              <a:ext uri="{FF2B5EF4-FFF2-40B4-BE49-F238E27FC236}">
                <a16:creationId xmlns:a16="http://schemas.microsoft.com/office/drawing/2014/main" id="{00000000-0008-0000-1100-00000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9" name="Line 6720">
            <a:extLst>
              <a:ext uri="{FF2B5EF4-FFF2-40B4-BE49-F238E27FC236}">
                <a16:creationId xmlns:a16="http://schemas.microsoft.com/office/drawing/2014/main" id="{00000000-0008-0000-1100-00000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304" name="Group 6721">
          <a:extLst>
            <a:ext uri="{FF2B5EF4-FFF2-40B4-BE49-F238E27FC236}">
              <a16:creationId xmlns:a16="http://schemas.microsoft.com/office/drawing/2014/main" id="{00000000-0008-0000-1100-000040A23F00}"/>
            </a:ext>
          </a:extLst>
        </xdr:cNvPr>
        <xdr:cNvGrpSpPr>
          <a:grpSpLocks/>
        </xdr:cNvGrpSpPr>
      </xdr:nvGrpSpPr>
      <xdr:grpSpPr bwMode="auto">
        <a:xfrm>
          <a:off x="5143500" y="10096500"/>
          <a:ext cx="0" cy="0"/>
          <a:chOff x="466" y="3952"/>
          <a:chExt cx="28" cy="16"/>
        </a:xfrm>
      </xdr:grpSpPr>
      <xdr:sp macro="" textlink="">
        <xdr:nvSpPr>
          <xdr:cNvPr id="4171016" name="Line 6722">
            <a:extLst>
              <a:ext uri="{FF2B5EF4-FFF2-40B4-BE49-F238E27FC236}">
                <a16:creationId xmlns:a16="http://schemas.microsoft.com/office/drawing/2014/main" id="{00000000-0008-0000-1100-00000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7" name="Line 6723">
            <a:extLst>
              <a:ext uri="{FF2B5EF4-FFF2-40B4-BE49-F238E27FC236}">
                <a16:creationId xmlns:a16="http://schemas.microsoft.com/office/drawing/2014/main" id="{00000000-0008-0000-1100-00000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305" name="Group 6724">
          <a:extLst>
            <a:ext uri="{FF2B5EF4-FFF2-40B4-BE49-F238E27FC236}">
              <a16:creationId xmlns:a16="http://schemas.microsoft.com/office/drawing/2014/main" id="{00000000-0008-0000-1100-000041A23F00}"/>
            </a:ext>
          </a:extLst>
        </xdr:cNvPr>
        <xdr:cNvGrpSpPr>
          <a:grpSpLocks/>
        </xdr:cNvGrpSpPr>
      </xdr:nvGrpSpPr>
      <xdr:grpSpPr bwMode="auto">
        <a:xfrm>
          <a:off x="5143500" y="10096500"/>
          <a:ext cx="0" cy="0"/>
          <a:chOff x="466" y="3952"/>
          <a:chExt cx="28" cy="16"/>
        </a:xfrm>
      </xdr:grpSpPr>
      <xdr:sp macro="" textlink="">
        <xdr:nvSpPr>
          <xdr:cNvPr id="4171014" name="Line 6725">
            <a:extLst>
              <a:ext uri="{FF2B5EF4-FFF2-40B4-BE49-F238E27FC236}">
                <a16:creationId xmlns:a16="http://schemas.microsoft.com/office/drawing/2014/main" id="{00000000-0008-0000-1100-00000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5" name="Line 6726">
            <a:extLst>
              <a:ext uri="{FF2B5EF4-FFF2-40B4-BE49-F238E27FC236}">
                <a16:creationId xmlns:a16="http://schemas.microsoft.com/office/drawing/2014/main" id="{00000000-0008-0000-1100-00000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306" name="Group 6727">
          <a:extLst>
            <a:ext uri="{FF2B5EF4-FFF2-40B4-BE49-F238E27FC236}">
              <a16:creationId xmlns:a16="http://schemas.microsoft.com/office/drawing/2014/main" id="{00000000-0008-0000-1100-000042A23F00}"/>
            </a:ext>
          </a:extLst>
        </xdr:cNvPr>
        <xdr:cNvGrpSpPr>
          <a:grpSpLocks/>
        </xdr:cNvGrpSpPr>
      </xdr:nvGrpSpPr>
      <xdr:grpSpPr bwMode="auto">
        <a:xfrm>
          <a:off x="5143500" y="10096500"/>
          <a:ext cx="0" cy="0"/>
          <a:chOff x="466" y="3952"/>
          <a:chExt cx="28" cy="16"/>
        </a:xfrm>
      </xdr:grpSpPr>
      <xdr:sp macro="" textlink="">
        <xdr:nvSpPr>
          <xdr:cNvPr id="4171012" name="Line 6728">
            <a:extLst>
              <a:ext uri="{FF2B5EF4-FFF2-40B4-BE49-F238E27FC236}">
                <a16:creationId xmlns:a16="http://schemas.microsoft.com/office/drawing/2014/main" id="{00000000-0008-0000-1100-00000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3" name="Line 6729">
            <a:extLst>
              <a:ext uri="{FF2B5EF4-FFF2-40B4-BE49-F238E27FC236}">
                <a16:creationId xmlns:a16="http://schemas.microsoft.com/office/drawing/2014/main" id="{00000000-0008-0000-1100-00000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307" name="Group 6730">
          <a:extLst>
            <a:ext uri="{FF2B5EF4-FFF2-40B4-BE49-F238E27FC236}">
              <a16:creationId xmlns:a16="http://schemas.microsoft.com/office/drawing/2014/main" id="{00000000-0008-0000-1100-000043A23F00}"/>
            </a:ext>
          </a:extLst>
        </xdr:cNvPr>
        <xdr:cNvGrpSpPr>
          <a:grpSpLocks/>
        </xdr:cNvGrpSpPr>
      </xdr:nvGrpSpPr>
      <xdr:grpSpPr bwMode="auto">
        <a:xfrm>
          <a:off x="5143500" y="10096500"/>
          <a:ext cx="0" cy="0"/>
          <a:chOff x="466" y="3952"/>
          <a:chExt cx="28" cy="16"/>
        </a:xfrm>
      </xdr:grpSpPr>
      <xdr:sp macro="" textlink="">
        <xdr:nvSpPr>
          <xdr:cNvPr id="4171010" name="Line 6731">
            <a:extLst>
              <a:ext uri="{FF2B5EF4-FFF2-40B4-BE49-F238E27FC236}">
                <a16:creationId xmlns:a16="http://schemas.microsoft.com/office/drawing/2014/main" id="{00000000-0008-0000-1100-00000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1" name="Line 6732">
            <a:extLst>
              <a:ext uri="{FF2B5EF4-FFF2-40B4-BE49-F238E27FC236}">
                <a16:creationId xmlns:a16="http://schemas.microsoft.com/office/drawing/2014/main" id="{00000000-0008-0000-1100-00000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70308" name="Group 6733">
          <a:extLst>
            <a:ext uri="{FF2B5EF4-FFF2-40B4-BE49-F238E27FC236}">
              <a16:creationId xmlns:a16="http://schemas.microsoft.com/office/drawing/2014/main" id="{00000000-0008-0000-1100-000044A23F00}"/>
            </a:ext>
          </a:extLst>
        </xdr:cNvPr>
        <xdr:cNvGrpSpPr>
          <a:grpSpLocks/>
        </xdr:cNvGrpSpPr>
      </xdr:nvGrpSpPr>
      <xdr:grpSpPr bwMode="auto">
        <a:xfrm>
          <a:off x="4050506" y="10096500"/>
          <a:ext cx="266700" cy="0"/>
          <a:chOff x="466" y="3952"/>
          <a:chExt cx="28" cy="16"/>
        </a:xfrm>
      </xdr:grpSpPr>
      <xdr:sp macro="" textlink="">
        <xdr:nvSpPr>
          <xdr:cNvPr id="4171008" name="Line 6734">
            <a:extLst>
              <a:ext uri="{FF2B5EF4-FFF2-40B4-BE49-F238E27FC236}">
                <a16:creationId xmlns:a16="http://schemas.microsoft.com/office/drawing/2014/main" id="{00000000-0008-0000-1100-00000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9" name="Line 6735">
            <a:extLst>
              <a:ext uri="{FF2B5EF4-FFF2-40B4-BE49-F238E27FC236}">
                <a16:creationId xmlns:a16="http://schemas.microsoft.com/office/drawing/2014/main" id="{00000000-0008-0000-1100-00000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70309" name="Group 6736">
          <a:extLst>
            <a:ext uri="{FF2B5EF4-FFF2-40B4-BE49-F238E27FC236}">
              <a16:creationId xmlns:a16="http://schemas.microsoft.com/office/drawing/2014/main" id="{00000000-0008-0000-1100-000045A23F00}"/>
            </a:ext>
          </a:extLst>
        </xdr:cNvPr>
        <xdr:cNvGrpSpPr>
          <a:grpSpLocks/>
        </xdr:cNvGrpSpPr>
      </xdr:nvGrpSpPr>
      <xdr:grpSpPr bwMode="auto">
        <a:xfrm>
          <a:off x="4031456" y="10096500"/>
          <a:ext cx="266700" cy="0"/>
          <a:chOff x="466" y="3952"/>
          <a:chExt cx="28" cy="16"/>
        </a:xfrm>
      </xdr:grpSpPr>
      <xdr:sp macro="" textlink="">
        <xdr:nvSpPr>
          <xdr:cNvPr id="4171006" name="Line 6737">
            <a:extLst>
              <a:ext uri="{FF2B5EF4-FFF2-40B4-BE49-F238E27FC236}">
                <a16:creationId xmlns:a16="http://schemas.microsoft.com/office/drawing/2014/main" id="{00000000-0008-0000-1100-0000F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7" name="Line 6738">
            <a:extLst>
              <a:ext uri="{FF2B5EF4-FFF2-40B4-BE49-F238E27FC236}">
                <a16:creationId xmlns:a16="http://schemas.microsoft.com/office/drawing/2014/main" id="{00000000-0008-0000-1100-0000F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310" name="Group 6739">
          <a:extLst>
            <a:ext uri="{FF2B5EF4-FFF2-40B4-BE49-F238E27FC236}">
              <a16:creationId xmlns:a16="http://schemas.microsoft.com/office/drawing/2014/main" id="{00000000-0008-0000-1100-000046A23F00}"/>
            </a:ext>
          </a:extLst>
        </xdr:cNvPr>
        <xdr:cNvGrpSpPr>
          <a:grpSpLocks/>
        </xdr:cNvGrpSpPr>
      </xdr:nvGrpSpPr>
      <xdr:grpSpPr bwMode="auto">
        <a:xfrm>
          <a:off x="4060031" y="10096500"/>
          <a:ext cx="266700" cy="0"/>
          <a:chOff x="466" y="3952"/>
          <a:chExt cx="28" cy="16"/>
        </a:xfrm>
      </xdr:grpSpPr>
      <xdr:sp macro="" textlink="">
        <xdr:nvSpPr>
          <xdr:cNvPr id="4171004" name="Line 6740">
            <a:extLst>
              <a:ext uri="{FF2B5EF4-FFF2-40B4-BE49-F238E27FC236}">
                <a16:creationId xmlns:a16="http://schemas.microsoft.com/office/drawing/2014/main" id="{00000000-0008-0000-1100-0000F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5" name="Line 6741">
            <a:extLst>
              <a:ext uri="{FF2B5EF4-FFF2-40B4-BE49-F238E27FC236}">
                <a16:creationId xmlns:a16="http://schemas.microsoft.com/office/drawing/2014/main" id="{00000000-0008-0000-1100-0000F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70311" name="Group 6742">
          <a:extLst>
            <a:ext uri="{FF2B5EF4-FFF2-40B4-BE49-F238E27FC236}">
              <a16:creationId xmlns:a16="http://schemas.microsoft.com/office/drawing/2014/main" id="{00000000-0008-0000-1100-000047A23F00}"/>
            </a:ext>
          </a:extLst>
        </xdr:cNvPr>
        <xdr:cNvGrpSpPr>
          <a:grpSpLocks/>
        </xdr:cNvGrpSpPr>
      </xdr:nvGrpSpPr>
      <xdr:grpSpPr bwMode="auto">
        <a:xfrm>
          <a:off x="4633913" y="10096500"/>
          <a:ext cx="266700" cy="0"/>
          <a:chOff x="466" y="3952"/>
          <a:chExt cx="28" cy="16"/>
        </a:xfrm>
      </xdr:grpSpPr>
      <xdr:sp macro="" textlink="">
        <xdr:nvSpPr>
          <xdr:cNvPr id="4171002" name="Line 6743">
            <a:extLst>
              <a:ext uri="{FF2B5EF4-FFF2-40B4-BE49-F238E27FC236}">
                <a16:creationId xmlns:a16="http://schemas.microsoft.com/office/drawing/2014/main" id="{00000000-0008-0000-1100-0000F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3" name="Line 6744">
            <a:extLst>
              <a:ext uri="{FF2B5EF4-FFF2-40B4-BE49-F238E27FC236}">
                <a16:creationId xmlns:a16="http://schemas.microsoft.com/office/drawing/2014/main" id="{00000000-0008-0000-1100-0000F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70312" name="Group 6745">
          <a:extLst>
            <a:ext uri="{FF2B5EF4-FFF2-40B4-BE49-F238E27FC236}">
              <a16:creationId xmlns:a16="http://schemas.microsoft.com/office/drawing/2014/main" id="{00000000-0008-0000-1100-000048A23F00}"/>
            </a:ext>
          </a:extLst>
        </xdr:cNvPr>
        <xdr:cNvGrpSpPr>
          <a:grpSpLocks/>
        </xdr:cNvGrpSpPr>
      </xdr:nvGrpSpPr>
      <xdr:grpSpPr bwMode="auto">
        <a:xfrm>
          <a:off x="4662488" y="10096500"/>
          <a:ext cx="266700" cy="0"/>
          <a:chOff x="466" y="3952"/>
          <a:chExt cx="28" cy="16"/>
        </a:xfrm>
      </xdr:grpSpPr>
      <xdr:sp macro="" textlink="">
        <xdr:nvSpPr>
          <xdr:cNvPr id="4171000" name="Line 6746">
            <a:extLst>
              <a:ext uri="{FF2B5EF4-FFF2-40B4-BE49-F238E27FC236}">
                <a16:creationId xmlns:a16="http://schemas.microsoft.com/office/drawing/2014/main" id="{00000000-0008-0000-1100-0000F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1" name="Line 6747">
            <a:extLst>
              <a:ext uri="{FF2B5EF4-FFF2-40B4-BE49-F238E27FC236}">
                <a16:creationId xmlns:a16="http://schemas.microsoft.com/office/drawing/2014/main" id="{00000000-0008-0000-1100-0000F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70313" name="Group 6748">
          <a:extLst>
            <a:ext uri="{FF2B5EF4-FFF2-40B4-BE49-F238E27FC236}">
              <a16:creationId xmlns:a16="http://schemas.microsoft.com/office/drawing/2014/main" id="{00000000-0008-0000-1100-000049A23F00}"/>
            </a:ext>
          </a:extLst>
        </xdr:cNvPr>
        <xdr:cNvGrpSpPr>
          <a:grpSpLocks/>
        </xdr:cNvGrpSpPr>
      </xdr:nvGrpSpPr>
      <xdr:grpSpPr bwMode="auto">
        <a:xfrm>
          <a:off x="4652963" y="10096500"/>
          <a:ext cx="266700" cy="0"/>
          <a:chOff x="466" y="3952"/>
          <a:chExt cx="28" cy="16"/>
        </a:xfrm>
      </xdr:grpSpPr>
      <xdr:sp macro="" textlink="">
        <xdr:nvSpPr>
          <xdr:cNvPr id="4170998" name="Line 6749">
            <a:extLst>
              <a:ext uri="{FF2B5EF4-FFF2-40B4-BE49-F238E27FC236}">
                <a16:creationId xmlns:a16="http://schemas.microsoft.com/office/drawing/2014/main" id="{00000000-0008-0000-1100-0000F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9" name="Line 6750">
            <a:extLst>
              <a:ext uri="{FF2B5EF4-FFF2-40B4-BE49-F238E27FC236}">
                <a16:creationId xmlns:a16="http://schemas.microsoft.com/office/drawing/2014/main" id="{00000000-0008-0000-1100-0000F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70314" name="Group 6751">
          <a:extLst>
            <a:ext uri="{FF2B5EF4-FFF2-40B4-BE49-F238E27FC236}">
              <a16:creationId xmlns:a16="http://schemas.microsoft.com/office/drawing/2014/main" id="{00000000-0008-0000-1100-00004AA23F00}"/>
            </a:ext>
          </a:extLst>
        </xdr:cNvPr>
        <xdr:cNvGrpSpPr>
          <a:grpSpLocks/>
        </xdr:cNvGrpSpPr>
      </xdr:nvGrpSpPr>
      <xdr:grpSpPr bwMode="auto">
        <a:xfrm>
          <a:off x="4040981" y="10096500"/>
          <a:ext cx="266700" cy="0"/>
          <a:chOff x="466" y="3952"/>
          <a:chExt cx="28" cy="16"/>
        </a:xfrm>
      </xdr:grpSpPr>
      <xdr:sp macro="" textlink="">
        <xdr:nvSpPr>
          <xdr:cNvPr id="4170996" name="Line 6752">
            <a:extLst>
              <a:ext uri="{FF2B5EF4-FFF2-40B4-BE49-F238E27FC236}">
                <a16:creationId xmlns:a16="http://schemas.microsoft.com/office/drawing/2014/main" id="{00000000-0008-0000-1100-0000F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7" name="Line 6753">
            <a:extLst>
              <a:ext uri="{FF2B5EF4-FFF2-40B4-BE49-F238E27FC236}">
                <a16:creationId xmlns:a16="http://schemas.microsoft.com/office/drawing/2014/main" id="{00000000-0008-0000-1100-0000F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32</xdr:row>
      <xdr:rowOff>0</xdr:rowOff>
    </xdr:from>
    <xdr:to>
      <xdr:col>3</xdr:col>
      <xdr:colOff>0</xdr:colOff>
      <xdr:row>32</xdr:row>
      <xdr:rowOff>0</xdr:rowOff>
    </xdr:to>
    <xdr:grpSp>
      <xdr:nvGrpSpPr>
        <xdr:cNvPr id="4170315" name="Group 6754">
          <a:extLst>
            <a:ext uri="{FF2B5EF4-FFF2-40B4-BE49-F238E27FC236}">
              <a16:creationId xmlns:a16="http://schemas.microsoft.com/office/drawing/2014/main" id="{00000000-0008-0000-1100-00004BA23F00}"/>
            </a:ext>
          </a:extLst>
        </xdr:cNvPr>
        <xdr:cNvGrpSpPr>
          <a:grpSpLocks/>
        </xdr:cNvGrpSpPr>
      </xdr:nvGrpSpPr>
      <xdr:grpSpPr bwMode="auto">
        <a:xfrm>
          <a:off x="4088606" y="10096500"/>
          <a:ext cx="269082" cy="0"/>
          <a:chOff x="466" y="3952"/>
          <a:chExt cx="28" cy="16"/>
        </a:xfrm>
      </xdr:grpSpPr>
      <xdr:sp macro="" textlink="">
        <xdr:nvSpPr>
          <xdr:cNvPr id="4170994" name="Line 6755">
            <a:extLst>
              <a:ext uri="{FF2B5EF4-FFF2-40B4-BE49-F238E27FC236}">
                <a16:creationId xmlns:a16="http://schemas.microsoft.com/office/drawing/2014/main" id="{00000000-0008-0000-1100-0000F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5" name="Line 6756">
            <a:extLst>
              <a:ext uri="{FF2B5EF4-FFF2-40B4-BE49-F238E27FC236}">
                <a16:creationId xmlns:a16="http://schemas.microsoft.com/office/drawing/2014/main" id="{00000000-0008-0000-1100-0000F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70316" name="Group 6757">
          <a:extLst>
            <a:ext uri="{FF2B5EF4-FFF2-40B4-BE49-F238E27FC236}">
              <a16:creationId xmlns:a16="http://schemas.microsoft.com/office/drawing/2014/main" id="{00000000-0008-0000-1100-00004CA23F00}"/>
            </a:ext>
          </a:extLst>
        </xdr:cNvPr>
        <xdr:cNvGrpSpPr>
          <a:grpSpLocks/>
        </xdr:cNvGrpSpPr>
      </xdr:nvGrpSpPr>
      <xdr:grpSpPr bwMode="auto">
        <a:xfrm>
          <a:off x="4069556" y="10096500"/>
          <a:ext cx="266700" cy="0"/>
          <a:chOff x="466" y="3952"/>
          <a:chExt cx="28" cy="16"/>
        </a:xfrm>
      </xdr:grpSpPr>
      <xdr:sp macro="" textlink="">
        <xdr:nvSpPr>
          <xdr:cNvPr id="4170992" name="Line 6758">
            <a:extLst>
              <a:ext uri="{FF2B5EF4-FFF2-40B4-BE49-F238E27FC236}">
                <a16:creationId xmlns:a16="http://schemas.microsoft.com/office/drawing/2014/main" id="{00000000-0008-0000-1100-0000F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3" name="Line 6759">
            <a:extLst>
              <a:ext uri="{FF2B5EF4-FFF2-40B4-BE49-F238E27FC236}">
                <a16:creationId xmlns:a16="http://schemas.microsoft.com/office/drawing/2014/main" id="{00000000-0008-0000-1100-0000F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317" name="Group 6760">
          <a:extLst>
            <a:ext uri="{FF2B5EF4-FFF2-40B4-BE49-F238E27FC236}">
              <a16:creationId xmlns:a16="http://schemas.microsoft.com/office/drawing/2014/main" id="{00000000-0008-0000-1100-00004DA23F00}"/>
            </a:ext>
          </a:extLst>
        </xdr:cNvPr>
        <xdr:cNvGrpSpPr>
          <a:grpSpLocks/>
        </xdr:cNvGrpSpPr>
      </xdr:nvGrpSpPr>
      <xdr:grpSpPr bwMode="auto">
        <a:xfrm>
          <a:off x="4060031" y="10096500"/>
          <a:ext cx="266700" cy="0"/>
          <a:chOff x="466" y="3952"/>
          <a:chExt cx="28" cy="16"/>
        </a:xfrm>
      </xdr:grpSpPr>
      <xdr:sp macro="" textlink="">
        <xdr:nvSpPr>
          <xdr:cNvPr id="4170990" name="Line 6761">
            <a:extLst>
              <a:ext uri="{FF2B5EF4-FFF2-40B4-BE49-F238E27FC236}">
                <a16:creationId xmlns:a16="http://schemas.microsoft.com/office/drawing/2014/main" id="{00000000-0008-0000-1100-0000E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1" name="Line 6762">
            <a:extLst>
              <a:ext uri="{FF2B5EF4-FFF2-40B4-BE49-F238E27FC236}">
                <a16:creationId xmlns:a16="http://schemas.microsoft.com/office/drawing/2014/main" id="{00000000-0008-0000-1100-0000E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18" name="Group 6763">
          <a:extLst>
            <a:ext uri="{FF2B5EF4-FFF2-40B4-BE49-F238E27FC236}">
              <a16:creationId xmlns:a16="http://schemas.microsoft.com/office/drawing/2014/main" id="{00000000-0008-0000-1100-00004EA23F00}"/>
            </a:ext>
          </a:extLst>
        </xdr:cNvPr>
        <xdr:cNvGrpSpPr>
          <a:grpSpLocks/>
        </xdr:cNvGrpSpPr>
      </xdr:nvGrpSpPr>
      <xdr:grpSpPr bwMode="auto">
        <a:xfrm>
          <a:off x="4117181" y="10096500"/>
          <a:ext cx="240507" cy="0"/>
          <a:chOff x="466" y="3952"/>
          <a:chExt cx="28" cy="16"/>
        </a:xfrm>
      </xdr:grpSpPr>
      <xdr:sp macro="" textlink="">
        <xdr:nvSpPr>
          <xdr:cNvPr id="4170988" name="Line 6764">
            <a:extLst>
              <a:ext uri="{FF2B5EF4-FFF2-40B4-BE49-F238E27FC236}">
                <a16:creationId xmlns:a16="http://schemas.microsoft.com/office/drawing/2014/main" id="{00000000-0008-0000-1100-0000E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9" name="Line 6765">
            <a:extLst>
              <a:ext uri="{FF2B5EF4-FFF2-40B4-BE49-F238E27FC236}">
                <a16:creationId xmlns:a16="http://schemas.microsoft.com/office/drawing/2014/main" id="{00000000-0008-0000-1100-0000E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19" name="Group 6766">
          <a:extLst>
            <a:ext uri="{FF2B5EF4-FFF2-40B4-BE49-F238E27FC236}">
              <a16:creationId xmlns:a16="http://schemas.microsoft.com/office/drawing/2014/main" id="{00000000-0008-0000-1100-00004FA23F00}"/>
            </a:ext>
          </a:extLst>
        </xdr:cNvPr>
        <xdr:cNvGrpSpPr>
          <a:grpSpLocks/>
        </xdr:cNvGrpSpPr>
      </xdr:nvGrpSpPr>
      <xdr:grpSpPr bwMode="auto">
        <a:xfrm>
          <a:off x="4117181" y="10096500"/>
          <a:ext cx="240507" cy="0"/>
          <a:chOff x="466" y="3952"/>
          <a:chExt cx="28" cy="16"/>
        </a:xfrm>
      </xdr:grpSpPr>
      <xdr:sp macro="" textlink="">
        <xdr:nvSpPr>
          <xdr:cNvPr id="4170986" name="Line 6767">
            <a:extLst>
              <a:ext uri="{FF2B5EF4-FFF2-40B4-BE49-F238E27FC236}">
                <a16:creationId xmlns:a16="http://schemas.microsoft.com/office/drawing/2014/main" id="{00000000-0008-0000-1100-0000E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7" name="Line 6768">
            <a:extLst>
              <a:ext uri="{FF2B5EF4-FFF2-40B4-BE49-F238E27FC236}">
                <a16:creationId xmlns:a16="http://schemas.microsoft.com/office/drawing/2014/main" id="{00000000-0008-0000-1100-0000E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0" name="Group 6769">
          <a:extLst>
            <a:ext uri="{FF2B5EF4-FFF2-40B4-BE49-F238E27FC236}">
              <a16:creationId xmlns:a16="http://schemas.microsoft.com/office/drawing/2014/main" id="{00000000-0008-0000-1100-000050A23F00}"/>
            </a:ext>
          </a:extLst>
        </xdr:cNvPr>
        <xdr:cNvGrpSpPr>
          <a:grpSpLocks/>
        </xdr:cNvGrpSpPr>
      </xdr:nvGrpSpPr>
      <xdr:grpSpPr bwMode="auto">
        <a:xfrm>
          <a:off x="4117181" y="10096500"/>
          <a:ext cx="240507" cy="0"/>
          <a:chOff x="466" y="3952"/>
          <a:chExt cx="28" cy="16"/>
        </a:xfrm>
      </xdr:grpSpPr>
      <xdr:sp macro="" textlink="">
        <xdr:nvSpPr>
          <xdr:cNvPr id="4170984" name="Line 6770">
            <a:extLst>
              <a:ext uri="{FF2B5EF4-FFF2-40B4-BE49-F238E27FC236}">
                <a16:creationId xmlns:a16="http://schemas.microsoft.com/office/drawing/2014/main" id="{00000000-0008-0000-1100-0000E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5" name="Line 6771">
            <a:extLst>
              <a:ext uri="{FF2B5EF4-FFF2-40B4-BE49-F238E27FC236}">
                <a16:creationId xmlns:a16="http://schemas.microsoft.com/office/drawing/2014/main" id="{00000000-0008-0000-1100-0000E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1" name="Group 6772">
          <a:extLst>
            <a:ext uri="{FF2B5EF4-FFF2-40B4-BE49-F238E27FC236}">
              <a16:creationId xmlns:a16="http://schemas.microsoft.com/office/drawing/2014/main" id="{00000000-0008-0000-1100-000051A23F00}"/>
            </a:ext>
          </a:extLst>
        </xdr:cNvPr>
        <xdr:cNvGrpSpPr>
          <a:grpSpLocks/>
        </xdr:cNvGrpSpPr>
      </xdr:nvGrpSpPr>
      <xdr:grpSpPr bwMode="auto">
        <a:xfrm>
          <a:off x="4117181" y="10096500"/>
          <a:ext cx="240507" cy="0"/>
          <a:chOff x="466" y="3952"/>
          <a:chExt cx="28" cy="16"/>
        </a:xfrm>
      </xdr:grpSpPr>
      <xdr:sp macro="" textlink="">
        <xdr:nvSpPr>
          <xdr:cNvPr id="4170982" name="Line 6773">
            <a:extLst>
              <a:ext uri="{FF2B5EF4-FFF2-40B4-BE49-F238E27FC236}">
                <a16:creationId xmlns:a16="http://schemas.microsoft.com/office/drawing/2014/main" id="{00000000-0008-0000-1100-0000E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3" name="Line 6774">
            <a:extLst>
              <a:ext uri="{FF2B5EF4-FFF2-40B4-BE49-F238E27FC236}">
                <a16:creationId xmlns:a16="http://schemas.microsoft.com/office/drawing/2014/main" id="{00000000-0008-0000-1100-0000E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2" name="Group 6775">
          <a:extLst>
            <a:ext uri="{FF2B5EF4-FFF2-40B4-BE49-F238E27FC236}">
              <a16:creationId xmlns:a16="http://schemas.microsoft.com/office/drawing/2014/main" id="{00000000-0008-0000-1100-000052A23F00}"/>
            </a:ext>
          </a:extLst>
        </xdr:cNvPr>
        <xdr:cNvGrpSpPr>
          <a:grpSpLocks/>
        </xdr:cNvGrpSpPr>
      </xdr:nvGrpSpPr>
      <xdr:grpSpPr bwMode="auto">
        <a:xfrm>
          <a:off x="4117181" y="10096500"/>
          <a:ext cx="240507" cy="0"/>
          <a:chOff x="466" y="3952"/>
          <a:chExt cx="28" cy="16"/>
        </a:xfrm>
      </xdr:grpSpPr>
      <xdr:sp macro="" textlink="">
        <xdr:nvSpPr>
          <xdr:cNvPr id="4170980" name="Line 6776">
            <a:extLst>
              <a:ext uri="{FF2B5EF4-FFF2-40B4-BE49-F238E27FC236}">
                <a16:creationId xmlns:a16="http://schemas.microsoft.com/office/drawing/2014/main" id="{00000000-0008-0000-1100-0000E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1" name="Line 6777">
            <a:extLst>
              <a:ext uri="{FF2B5EF4-FFF2-40B4-BE49-F238E27FC236}">
                <a16:creationId xmlns:a16="http://schemas.microsoft.com/office/drawing/2014/main" id="{00000000-0008-0000-1100-0000E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3" name="Group 6778">
          <a:extLst>
            <a:ext uri="{FF2B5EF4-FFF2-40B4-BE49-F238E27FC236}">
              <a16:creationId xmlns:a16="http://schemas.microsoft.com/office/drawing/2014/main" id="{00000000-0008-0000-1100-000053A23F00}"/>
            </a:ext>
          </a:extLst>
        </xdr:cNvPr>
        <xdr:cNvGrpSpPr>
          <a:grpSpLocks/>
        </xdr:cNvGrpSpPr>
      </xdr:nvGrpSpPr>
      <xdr:grpSpPr bwMode="auto">
        <a:xfrm>
          <a:off x="4117181" y="10096500"/>
          <a:ext cx="240507" cy="0"/>
          <a:chOff x="466" y="3952"/>
          <a:chExt cx="28" cy="16"/>
        </a:xfrm>
      </xdr:grpSpPr>
      <xdr:sp macro="" textlink="">
        <xdr:nvSpPr>
          <xdr:cNvPr id="4170978" name="Line 6779">
            <a:extLst>
              <a:ext uri="{FF2B5EF4-FFF2-40B4-BE49-F238E27FC236}">
                <a16:creationId xmlns:a16="http://schemas.microsoft.com/office/drawing/2014/main" id="{00000000-0008-0000-1100-0000E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9" name="Line 6780">
            <a:extLst>
              <a:ext uri="{FF2B5EF4-FFF2-40B4-BE49-F238E27FC236}">
                <a16:creationId xmlns:a16="http://schemas.microsoft.com/office/drawing/2014/main" id="{00000000-0008-0000-1100-0000E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324" name="Group 6781">
          <a:extLst>
            <a:ext uri="{FF2B5EF4-FFF2-40B4-BE49-F238E27FC236}">
              <a16:creationId xmlns:a16="http://schemas.microsoft.com/office/drawing/2014/main" id="{00000000-0008-0000-1100-000054A23F00}"/>
            </a:ext>
          </a:extLst>
        </xdr:cNvPr>
        <xdr:cNvGrpSpPr>
          <a:grpSpLocks/>
        </xdr:cNvGrpSpPr>
      </xdr:nvGrpSpPr>
      <xdr:grpSpPr bwMode="auto">
        <a:xfrm>
          <a:off x="3993356" y="10096500"/>
          <a:ext cx="228600" cy="0"/>
          <a:chOff x="466" y="3952"/>
          <a:chExt cx="28" cy="16"/>
        </a:xfrm>
      </xdr:grpSpPr>
      <xdr:sp macro="" textlink="">
        <xdr:nvSpPr>
          <xdr:cNvPr id="4170976" name="Line 6782">
            <a:extLst>
              <a:ext uri="{FF2B5EF4-FFF2-40B4-BE49-F238E27FC236}">
                <a16:creationId xmlns:a16="http://schemas.microsoft.com/office/drawing/2014/main" id="{00000000-0008-0000-1100-0000E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7" name="Line 6783">
            <a:extLst>
              <a:ext uri="{FF2B5EF4-FFF2-40B4-BE49-F238E27FC236}">
                <a16:creationId xmlns:a16="http://schemas.microsoft.com/office/drawing/2014/main" id="{00000000-0008-0000-1100-0000E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25" name="Group 6784">
          <a:extLst>
            <a:ext uri="{FF2B5EF4-FFF2-40B4-BE49-F238E27FC236}">
              <a16:creationId xmlns:a16="http://schemas.microsoft.com/office/drawing/2014/main" id="{00000000-0008-0000-1100-000055A23F00}"/>
            </a:ext>
          </a:extLst>
        </xdr:cNvPr>
        <xdr:cNvGrpSpPr>
          <a:grpSpLocks/>
        </xdr:cNvGrpSpPr>
      </xdr:nvGrpSpPr>
      <xdr:grpSpPr bwMode="auto">
        <a:xfrm>
          <a:off x="4117181" y="10096500"/>
          <a:ext cx="228600" cy="0"/>
          <a:chOff x="466" y="3952"/>
          <a:chExt cx="28" cy="16"/>
        </a:xfrm>
      </xdr:grpSpPr>
      <xdr:sp macro="" textlink="">
        <xdr:nvSpPr>
          <xdr:cNvPr id="4170974" name="Line 6785">
            <a:extLst>
              <a:ext uri="{FF2B5EF4-FFF2-40B4-BE49-F238E27FC236}">
                <a16:creationId xmlns:a16="http://schemas.microsoft.com/office/drawing/2014/main" id="{00000000-0008-0000-1100-0000D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5" name="Line 6786">
            <a:extLst>
              <a:ext uri="{FF2B5EF4-FFF2-40B4-BE49-F238E27FC236}">
                <a16:creationId xmlns:a16="http://schemas.microsoft.com/office/drawing/2014/main" id="{00000000-0008-0000-1100-0000D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26" name="Group 6787">
          <a:extLst>
            <a:ext uri="{FF2B5EF4-FFF2-40B4-BE49-F238E27FC236}">
              <a16:creationId xmlns:a16="http://schemas.microsoft.com/office/drawing/2014/main" id="{00000000-0008-0000-1100-000056A23F00}"/>
            </a:ext>
          </a:extLst>
        </xdr:cNvPr>
        <xdr:cNvGrpSpPr>
          <a:grpSpLocks/>
        </xdr:cNvGrpSpPr>
      </xdr:nvGrpSpPr>
      <xdr:grpSpPr bwMode="auto">
        <a:xfrm>
          <a:off x="4117181" y="10096500"/>
          <a:ext cx="228600" cy="0"/>
          <a:chOff x="466" y="3952"/>
          <a:chExt cx="28" cy="16"/>
        </a:xfrm>
      </xdr:grpSpPr>
      <xdr:sp macro="" textlink="">
        <xdr:nvSpPr>
          <xdr:cNvPr id="4170972" name="Line 6788">
            <a:extLst>
              <a:ext uri="{FF2B5EF4-FFF2-40B4-BE49-F238E27FC236}">
                <a16:creationId xmlns:a16="http://schemas.microsoft.com/office/drawing/2014/main" id="{00000000-0008-0000-1100-0000D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3" name="Line 6789">
            <a:extLst>
              <a:ext uri="{FF2B5EF4-FFF2-40B4-BE49-F238E27FC236}">
                <a16:creationId xmlns:a16="http://schemas.microsoft.com/office/drawing/2014/main" id="{00000000-0008-0000-1100-0000D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7" name="Group 6790">
          <a:extLst>
            <a:ext uri="{FF2B5EF4-FFF2-40B4-BE49-F238E27FC236}">
              <a16:creationId xmlns:a16="http://schemas.microsoft.com/office/drawing/2014/main" id="{00000000-0008-0000-1100-000057A23F00}"/>
            </a:ext>
          </a:extLst>
        </xdr:cNvPr>
        <xdr:cNvGrpSpPr>
          <a:grpSpLocks/>
        </xdr:cNvGrpSpPr>
      </xdr:nvGrpSpPr>
      <xdr:grpSpPr bwMode="auto">
        <a:xfrm>
          <a:off x="4117181" y="10096500"/>
          <a:ext cx="240507" cy="0"/>
          <a:chOff x="466" y="3952"/>
          <a:chExt cx="28" cy="16"/>
        </a:xfrm>
      </xdr:grpSpPr>
      <xdr:sp macro="" textlink="">
        <xdr:nvSpPr>
          <xdr:cNvPr id="4170970" name="Line 6791">
            <a:extLst>
              <a:ext uri="{FF2B5EF4-FFF2-40B4-BE49-F238E27FC236}">
                <a16:creationId xmlns:a16="http://schemas.microsoft.com/office/drawing/2014/main" id="{00000000-0008-0000-1100-0000D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1" name="Line 6792">
            <a:extLst>
              <a:ext uri="{FF2B5EF4-FFF2-40B4-BE49-F238E27FC236}">
                <a16:creationId xmlns:a16="http://schemas.microsoft.com/office/drawing/2014/main" id="{00000000-0008-0000-1100-0000D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28" name="Group 6793">
          <a:extLst>
            <a:ext uri="{FF2B5EF4-FFF2-40B4-BE49-F238E27FC236}">
              <a16:creationId xmlns:a16="http://schemas.microsoft.com/office/drawing/2014/main" id="{00000000-0008-0000-1100-000058A23F00}"/>
            </a:ext>
          </a:extLst>
        </xdr:cNvPr>
        <xdr:cNvGrpSpPr>
          <a:grpSpLocks/>
        </xdr:cNvGrpSpPr>
      </xdr:nvGrpSpPr>
      <xdr:grpSpPr bwMode="auto">
        <a:xfrm>
          <a:off x="4117181" y="10096500"/>
          <a:ext cx="228600" cy="0"/>
          <a:chOff x="466" y="3952"/>
          <a:chExt cx="28" cy="16"/>
        </a:xfrm>
      </xdr:grpSpPr>
      <xdr:sp macro="" textlink="">
        <xdr:nvSpPr>
          <xdr:cNvPr id="4170968" name="Line 6794">
            <a:extLst>
              <a:ext uri="{FF2B5EF4-FFF2-40B4-BE49-F238E27FC236}">
                <a16:creationId xmlns:a16="http://schemas.microsoft.com/office/drawing/2014/main" id="{00000000-0008-0000-1100-0000D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9" name="Line 6795">
            <a:extLst>
              <a:ext uri="{FF2B5EF4-FFF2-40B4-BE49-F238E27FC236}">
                <a16:creationId xmlns:a16="http://schemas.microsoft.com/office/drawing/2014/main" id="{00000000-0008-0000-1100-0000D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29" name="Group 6796">
          <a:extLst>
            <a:ext uri="{FF2B5EF4-FFF2-40B4-BE49-F238E27FC236}">
              <a16:creationId xmlns:a16="http://schemas.microsoft.com/office/drawing/2014/main" id="{00000000-0008-0000-1100-000059A23F00}"/>
            </a:ext>
          </a:extLst>
        </xdr:cNvPr>
        <xdr:cNvGrpSpPr>
          <a:grpSpLocks/>
        </xdr:cNvGrpSpPr>
      </xdr:nvGrpSpPr>
      <xdr:grpSpPr bwMode="auto">
        <a:xfrm>
          <a:off x="4117181" y="10096500"/>
          <a:ext cx="228600" cy="0"/>
          <a:chOff x="466" y="3952"/>
          <a:chExt cx="28" cy="16"/>
        </a:xfrm>
      </xdr:grpSpPr>
      <xdr:sp macro="" textlink="">
        <xdr:nvSpPr>
          <xdr:cNvPr id="4170966" name="Line 6797">
            <a:extLst>
              <a:ext uri="{FF2B5EF4-FFF2-40B4-BE49-F238E27FC236}">
                <a16:creationId xmlns:a16="http://schemas.microsoft.com/office/drawing/2014/main" id="{00000000-0008-0000-1100-0000D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7" name="Line 6798">
            <a:extLst>
              <a:ext uri="{FF2B5EF4-FFF2-40B4-BE49-F238E27FC236}">
                <a16:creationId xmlns:a16="http://schemas.microsoft.com/office/drawing/2014/main" id="{00000000-0008-0000-1100-0000D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30" name="Group 6799">
          <a:extLst>
            <a:ext uri="{FF2B5EF4-FFF2-40B4-BE49-F238E27FC236}">
              <a16:creationId xmlns:a16="http://schemas.microsoft.com/office/drawing/2014/main" id="{00000000-0008-0000-1100-00005AA23F00}"/>
            </a:ext>
          </a:extLst>
        </xdr:cNvPr>
        <xdr:cNvGrpSpPr>
          <a:grpSpLocks/>
        </xdr:cNvGrpSpPr>
      </xdr:nvGrpSpPr>
      <xdr:grpSpPr bwMode="auto">
        <a:xfrm>
          <a:off x="4117181" y="10096500"/>
          <a:ext cx="240507" cy="0"/>
          <a:chOff x="466" y="3952"/>
          <a:chExt cx="28" cy="16"/>
        </a:xfrm>
      </xdr:grpSpPr>
      <xdr:sp macro="" textlink="">
        <xdr:nvSpPr>
          <xdr:cNvPr id="4170964" name="Line 6800">
            <a:extLst>
              <a:ext uri="{FF2B5EF4-FFF2-40B4-BE49-F238E27FC236}">
                <a16:creationId xmlns:a16="http://schemas.microsoft.com/office/drawing/2014/main" id="{00000000-0008-0000-1100-0000D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5" name="Line 6801">
            <a:extLst>
              <a:ext uri="{FF2B5EF4-FFF2-40B4-BE49-F238E27FC236}">
                <a16:creationId xmlns:a16="http://schemas.microsoft.com/office/drawing/2014/main" id="{00000000-0008-0000-1100-0000D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31" name="Group 6802">
          <a:extLst>
            <a:ext uri="{FF2B5EF4-FFF2-40B4-BE49-F238E27FC236}">
              <a16:creationId xmlns:a16="http://schemas.microsoft.com/office/drawing/2014/main" id="{00000000-0008-0000-1100-00005BA23F00}"/>
            </a:ext>
          </a:extLst>
        </xdr:cNvPr>
        <xdr:cNvGrpSpPr>
          <a:grpSpLocks/>
        </xdr:cNvGrpSpPr>
      </xdr:nvGrpSpPr>
      <xdr:grpSpPr bwMode="auto">
        <a:xfrm>
          <a:off x="4700588" y="10096500"/>
          <a:ext cx="266700" cy="0"/>
          <a:chOff x="466" y="3952"/>
          <a:chExt cx="28" cy="16"/>
        </a:xfrm>
      </xdr:grpSpPr>
      <xdr:sp macro="" textlink="">
        <xdr:nvSpPr>
          <xdr:cNvPr id="4170962" name="Line 6803">
            <a:extLst>
              <a:ext uri="{FF2B5EF4-FFF2-40B4-BE49-F238E27FC236}">
                <a16:creationId xmlns:a16="http://schemas.microsoft.com/office/drawing/2014/main" id="{00000000-0008-0000-1100-0000D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3" name="Line 6804">
            <a:extLst>
              <a:ext uri="{FF2B5EF4-FFF2-40B4-BE49-F238E27FC236}">
                <a16:creationId xmlns:a16="http://schemas.microsoft.com/office/drawing/2014/main" id="{00000000-0008-0000-1100-0000D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32" name="Group 6805">
          <a:extLst>
            <a:ext uri="{FF2B5EF4-FFF2-40B4-BE49-F238E27FC236}">
              <a16:creationId xmlns:a16="http://schemas.microsoft.com/office/drawing/2014/main" id="{00000000-0008-0000-1100-00005CA23F00}"/>
            </a:ext>
          </a:extLst>
        </xdr:cNvPr>
        <xdr:cNvGrpSpPr>
          <a:grpSpLocks/>
        </xdr:cNvGrpSpPr>
      </xdr:nvGrpSpPr>
      <xdr:grpSpPr bwMode="auto">
        <a:xfrm>
          <a:off x="4700588" y="10096500"/>
          <a:ext cx="266700" cy="0"/>
          <a:chOff x="466" y="3952"/>
          <a:chExt cx="28" cy="16"/>
        </a:xfrm>
      </xdr:grpSpPr>
      <xdr:sp macro="" textlink="">
        <xdr:nvSpPr>
          <xdr:cNvPr id="4170960" name="Line 6806">
            <a:extLst>
              <a:ext uri="{FF2B5EF4-FFF2-40B4-BE49-F238E27FC236}">
                <a16:creationId xmlns:a16="http://schemas.microsoft.com/office/drawing/2014/main" id="{00000000-0008-0000-1100-0000D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1" name="Line 6807">
            <a:extLst>
              <a:ext uri="{FF2B5EF4-FFF2-40B4-BE49-F238E27FC236}">
                <a16:creationId xmlns:a16="http://schemas.microsoft.com/office/drawing/2014/main" id="{00000000-0008-0000-1100-0000D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33" name="Group 6808">
          <a:extLst>
            <a:ext uri="{FF2B5EF4-FFF2-40B4-BE49-F238E27FC236}">
              <a16:creationId xmlns:a16="http://schemas.microsoft.com/office/drawing/2014/main" id="{00000000-0008-0000-1100-00005DA23F00}"/>
            </a:ext>
          </a:extLst>
        </xdr:cNvPr>
        <xdr:cNvGrpSpPr>
          <a:grpSpLocks/>
        </xdr:cNvGrpSpPr>
      </xdr:nvGrpSpPr>
      <xdr:grpSpPr bwMode="auto">
        <a:xfrm>
          <a:off x="4700588" y="10096500"/>
          <a:ext cx="266700" cy="0"/>
          <a:chOff x="466" y="3952"/>
          <a:chExt cx="28" cy="16"/>
        </a:xfrm>
      </xdr:grpSpPr>
      <xdr:sp macro="" textlink="">
        <xdr:nvSpPr>
          <xdr:cNvPr id="4170958" name="Line 6809">
            <a:extLst>
              <a:ext uri="{FF2B5EF4-FFF2-40B4-BE49-F238E27FC236}">
                <a16:creationId xmlns:a16="http://schemas.microsoft.com/office/drawing/2014/main" id="{00000000-0008-0000-1100-0000C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9" name="Line 6810">
            <a:extLst>
              <a:ext uri="{FF2B5EF4-FFF2-40B4-BE49-F238E27FC236}">
                <a16:creationId xmlns:a16="http://schemas.microsoft.com/office/drawing/2014/main" id="{00000000-0008-0000-1100-0000C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4" name="Group 6811">
          <a:extLst>
            <a:ext uri="{FF2B5EF4-FFF2-40B4-BE49-F238E27FC236}">
              <a16:creationId xmlns:a16="http://schemas.microsoft.com/office/drawing/2014/main" id="{00000000-0008-0000-1100-00005EA23F00}"/>
            </a:ext>
          </a:extLst>
        </xdr:cNvPr>
        <xdr:cNvGrpSpPr>
          <a:grpSpLocks/>
        </xdr:cNvGrpSpPr>
      </xdr:nvGrpSpPr>
      <xdr:grpSpPr bwMode="auto">
        <a:xfrm>
          <a:off x="5486400" y="10096500"/>
          <a:ext cx="266700" cy="0"/>
          <a:chOff x="466" y="3952"/>
          <a:chExt cx="28" cy="16"/>
        </a:xfrm>
      </xdr:grpSpPr>
      <xdr:sp macro="" textlink="">
        <xdr:nvSpPr>
          <xdr:cNvPr id="4170956" name="Line 6812">
            <a:extLst>
              <a:ext uri="{FF2B5EF4-FFF2-40B4-BE49-F238E27FC236}">
                <a16:creationId xmlns:a16="http://schemas.microsoft.com/office/drawing/2014/main" id="{00000000-0008-0000-1100-0000C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7" name="Line 6813">
            <a:extLst>
              <a:ext uri="{FF2B5EF4-FFF2-40B4-BE49-F238E27FC236}">
                <a16:creationId xmlns:a16="http://schemas.microsoft.com/office/drawing/2014/main" id="{00000000-0008-0000-1100-0000C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5" name="Group 6814">
          <a:extLst>
            <a:ext uri="{FF2B5EF4-FFF2-40B4-BE49-F238E27FC236}">
              <a16:creationId xmlns:a16="http://schemas.microsoft.com/office/drawing/2014/main" id="{00000000-0008-0000-1100-00005FA23F00}"/>
            </a:ext>
          </a:extLst>
        </xdr:cNvPr>
        <xdr:cNvGrpSpPr>
          <a:grpSpLocks/>
        </xdr:cNvGrpSpPr>
      </xdr:nvGrpSpPr>
      <xdr:grpSpPr bwMode="auto">
        <a:xfrm>
          <a:off x="5486400" y="10096500"/>
          <a:ext cx="266700" cy="0"/>
          <a:chOff x="466" y="3952"/>
          <a:chExt cx="28" cy="16"/>
        </a:xfrm>
      </xdr:grpSpPr>
      <xdr:sp macro="" textlink="">
        <xdr:nvSpPr>
          <xdr:cNvPr id="4170954" name="Line 6815">
            <a:extLst>
              <a:ext uri="{FF2B5EF4-FFF2-40B4-BE49-F238E27FC236}">
                <a16:creationId xmlns:a16="http://schemas.microsoft.com/office/drawing/2014/main" id="{00000000-0008-0000-1100-0000C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5" name="Line 6816">
            <a:extLst>
              <a:ext uri="{FF2B5EF4-FFF2-40B4-BE49-F238E27FC236}">
                <a16:creationId xmlns:a16="http://schemas.microsoft.com/office/drawing/2014/main" id="{00000000-0008-0000-1100-0000C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6" name="Group 6817">
          <a:extLst>
            <a:ext uri="{FF2B5EF4-FFF2-40B4-BE49-F238E27FC236}">
              <a16:creationId xmlns:a16="http://schemas.microsoft.com/office/drawing/2014/main" id="{00000000-0008-0000-1100-000060A23F00}"/>
            </a:ext>
          </a:extLst>
        </xdr:cNvPr>
        <xdr:cNvGrpSpPr>
          <a:grpSpLocks/>
        </xdr:cNvGrpSpPr>
      </xdr:nvGrpSpPr>
      <xdr:grpSpPr bwMode="auto">
        <a:xfrm>
          <a:off x="5486400" y="10096500"/>
          <a:ext cx="266700" cy="0"/>
          <a:chOff x="466" y="3952"/>
          <a:chExt cx="28" cy="16"/>
        </a:xfrm>
      </xdr:grpSpPr>
      <xdr:sp macro="" textlink="">
        <xdr:nvSpPr>
          <xdr:cNvPr id="4170952" name="Line 6818">
            <a:extLst>
              <a:ext uri="{FF2B5EF4-FFF2-40B4-BE49-F238E27FC236}">
                <a16:creationId xmlns:a16="http://schemas.microsoft.com/office/drawing/2014/main" id="{00000000-0008-0000-1100-0000C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3" name="Line 6819">
            <a:extLst>
              <a:ext uri="{FF2B5EF4-FFF2-40B4-BE49-F238E27FC236}">
                <a16:creationId xmlns:a16="http://schemas.microsoft.com/office/drawing/2014/main" id="{00000000-0008-0000-1100-0000C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7" name="Group 6820">
          <a:extLst>
            <a:ext uri="{FF2B5EF4-FFF2-40B4-BE49-F238E27FC236}">
              <a16:creationId xmlns:a16="http://schemas.microsoft.com/office/drawing/2014/main" id="{00000000-0008-0000-1100-000061A23F00}"/>
            </a:ext>
          </a:extLst>
        </xdr:cNvPr>
        <xdr:cNvGrpSpPr>
          <a:grpSpLocks/>
        </xdr:cNvGrpSpPr>
      </xdr:nvGrpSpPr>
      <xdr:grpSpPr bwMode="auto">
        <a:xfrm>
          <a:off x="5486400" y="10096500"/>
          <a:ext cx="266700" cy="0"/>
          <a:chOff x="466" y="3952"/>
          <a:chExt cx="28" cy="16"/>
        </a:xfrm>
      </xdr:grpSpPr>
      <xdr:sp macro="" textlink="">
        <xdr:nvSpPr>
          <xdr:cNvPr id="4170950" name="Line 6821">
            <a:extLst>
              <a:ext uri="{FF2B5EF4-FFF2-40B4-BE49-F238E27FC236}">
                <a16:creationId xmlns:a16="http://schemas.microsoft.com/office/drawing/2014/main" id="{00000000-0008-0000-1100-0000C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1" name="Line 6822">
            <a:extLst>
              <a:ext uri="{FF2B5EF4-FFF2-40B4-BE49-F238E27FC236}">
                <a16:creationId xmlns:a16="http://schemas.microsoft.com/office/drawing/2014/main" id="{00000000-0008-0000-1100-0000C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8" name="Group 6823">
          <a:extLst>
            <a:ext uri="{FF2B5EF4-FFF2-40B4-BE49-F238E27FC236}">
              <a16:creationId xmlns:a16="http://schemas.microsoft.com/office/drawing/2014/main" id="{00000000-0008-0000-1100-000062A23F00}"/>
            </a:ext>
          </a:extLst>
        </xdr:cNvPr>
        <xdr:cNvGrpSpPr>
          <a:grpSpLocks/>
        </xdr:cNvGrpSpPr>
      </xdr:nvGrpSpPr>
      <xdr:grpSpPr bwMode="auto">
        <a:xfrm>
          <a:off x="5486400" y="10096500"/>
          <a:ext cx="266700" cy="0"/>
          <a:chOff x="466" y="3952"/>
          <a:chExt cx="28" cy="16"/>
        </a:xfrm>
      </xdr:grpSpPr>
      <xdr:sp macro="" textlink="">
        <xdr:nvSpPr>
          <xdr:cNvPr id="4170948" name="Line 6824">
            <a:extLst>
              <a:ext uri="{FF2B5EF4-FFF2-40B4-BE49-F238E27FC236}">
                <a16:creationId xmlns:a16="http://schemas.microsoft.com/office/drawing/2014/main" id="{00000000-0008-0000-1100-0000C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9" name="Line 6825">
            <a:extLst>
              <a:ext uri="{FF2B5EF4-FFF2-40B4-BE49-F238E27FC236}">
                <a16:creationId xmlns:a16="http://schemas.microsoft.com/office/drawing/2014/main" id="{00000000-0008-0000-1100-0000C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39" name="Group 6826">
          <a:extLst>
            <a:ext uri="{FF2B5EF4-FFF2-40B4-BE49-F238E27FC236}">
              <a16:creationId xmlns:a16="http://schemas.microsoft.com/office/drawing/2014/main" id="{00000000-0008-0000-1100-000063A23F00}"/>
            </a:ext>
          </a:extLst>
        </xdr:cNvPr>
        <xdr:cNvGrpSpPr>
          <a:grpSpLocks/>
        </xdr:cNvGrpSpPr>
      </xdr:nvGrpSpPr>
      <xdr:grpSpPr bwMode="auto">
        <a:xfrm>
          <a:off x="4117181" y="10096500"/>
          <a:ext cx="228600" cy="0"/>
          <a:chOff x="466" y="3952"/>
          <a:chExt cx="28" cy="16"/>
        </a:xfrm>
      </xdr:grpSpPr>
      <xdr:sp macro="" textlink="">
        <xdr:nvSpPr>
          <xdr:cNvPr id="4170946" name="Line 6827">
            <a:extLst>
              <a:ext uri="{FF2B5EF4-FFF2-40B4-BE49-F238E27FC236}">
                <a16:creationId xmlns:a16="http://schemas.microsoft.com/office/drawing/2014/main" id="{00000000-0008-0000-1100-0000C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7" name="Line 6828">
            <a:extLst>
              <a:ext uri="{FF2B5EF4-FFF2-40B4-BE49-F238E27FC236}">
                <a16:creationId xmlns:a16="http://schemas.microsoft.com/office/drawing/2014/main" id="{00000000-0008-0000-1100-0000C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40" name="Group 6829">
          <a:extLst>
            <a:ext uri="{FF2B5EF4-FFF2-40B4-BE49-F238E27FC236}">
              <a16:creationId xmlns:a16="http://schemas.microsoft.com/office/drawing/2014/main" id="{00000000-0008-0000-1100-000064A23F00}"/>
            </a:ext>
          </a:extLst>
        </xdr:cNvPr>
        <xdr:cNvGrpSpPr>
          <a:grpSpLocks/>
        </xdr:cNvGrpSpPr>
      </xdr:nvGrpSpPr>
      <xdr:grpSpPr bwMode="auto">
        <a:xfrm>
          <a:off x="4700588" y="10096500"/>
          <a:ext cx="266700" cy="0"/>
          <a:chOff x="466" y="3952"/>
          <a:chExt cx="28" cy="16"/>
        </a:xfrm>
      </xdr:grpSpPr>
      <xdr:sp macro="" textlink="">
        <xdr:nvSpPr>
          <xdr:cNvPr id="4170944" name="Line 6830">
            <a:extLst>
              <a:ext uri="{FF2B5EF4-FFF2-40B4-BE49-F238E27FC236}">
                <a16:creationId xmlns:a16="http://schemas.microsoft.com/office/drawing/2014/main" id="{00000000-0008-0000-1100-0000C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5" name="Line 6831">
            <a:extLst>
              <a:ext uri="{FF2B5EF4-FFF2-40B4-BE49-F238E27FC236}">
                <a16:creationId xmlns:a16="http://schemas.microsoft.com/office/drawing/2014/main" id="{00000000-0008-0000-1100-0000C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1" name="Group 6832">
          <a:extLst>
            <a:ext uri="{FF2B5EF4-FFF2-40B4-BE49-F238E27FC236}">
              <a16:creationId xmlns:a16="http://schemas.microsoft.com/office/drawing/2014/main" id="{00000000-0008-0000-1100-000065A23F00}"/>
            </a:ext>
          </a:extLst>
        </xdr:cNvPr>
        <xdr:cNvGrpSpPr>
          <a:grpSpLocks/>
        </xdr:cNvGrpSpPr>
      </xdr:nvGrpSpPr>
      <xdr:grpSpPr bwMode="auto">
        <a:xfrm>
          <a:off x="4117181" y="10096500"/>
          <a:ext cx="228600" cy="0"/>
          <a:chOff x="466" y="3952"/>
          <a:chExt cx="28" cy="16"/>
        </a:xfrm>
      </xdr:grpSpPr>
      <xdr:sp macro="" textlink="">
        <xdr:nvSpPr>
          <xdr:cNvPr id="4170942" name="Line 6833">
            <a:extLst>
              <a:ext uri="{FF2B5EF4-FFF2-40B4-BE49-F238E27FC236}">
                <a16:creationId xmlns:a16="http://schemas.microsoft.com/office/drawing/2014/main" id="{00000000-0008-0000-1100-0000B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3" name="Line 6834">
            <a:extLst>
              <a:ext uri="{FF2B5EF4-FFF2-40B4-BE49-F238E27FC236}">
                <a16:creationId xmlns:a16="http://schemas.microsoft.com/office/drawing/2014/main" id="{00000000-0008-0000-1100-0000B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42" name="Group 6835">
          <a:extLst>
            <a:ext uri="{FF2B5EF4-FFF2-40B4-BE49-F238E27FC236}">
              <a16:creationId xmlns:a16="http://schemas.microsoft.com/office/drawing/2014/main" id="{00000000-0008-0000-1100-000066A23F00}"/>
            </a:ext>
          </a:extLst>
        </xdr:cNvPr>
        <xdr:cNvGrpSpPr>
          <a:grpSpLocks/>
        </xdr:cNvGrpSpPr>
      </xdr:nvGrpSpPr>
      <xdr:grpSpPr bwMode="auto">
        <a:xfrm>
          <a:off x="4700588" y="10096500"/>
          <a:ext cx="266700" cy="0"/>
          <a:chOff x="466" y="3952"/>
          <a:chExt cx="28" cy="16"/>
        </a:xfrm>
      </xdr:grpSpPr>
      <xdr:sp macro="" textlink="">
        <xdr:nvSpPr>
          <xdr:cNvPr id="4170940" name="Line 6836">
            <a:extLst>
              <a:ext uri="{FF2B5EF4-FFF2-40B4-BE49-F238E27FC236}">
                <a16:creationId xmlns:a16="http://schemas.microsoft.com/office/drawing/2014/main" id="{00000000-0008-0000-1100-0000B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1" name="Line 6837">
            <a:extLst>
              <a:ext uri="{FF2B5EF4-FFF2-40B4-BE49-F238E27FC236}">
                <a16:creationId xmlns:a16="http://schemas.microsoft.com/office/drawing/2014/main" id="{00000000-0008-0000-1100-0000B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3" name="Group 6838">
          <a:extLst>
            <a:ext uri="{FF2B5EF4-FFF2-40B4-BE49-F238E27FC236}">
              <a16:creationId xmlns:a16="http://schemas.microsoft.com/office/drawing/2014/main" id="{00000000-0008-0000-1100-000067A23F00}"/>
            </a:ext>
          </a:extLst>
        </xdr:cNvPr>
        <xdr:cNvGrpSpPr>
          <a:grpSpLocks/>
        </xdr:cNvGrpSpPr>
      </xdr:nvGrpSpPr>
      <xdr:grpSpPr bwMode="auto">
        <a:xfrm>
          <a:off x="4117181" y="10096500"/>
          <a:ext cx="228600" cy="0"/>
          <a:chOff x="466" y="3952"/>
          <a:chExt cx="28" cy="16"/>
        </a:xfrm>
      </xdr:grpSpPr>
      <xdr:sp macro="" textlink="">
        <xdr:nvSpPr>
          <xdr:cNvPr id="4170938" name="Line 6839">
            <a:extLst>
              <a:ext uri="{FF2B5EF4-FFF2-40B4-BE49-F238E27FC236}">
                <a16:creationId xmlns:a16="http://schemas.microsoft.com/office/drawing/2014/main" id="{00000000-0008-0000-1100-0000B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9" name="Line 6840">
            <a:extLst>
              <a:ext uri="{FF2B5EF4-FFF2-40B4-BE49-F238E27FC236}">
                <a16:creationId xmlns:a16="http://schemas.microsoft.com/office/drawing/2014/main" id="{00000000-0008-0000-1100-0000B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44" name="Group 6841">
          <a:extLst>
            <a:ext uri="{FF2B5EF4-FFF2-40B4-BE49-F238E27FC236}">
              <a16:creationId xmlns:a16="http://schemas.microsoft.com/office/drawing/2014/main" id="{00000000-0008-0000-1100-000068A23F00}"/>
            </a:ext>
          </a:extLst>
        </xdr:cNvPr>
        <xdr:cNvGrpSpPr>
          <a:grpSpLocks/>
        </xdr:cNvGrpSpPr>
      </xdr:nvGrpSpPr>
      <xdr:grpSpPr bwMode="auto">
        <a:xfrm>
          <a:off x="4700588" y="10096500"/>
          <a:ext cx="266700" cy="0"/>
          <a:chOff x="466" y="3952"/>
          <a:chExt cx="28" cy="16"/>
        </a:xfrm>
      </xdr:grpSpPr>
      <xdr:sp macro="" textlink="">
        <xdr:nvSpPr>
          <xdr:cNvPr id="4170936" name="Line 6842">
            <a:extLst>
              <a:ext uri="{FF2B5EF4-FFF2-40B4-BE49-F238E27FC236}">
                <a16:creationId xmlns:a16="http://schemas.microsoft.com/office/drawing/2014/main" id="{00000000-0008-0000-1100-0000B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7" name="Line 6843">
            <a:extLst>
              <a:ext uri="{FF2B5EF4-FFF2-40B4-BE49-F238E27FC236}">
                <a16:creationId xmlns:a16="http://schemas.microsoft.com/office/drawing/2014/main" id="{00000000-0008-0000-1100-0000B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5" name="Group 6844">
          <a:extLst>
            <a:ext uri="{FF2B5EF4-FFF2-40B4-BE49-F238E27FC236}">
              <a16:creationId xmlns:a16="http://schemas.microsoft.com/office/drawing/2014/main" id="{00000000-0008-0000-1100-000069A23F00}"/>
            </a:ext>
          </a:extLst>
        </xdr:cNvPr>
        <xdr:cNvGrpSpPr>
          <a:grpSpLocks/>
        </xdr:cNvGrpSpPr>
      </xdr:nvGrpSpPr>
      <xdr:grpSpPr bwMode="auto">
        <a:xfrm>
          <a:off x="4117181" y="10096500"/>
          <a:ext cx="228600" cy="0"/>
          <a:chOff x="466" y="3952"/>
          <a:chExt cx="28" cy="16"/>
        </a:xfrm>
      </xdr:grpSpPr>
      <xdr:sp macro="" textlink="">
        <xdr:nvSpPr>
          <xdr:cNvPr id="4170934" name="Line 6845">
            <a:extLst>
              <a:ext uri="{FF2B5EF4-FFF2-40B4-BE49-F238E27FC236}">
                <a16:creationId xmlns:a16="http://schemas.microsoft.com/office/drawing/2014/main" id="{00000000-0008-0000-1100-0000B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5" name="Line 6846">
            <a:extLst>
              <a:ext uri="{FF2B5EF4-FFF2-40B4-BE49-F238E27FC236}">
                <a16:creationId xmlns:a16="http://schemas.microsoft.com/office/drawing/2014/main" id="{00000000-0008-0000-1100-0000B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46" name="Group 6847">
          <a:extLst>
            <a:ext uri="{FF2B5EF4-FFF2-40B4-BE49-F238E27FC236}">
              <a16:creationId xmlns:a16="http://schemas.microsoft.com/office/drawing/2014/main" id="{00000000-0008-0000-1100-00006AA23F00}"/>
            </a:ext>
          </a:extLst>
        </xdr:cNvPr>
        <xdr:cNvGrpSpPr>
          <a:grpSpLocks/>
        </xdr:cNvGrpSpPr>
      </xdr:nvGrpSpPr>
      <xdr:grpSpPr bwMode="auto">
        <a:xfrm>
          <a:off x="4700588" y="10096500"/>
          <a:ext cx="266700" cy="0"/>
          <a:chOff x="466" y="3952"/>
          <a:chExt cx="28" cy="16"/>
        </a:xfrm>
      </xdr:grpSpPr>
      <xdr:sp macro="" textlink="">
        <xdr:nvSpPr>
          <xdr:cNvPr id="4170932" name="Line 6848">
            <a:extLst>
              <a:ext uri="{FF2B5EF4-FFF2-40B4-BE49-F238E27FC236}">
                <a16:creationId xmlns:a16="http://schemas.microsoft.com/office/drawing/2014/main" id="{00000000-0008-0000-1100-0000B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3" name="Line 6849">
            <a:extLst>
              <a:ext uri="{FF2B5EF4-FFF2-40B4-BE49-F238E27FC236}">
                <a16:creationId xmlns:a16="http://schemas.microsoft.com/office/drawing/2014/main" id="{00000000-0008-0000-1100-0000B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7" name="Group 6850">
          <a:extLst>
            <a:ext uri="{FF2B5EF4-FFF2-40B4-BE49-F238E27FC236}">
              <a16:creationId xmlns:a16="http://schemas.microsoft.com/office/drawing/2014/main" id="{00000000-0008-0000-1100-00006BA23F00}"/>
            </a:ext>
          </a:extLst>
        </xdr:cNvPr>
        <xdr:cNvGrpSpPr>
          <a:grpSpLocks/>
        </xdr:cNvGrpSpPr>
      </xdr:nvGrpSpPr>
      <xdr:grpSpPr bwMode="auto">
        <a:xfrm>
          <a:off x="4117181" y="10096500"/>
          <a:ext cx="228600" cy="0"/>
          <a:chOff x="466" y="3952"/>
          <a:chExt cx="28" cy="16"/>
        </a:xfrm>
      </xdr:grpSpPr>
      <xdr:sp macro="" textlink="">
        <xdr:nvSpPr>
          <xdr:cNvPr id="4170930" name="Line 6851">
            <a:extLst>
              <a:ext uri="{FF2B5EF4-FFF2-40B4-BE49-F238E27FC236}">
                <a16:creationId xmlns:a16="http://schemas.microsoft.com/office/drawing/2014/main" id="{00000000-0008-0000-1100-0000B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1" name="Line 6852">
            <a:extLst>
              <a:ext uri="{FF2B5EF4-FFF2-40B4-BE49-F238E27FC236}">
                <a16:creationId xmlns:a16="http://schemas.microsoft.com/office/drawing/2014/main" id="{00000000-0008-0000-1100-0000B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8" name="Group 6853">
          <a:extLst>
            <a:ext uri="{FF2B5EF4-FFF2-40B4-BE49-F238E27FC236}">
              <a16:creationId xmlns:a16="http://schemas.microsoft.com/office/drawing/2014/main" id="{00000000-0008-0000-1100-00006CA23F00}"/>
            </a:ext>
          </a:extLst>
        </xdr:cNvPr>
        <xdr:cNvGrpSpPr>
          <a:grpSpLocks/>
        </xdr:cNvGrpSpPr>
      </xdr:nvGrpSpPr>
      <xdr:grpSpPr bwMode="auto">
        <a:xfrm>
          <a:off x="4117181" y="10096500"/>
          <a:ext cx="228600" cy="0"/>
          <a:chOff x="466" y="3952"/>
          <a:chExt cx="28" cy="16"/>
        </a:xfrm>
      </xdr:grpSpPr>
      <xdr:sp macro="" textlink="">
        <xdr:nvSpPr>
          <xdr:cNvPr id="4170928" name="Line 6854">
            <a:extLst>
              <a:ext uri="{FF2B5EF4-FFF2-40B4-BE49-F238E27FC236}">
                <a16:creationId xmlns:a16="http://schemas.microsoft.com/office/drawing/2014/main" id="{00000000-0008-0000-1100-0000B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9" name="Line 6855">
            <a:extLst>
              <a:ext uri="{FF2B5EF4-FFF2-40B4-BE49-F238E27FC236}">
                <a16:creationId xmlns:a16="http://schemas.microsoft.com/office/drawing/2014/main" id="{00000000-0008-0000-1100-0000B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9" name="Group 6856">
          <a:extLst>
            <a:ext uri="{FF2B5EF4-FFF2-40B4-BE49-F238E27FC236}">
              <a16:creationId xmlns:a16="http://schemas.microsoft.com/office/drawing/2014/main" id="{00000000-0008-0000-1100-00006DA23F00}"/>
            </a:ext>
          </a:extLst>
        </xdr:cNvPr>
        <xdr:cNvGrpSpPr>
          <a:grpSpLocks/>
        </xdr:cNvGrpSpPr>
      </xdr:nvGrpSpPr>
      <xdr:grpSpPr bwMode="auto">
        <a:xfrm>
          <a:off x="4117181" y="10096500"/>
          <a:ext cx="228600" cy="0"/>
          <a:chOff x="466" y="3952"/>
          <a:chExt cx="28" cy="16"/>
        </a:xfrm>
      </xdr:grpSpPr>
      <xdr:sp macro="" textlink="">
        <xdr:nvSpPr>
          <xdr:cNvPr id="4170926" name="Line 6857">
            <a:extLst>
              <a:ext uri="{FF2B5EF4-FFF2-40B4-BE49-F238E27FC236}">
                <a16:creationId xmlns:a16="http://schemas.microsoft.com/office/drawing/2014/main" id="{00000000-0008-0000-1100-0000A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7" name="Line 6858">
            <a:extLst>
              <a:ext uri="{FF2B5EF4-FFF2-40B4-BE49-F238E27FC236}">
                <a16:creationId xmlns:a16="http://schemas.microsoft.com/office/drawing/2014/main" id="{00000000-0008-0000-1100-0000A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50" name="Group 6859">
          <a:extLst>
            <a:ext uri="{FF2B5EF4-FFF2-40B4-BE49-F238E27FC236}">
              <a16:creationId xmlns:a16="http://schemas.microsoft.com/office/drawing/2014/main" id="{00000000-0008-0000-1100-00006EA23F00}"/>
            </a:ext>
          </a:extLst>
        </xdr:cNvPr>
        <xdr:cNvGrpSpPr>
          <a:grpSpLocks/>
        </xdr:cNvGrpSpPr>
      </xdr:nvGrpSpPr>
      <xdr:grpSpPr bwMode="auto">
        <a:xfrm>
          <a:off x="4117181" y="10096500"/>
          <a:ext cx="228600" cy="0"/>
          <a:chOff x="466" y="3952"/>
          <a:chExt cx="28" cy="16"/>
        </a:xfrm>
      </xdr:grpSpPr>
      <xdr:sp macro="" textlink="">
        <xdr:nvSpPr>
          <xdr:cNvPr id="4170924" name="Line 6860">
            <a:extLst>
              <a:ext uri="{FF2B5EF4-FFF2-40B4-BE49-F238E27FC236}">
                <a16:creationId xmlns:a16="http://schemas.microsoft.com/office/drawing/2014/main" id="{00000000-0008-0000-1100-0000A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5" name="Line 6861">
            <a:extLst>
              <a:ext uri="{FF2B5EF4-FFF2-40B4-BE49-F238E27FC236}">
                <a16:creationId xmlns:a16="http://schemas.microsoft.com/office/drawing/2014/main" id="{00000000-0008-0000-1100-0000A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51" name="Group 6862">
          <a:extLst>
            <a:ext uri="{FF2B5EF4-FFF2-40B4-BE49-F238E27FC236}">
              <a16:creationId xmlns:a16="http://schemas.microsoft.com/office/drawing/2014/main" id="{00000000-0008-0000-1100-00006FA23F00}"/>
            </a:ext>
          </a:extLst>
        </xdr:cNvPr>
        <xdr:cNvGrpSpPr>
          <a:grpSpLocks/>
        </xdr:cNvGrpSpPr>
      </xdr:nvGrpSpPr>
      <xdr:grpSpPr bwMode="auto">
        <a:xfrm>
          <a:off x="4117181" y="10096500"/>
          <a:ext cx="228600" cy="0"/>
          <a:chOff x="466" y="3952"/>
          <a:chExt cx="28" cy="16"/>
        </a:xfrm>
      </xdr:grpSpPr>
      <xdr:sp macro="" textlink="">
        <xdr:nvSpPr>
          <xdr:cNvPr id="4170922" name="Line 6863">
            <a:extLst>
              <a:ext uri="{FF2B5EF4-FFF2-40B4-BE49-F238E27FC236}">
                <a16:creationId xmlns:a16="http://schemas.microsoft.com/office/drawing/2014/main" id="{00000000-0008-0000-1100-0000A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3" name="Line 6864">
            <a:extLst>
              <a:ext uri="{FF2B5EF4-FFF2-40B4-BE49-F238E27FC236}">
                <a16:creationId xmlns:a16="http://schemas.microsoft.com/office/drawing/2014/main" id="{00000000-0008-0000-1100-0000A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2" name="Group 6865">
          <a:extLst>
            <a:ext uri="{FF2B5EF4-FFF2-40B4-BE49-F238E27FC236}">
              <a16:creationId xmlns:a16="http://schemas.microsoft.com/office/drawing/2014/main" id="{00000000-0008-0000-1100-000070A23F00}"/>
            </a:ext>
          </a:extLst>
        </xdr:cNvPr>
        <xdr:cNvGrpSpPr>
          <a:grpSpLocks/>
        </xdr:cNvGrpSpPr>
      </xdr:nvGrpSpPr>
      <xdr:grpSpPr bwMode="auto">
        <a:xfrm>
          <a:off x="4700588" y="10096500"/>
          <a:ext cx="266700" cy="0"/>
          <a:chOff x="466" y="3952"/>
          <a:chExt cx="28" cy="16"/>
        </a:xfrm>
      </xdr:grpSpPr>
      <xdr:sp macro="" textlink="">
        <xdr:nvSpPr>
          <xdr:cNvPr id="4170920" name="Line 6866">
            <a:extLst>
              <a:ext uri="{FF2B5EF4-FFF2-40B4-BE49-F238E27FC236}">
                <a16:creationId xmlns:a16="http://schemas.microsoft.com/office/drawing/2014/main" id="{00000000-0008-0000-1100-0000A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1" name="Line 6867">
            <a:extLst>
              <a:ext uri="{FF2B5EF4-FFF2-40B4-BE49-F238E27FC236}">
                <a16:creationId xmlns:a16="http://schemas.microsoft.com/office/drawing/2014/main" id="{00000000-0008-0000-1100-0000A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3" name="Group 6868">
          <a:extLst>
            <a:ext uri="{FF2B5EF4-FFF2-40B4-BE49-F238E27FC236}">
              <a16:creationId xmlns:a16="http://schemas.microsoft.com/office/drawing/2014/main" id="{00000000-0008-0000-1100-000071A23F00}"/>
            </a:ext>
          </a:extLst>
        </xdr:cNvPr>
        <xdr:cNvGrpSpPr>
          <a:grpSpLocks/>
        </xdr:cNvGrpSpPr>
      </xdr:nvGrpSpPr>
      <xdr:grpSpPr bwMode="auto">
        <a:xfrm>
          <a:off x="4700588" y="10096500"/>
          <a:ext cx="266700" cy="0"/>
          <a:chOff x="466" y="3952"/>
          <a:chExt cx="28" cy="16"/>
        </a:xfrm>
      </xdr:grpSpPr>
      <xdr:sp macro="" textlink="">
        <xdr:nvSpPr>
          <xdr:cNvPr id="4170918" name="Line 6869">
            <a:extLst>
              <a:ext uri="{FF2B5EF4-FFF2-40B4-BE49-F238E27FC236}">
                <a16:creationId xmlns:a16="http://schemas.microsoft.com/office/drawing/2014/main" id="{00000000-0008-0000-1100-0000A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9" name="Line 6870">
            <a:extLst>
              <a:ext uri="{FF2B5EF4-FFF2-40B4-BE49-F238E27FC236}">
                <a16:creationId xmlns:a16="http://schemas.microsoft.com/office/drawing/2014/main" id="{00000000-0008-0000-1100-0000A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4" name="Group 6871">
          <a:extLst>
            <a:ext uri="{FF2B5EF4-FFF2-40B4-BE49-F238E27FC236}">
              <a16:creationId xmlns:a16="http://schemas.microsoft.com/office/drawing/2014/main" id="{00000000-0008-0000-1100-000072A23F00}"/>
            </a:ext>
          </a:extLst>
        </xdr:cNvPr>
        <xdr:cNvGrpSpPr>
          <a:grpSpLocks/>
        </xdr:cNvGrpSpPr>
      </xdr:nvGrpSpPr>
      <xdr:grpSpPr bwMode="auto">
        <a:xfrm>
          <a:off x="4700588" y="10096500"/>
          <a:ext cx="266700" cy="0"/>
          <a:chOff x="466" y="3952"/>
          <a:chExt cx="28" cy="16"/>
        </a:xfrm>
      </xdr:grpSpPr>
      <xdr:sp macro="" textlink="">
        <xdr:nvSpPr>
          <xdr:cNvPr id="4170916" name="Line 6872">
            <a:extLst>
              <a:ext uri="{FF2B5EF4-FFF2-40B4-BE49-F238E27FC236}">
                <a16:creationId xmlns:a16="http://schemas.microsoft.com/office/drawing/2014/main" id="{00000000-0008-0000-1100-0000A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7" name="Line 6873">
            <a:extLst>
              <a:ext uri="{FF2B5EF4-FFF2-40B4-BE49-F238E27FC236}">
                <a16:creationId xmlns:a16="http://schemas.microsoft.com/office/drawing/2014/main" id="{00000000-0008-0000-1100-0000A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5" name="Group 6874">
          <a:extLst>
            <a:ext uri="{FF2B5EF4-FFF2-40B4-BE49-F238E27FC236}">
              <a16:creationId xmlns:a16="http://schemas.microsoft.com/office/drawing/2014/main" id="{00000000-0008-0000-1100-000073A23F00}"/>
            </a:ext>
          </a:extLst>
        </xdr:cNvPr>
        <xdr:cNvGrpSpPr>
          <a:grpSpLocks/>
        </xdr:cNvGrpSpPr>
      </xdr:nvGrpSpPr>
      <xdr:grpSpPr bwMode="auto">
        <a:xfrm>
          <a:off x="4700588" y="10096500"/>
          <a:ext cx="266700" cy="0"/>
          <a:chOff x="466" y="3952"/>
          <a:chExt cx="28" cy="16"/>
        </a:xfrm>
      </xdr:grpSpPr>
      <xdr:sp macro="" textlink="">
        <xdr:nvSpPr>
          <xdr:cNvPr id="4170914" name="Line 6875">
            <a:extLst>
              <a:ext uri="{FF2B5EF4-FFF2-40B4-BE49-F238E27FC236}">
                <a16:creationId xmlns:a16="http://schemas.microsoft.com/office/drawing/2014/main" id="{00000000-0008-0000-1100-0000A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5" name="Line 6876">
            <a:extLst>
              <a:ext uri="{FF2B5EF4-FFF2-40B4-BE49-F238E27FC236}">
                <a16:creationId xmlns:a16="http://schemas.microsoft.com/office/drawing/2014/main" id="{00000000-0008-0000-1100-0000A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6" name="Group 6877">
          <a:extLst>
            <a:ext uri="{FF2B5EF4-FFF2-40B4-BE49-F238E27FC236}">
              <a16:creationId xmlns:a16="http://schemas.microsoft.com/office/drawing/2014/main" id="{00000000-0008-0000-1100-000074A23F00}"/>
            </a:ext>
          </a:extLst>
        </xdr:cNvPr>
        <xdr:cNvGrpSpPr>
          <a:grpSpLocks/>
        </xdr:cNvGrpSpPr>
      </xdr:nvGrpSpPr>
      <xdr:grpSpPr bwMode="auto">
        <a:xfrm>
          <a:off x="4700588" y="10096500"/>
          <a:ext cx="266700" cy="0"/>
          <a:chOff x="466" y="3952"/>
          <a:chExt cx="28" cy="16"/>
        </a:xfrm>
      </xdr:grpSpPr>
      <xdr:sp macro="" textlink="">
        <xdr:nvSpPr>
          <xdr:cNvPr id="4170912" name="Line 6878">
            <a:extLst>
              <a:ext uri="{FF2B5EF4-FFF2-40B4-BE49-F238E27FC236}">
                <a16:creationId xmlns:a16="http://schemas.microsoft.com/office/drawing/2014/main" id="{00000000-0008-0000-1100-0000A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3" name="Line 6879">
            <a:extLst>
              <a:ext uri="{FF2B5EF4-FFF2-40B4-BE49-F238E27FC236}">
                <a16:creationId xmlns:a16="http://schemas.microsoft.com/office/drawing/2014/main" id="{00000000-0008-0000-1100-0000A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57" name="Group 6880">
          <a:extLst>
            <a:ext uri="{FF2B5EF4-FFF2-40B4-BE49-F238E27FC236}">
              <a16:creationId xmlns:a16="http://schemas.microsoft.com/office/drawing/2014/main" id="{00000000-0008-0000-1100-000075A23F00}"/>
            </a:ext>
          </a:extLst>
        </xdr:cNvPr>
        <xdr:cNvGrpSpPr>
          <a:grpSpLocks/>
        </xdr:cNvGrpSpPr>
      </xdr:nvGrpSpPr>
      <xdr:grpSpPr bwMode="auto">
        <a:xfrm>
          <a:off x="4117181" y="10096500"/>
          <a:ext cx="228600" cy="0"/>
          <a:chOff x="466" y="3952"/>
          <a:chExt cx="28" cy="16"/>
        </a:xfrm>
      </xdr:grpSpPr>
      <xdr:sp macro="" textlink="">
        <xdr:nvSpPr>
          <xdr:cNvPr id="4170910" name="Line 6881">
            <a:extLst>
              <a:ext uri="{FF2B5EF4-FFF2-40B4-BE49-F238E27FC236}">
                <a16:creationId xmlns:a16="http://schemas.microsoft.com/office/drawing/2014/main" id="{00000000-0008-0000-1100-00009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1" name="Line 6882">
            <a:extLst>
              <a:ext uri="{FF2B5EF4-FFF2-40B4-BE49-F238E27FC236}">
                <a16:creationId xmlns:a16="http://schemas.microsoft.com/office/drawing/2014/main" id="{00000000-0008-0000-1100-00009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58" name="Group 6883">
          <a:extLst>
            <a:ext uri="{FF2B5EF4-FFF2-40B4-BE49-F238E27FC236}">
              <a16:creationId xmlns:a16="http://schemas.microsoft.com/office/drawing/2014/main" id="{00000000-0008-0000-1100-000076A23F00}"/>
            </a:ext>
          </a:extLst>
        </xdr:cNvPr>
        <xdr:cNvGrpSpPr>
          <a:grpSpLocks/>
        </xdr:cNvGrpSpPr>
      </xdr:nvGrpSpPr>
      <xdr:grpSpPr bwMode="auto">
        <a:xfrm>
          <a:off x="4117181" y="10096500"/>
          <a:ext cx="228600" cy="0"/>
          <a:chOff x="466" y="3952"/>
          <a:chExt cx="28" cy="16"/>
        </a:xfrm>
      </xdr:grpSpPr>
      <xdr:sp macro="" textlink="">
        <xdr:nvSpPr>
          <xdr:cNvPr id="4170908" name="Line 6884">
            <a:extLst>
              <a:ext uri="{FF2B5EF4-FFF2-40B4-BE49-F238E27FC236}">
                <a16:creationId xmlns:a16="http://schemas.microsoft.com/office/drawing/2014/main" id="{00000000-0008-0000-1100-00009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9" name="Line 6885">
            <a:extLst>
              <a:ext uri="{FF2B5EF4-FFF2-40B4-BE49-F238E27FC236}">
                <a16:creationId xmlns:a16="http://schemas.microsoft.com/office/drawing/2014/main" id="{00000000-0008-0000-1100-00009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9" name="Group 6886">
          <a:extLst>
            <a:ext uri="{FF2B5EF4-FFF2-40B4-BE49-F238E27FC236}">
              <a16:creationId xmlns:a16="http://schemas.microsoft.com/office/drawing/2014/main" id="{00000000-0008-0000-1100-000077A23F00}"/>
            </a:ext>
          </a:extLst>
        </xdr:cNvPr>
        <xdr:cNvGrpSpPr>
          <a:grpSpLocks/>
        </xdr:cNvGrpSpPr>
      </xdr:nvGrpSpPr>
      <xdr:grpSpPr bwMode="auto">
        <a:xfrm>
          <a:off x="4700588" y="10096500"/>
          <a:ext cx="266700" cy="0"/>
          <a:chOff x="466" y="3952"/>
          <a:chExt cx="28" cy="16"/>
        </a:xfrm>
      </xdr:grpSpPr>
      <xdr:sp macro="" textlink="">
        <xdr:nvSpPr>
          <xdr:cNvPr id="4170906" name="Line 6887">
            <a:extLst>
              <a:ext uri="{FF2B5EF4-FFF2-40B4-BE49-F238E27FC236}">
                <a16:creationId xmlns:a16="http://schemas.microsoft.com/office/drawing/2014/main" id="{00000000-0008-0000-1100-00009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7" name="Line 6888">
            <a:extLst>
              <a:ext uri="{FF2B5EF4-FFF2-40B4-BE49-F238E27FC236}">
                <a16:creationId xmlns:a16="http://schemas.microsoft.com/office/drawing/2014/main" id="{00000000-0008-0000-1100-00009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0" name="Group 6889">
          <a:extLst>
            <a:ext uri="{FF2B5EF4-FFF2-40B4-BE49-F238E27FC236}">
              <a16:creationId xmlns:a16="http://schemas.microsoft.com/office/drawing/2014/main" id="{00000000-0008-0000-1100-000078A23F00}"/>
            </a:ext>
          </a:extLst>
        </xdr:cNvPr>
        <xdr:cNvGrpSpPr>
          <a:grpSpLocks/>
        </xdr:cNvGrpSpPr>
      </xdr:nvGrpSpPr>
      <xdr:grpSpPr bwMode="auto">
        <a:xfrm>
          <a:off x="4700588" y="10096500"/>
          <a:ext cx="266700" cy="0"/>
          <a:chOff x="466" y="3952"/>
          <a:chExt cx="28" cy="16"/>
        </a:xfrm>
      </xdr:grpSpPr>
      <xdr:sp macro="" textlink="">
        <xdr:nvSpPr>
          <xdr:cNvPr id="4170904" name="Line 6890">
            <a:extLst>
              <a:ext uri="{FF2B5EF4-FFF2-40B4-BE49-F238E27FC236}">
                <a16:creationId xmlns:a16="http://schemas.microsoft.com/office/drawing/2014/main" id="{00000000-0008-0000-1100-00009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5" name="Line 6891">
            <a:extLst>
              <a:ext uri="{FF2B5EF4-FFF2-40B4-BE49-F238E27FC236}">
                <a16:creationId xmlns:a16="http://schemas.microsoft.com/office/drawing/2014/main" id="{00000000-0008-0000-1100-00009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61" name="Group 6892">
          <a:extLst>
            <a:ext uri="{FF2B5EF4-FFF2-40B4-BE49-F238E27FC236}">
              <a16:creationId xmlns:a16="http://schemas.microsoft.com/office/drawing/2014/main" id="{00000000-0008-0000-1100-000079A23F00}"/>
            </a:ext>
          </a:extLst>
        </xdr:cNvPr>
        <xdr:cNvGrpSpPr>
          <a:grpSpLocks/>
        </xdr:cNvGrpSpPr>
      </xdr:nvGrpSpPr>
      <xdr:grpSpPr bwMode="auto">
        <a:xfrm>
          <a:off x="4117181" y="10096500"/>
          <a:ext cx="240507" cy="0"/>
          <a:chOff x="466" y="3952"/>
          <a:chExt cx="28" cy="16"/>
        </a:xfrm>
      </xdr:grpSpPr>
      <xdr:sp macro="" textlink="">
        <xdr:nvSpPr>
          <xdr:cNvPr id="4170902" name="Line 6893">
            <a:extLst>
              <a:ext uri="{FF2B5EF4-FFF2-40B4-BE49-F238E27FC236}">
                <a16:creationId xmlns:a16="http://schemas.microsoft.com/office/drawing/2014/main" id="{00000000-0008-0000-1100-00009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3" name="Line 6894">
            <a:extLst>
              <a:ext uri="{FF2B5EF4-FFF2-40B4-BE49-F238E27FC236}">
                <a16:creationId xmlns:a16="http://schemas.microsoft.com/office/drawing/2014/main" id="{00000000-0008-0000-1100-00009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362" name="Group 6895">
          <a:extLst>
            <a:ext uri="{FF2B5EF4-FFF2-40B4-BE49-F238E27FC236}">
              <a16:creationId xmlns:a16="http://schemas.microsoft.com/office/drawing/2014/main" id="{00000000-0008-0000-1100-00007AA23F00}"/>
            </a:ext>
          </a:extLst>
        </xdr:cNvPr>
        <xdr:cNvGrpSpPr>
          <a:grpSpLocks/>
        </xdr:cNvGrpSpPr>
      </xdr:nvGrpSpPr>
      <xdr:grpSpPr bwMode="auto">
        <a:xfrm>
          <a:off x="5486400" y="10096500"/>
          <a:ext cx="228600" cy="0"/>
          <a:chOff x="466" y="3952"/>
          <a:chExt cx="28" cy="16"/>
        </a:xfrm>
      </xdr:grpSpPr>
      <xdr:sp macro="" textlink="">
        <xdr:nvSpPr>
          <xdr:cNvPr id="4170900" name="Line 6896">
            <a:extLst>
              <a:ext uri="{FF2B5EF4-FFF2-40B4-BE49-F238E27FC236}">
                <a16:creationId xmlns:a16="http://schemas.microsoft.com/office/drawing/2014/main" id="{00000000-0008-0000-1100-00009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1" name="Line 6897">
            <a:extLst>
              <a:ext uri="{FF2B5EF4-FFF2-40B4-BE49-F238E27FC236}">
                <a16:creationId xmlns:a16="http://schemas.microsoft.com/office/drawing/2014/main" id="{00000000-0008-0000-1100-00009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3" name="Group 6898">
          <a:extLst>
            <a:ext uri="{FF2B5EF4-FFF2-40B4-BE49-F238E27FC236}">
              <a16:creationId xmlns:a16="http://schemas.microsoft.com/office/drawing/2014/main" id="{00000000-0008-0000-1100-00007BA23F00}"/>
            </a:ext>
          </a:extLst>
        </xdr:cNvPr>
        <xdr:cNvGrpSpPr>
          <a:grpSpLocks/>
        </xdr:cNvGrpSpPr>
      </xdr:nvGrpSpPr>
      <xdr:grpSpPr bwMode="auto">
        <a:xfrm>
          <a:off x="4700588" y="10096500"/>
          <a:ext cx="266700" cy="0"/>
          <a:chOff x="466" y="3952"/>
          <a:chExt cx="28" cy="16"/>
        </a:xfrm>
      </xdr:grpSpPr>
      <xdr:sp macro="" textlink="">
        <xdr:nvSpPr>
          <xdr:cNvPr id="4170898" name="Line 6899">
            <a:extLst>
              <a:ext uri="{FF2B5EF4-FFF2-40B4-BE49-F238E27FC236}">
                <a16:creationId xmlns:a16="http://schemas.microsoft.com/office/drawing/2014/main" id="{00000000-0008-0000-1100-00009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9" name="Line 6900">
            <a:extLst>
              <a:ext uri="{FF2B5EF4-FFF2-40B4-BE49-F238E27FC236}">
                <a16:creationId xmlns:a16="http://schemas.microsoft.com/office/drawing/2014/main" id="{00000000-0008-0000-1100-00009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4" name="Group 6901">
          <a:extLst>
            <a:ext uri="{FF2B5EF4-FFF2-40B4-BE49-F238E27FC236}">
              <a16:creationId xmlns:a16="http://schemas.microsoft.com/office/drawing/2014/main" id="{00000000-0008-0000-1100-00007CA23F00}"/>
            </a:ext>
          </a:extLst>
        </xdr:cNvPr>
        <xdr:cNvGrpSpPr>
          <a:grpSpLocks/>
        </xdr:cNvGrpSpPr>
      </xdr:nvGrpSpPr>
      <xdr:grpSpPr bwMode="auto">
        <a:xfrm>
          <a:off x="4700588" y="10096500"/>
          <a:ext cx="266700" cy="0"/>
          <a:chOff x="466" y="3952"/>
          <a:chExt cx="28" cy="16"/>
        </a:xfrm>
      </xdr:grpSpPr>
      <xdr:sp macro="" textlink="">
        <xdr:nvSpPr>
          <xdr:cNvPr id="4170896" name="Line 6902">
            <a:extLst>
              <a:ext uri="{FF2B5EF4-FFF2-40B4-BE49-F238E27FC236}">
                <a16:creationId xmlns:a16="http://schemas.microsoft.com/office/drawing/2014/main" id="{00000000-0008-0000-1100-00009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7" name="Line 6903">
            <a:extLst>
              <a:ext uri="{FF2B5EF4-FFF2-40B4-BE49-F238E27FC236}">
                <a16:creationId xmlns:a16="http://schemas.microsoft.com/office/drawing/2014/main" id="{00000000-0008-0000-1100-00009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5" name="Group 6904">
          <a:extLst>
            <a:ext uri="{FF2B5EF4-FFF2-40B4-BE49-F238E27FC236}">
              <a16:creationId xmlns:a16="http://schemas.microsoft.com/office/drawing/2014/main" id="{00000000-0008-0000-1100-00007DA23F00}"/>
            </a:ext>
          </a:extLst>
        </xdr:cNvPr>
        <xdr:cNvGrpSpPr>
          <a:grpSpLocks/>
        </xdr:cNvGrpSpPr>
      </xdr:nvGrpSpPr>
      <xdr:grpSpPr bwMode="auto">
        <a:xfrm>
          <a:off x="4700588" y="10096500"/>
          <a:ext cx="266700" cy="0"/>
          <a:chOff x="466" y="3952"/>
          <a:chExt cx="28" cy="16"/>
        </a:xfrm>
      </xdr:grpSpPr>
      <xdr:sp macro="" textlink="">
        <xdr:nvSpPr>
          <xdr:cNvPr id="4170894" name="Line 6905">
            <a:extLst>
              <a:ext uri="{FF2B5EF4-FFF2-40B4-BE49-F238E27FC236}">
                <a16:creationId xmlns:a16="http://schemas.microsoft.com/office/drawing/2014/main" id="{00000000-0008-0000-1100-00008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5" name="Line 6906">
            <a:extLst>
              <a:ext uri="{FF2B5EF4-FFF2-40B4-BE49-F238E27FC236}">
                <a16:creationId xmlns:a16="http://schemas.microsoft.com/office/drawing/2014/main" id="{00000000-0008-0000-1100-00008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6" name="Group 6907">
          <a:extLst>
            <a:ext uri="{FF2B5EF4-FFF2-40B4-BE49-F238E27FC236}">
              <a16:creationId xmlns:a16="http://schemas.microsoft.com/office/drawing/2014/main" id="{00000000-0008-0000-1100-00007EA23F00}"/>
            </a:ext>
          </a:extLst>
        </xdr:cNvPr>
        <xdr:cNvGrpSpPr>
          <a:grpSpLocks/>
        </xdr:cNvGrpSpPr>
      </xdr:nvGrpSpPr>
      <xdr:grpSpPr bwMode="auto">
        <a:xfrm>
          <a:off x="4700588" y="10096500"/>
          <a:ext cx="266700" cy="0"/>
          <a:chOff x="466" y="3952"/>
          <a:chExt cx="28" cy="16"/>
        </a:xfrm>
      </xdr:grpSpPr>
      <xdr:sp macro="" textlink="">
        <xdr:nvSpPr>
          <xdr:cNvPr id="4170892" name="Line 6908">
            <a:extLst>
              <a:ext uri="{FF2B5EF4-FFF2-40B4-BE49-F238E27FC236}">
                <a16:creationId xmlns:a16="http://schemas.microsoft.com/office/drawing/2014/main" id="{00000000-0008-0000-1100-00008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3" name="Line 6909">
            <a:extLst>
              <a:ext uri="{FF2B5EF4-FFF2-40B4-BE49-F238E27FC236}">
                <a16:creationId xmlns:a16="http://schemas.microsoft.com/office/drawing/2014/main" id="{00000000-0008-0000-1100-00008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7" name="Group 6910">
          <a:extLst>
            <a:ext uri="{FF2B5EF4-FFF2-40B4-BE49-F238E27FC236}">
              <a16:creationId xmlns:a16="http://schemas.microsoft.com/office/drawing/2014/main" id="{00000000-0008-0000-1100-00007FA23F00}"/>
            </a:ext>
          </a:extLst>
        </xdr:cNvPr>
        <xdr:cNvGrpSpPr>
          <a:grpSpLocks/>
        </xdr:cNvGrpSpPr>
      </xdr:nvGrpSpPr>
      <xdr:grpSpPr bwMode="auto">
        <a:xfrm>
          <a:off x="4700588" y="10096500"/>
          <a:ext cx="266700" cy="0"/>
          <a:chOff x="466" y="3952"/>
          <a:chExt cx="28" cy="16"/>
        </a:xfrm>
      </xdr:grpSpPr>
      <xdr:sp macro="" textlink="">
        <xdr:nvSpPr>
          <xdr:cNvPr id="4170890" name="Line 6911">
            <a:extLst>
              <a:ext uri="{FF2B5EF4-FFF2-40B4-BE49-F238E27FC236}">
                <a16:creationId xmlns:a16="http://schemas.microsoft.com/office/drawing/2014/main" id="{00000000-0008-0000-1100-00008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1" name="Line 6912">
            <a:extLst>
              <a:ext uri="{FF2B5EF4-FFF2-40B4-BE49-F238E27FC236}">
                <a16:creationId xmlns:a16="http://schemas.microsoft.com/office/drawing/2014/main" id="{00000000-0008-0000-1100-00008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368" name="Group 6913">
          <a:extLst>
            <a:ext uri="{FF2B5EF4-FFF2-40B4-BE49-F238E27FC236}">
              <a16:creationId xmlns:a16="http://schemas.microsoft.com/office/drawing/2014/main" id="{00000000-0008-0000-1100-000080A23F00}"/>
            </a:ext>
          </a:extLst>
        </xdr:cNvPr>
        <xdr:cNvGrpSpPr>
          <a:grpSpLocks/>
        </xdr:cNvGrpSpPr>
      </xdr:nvGrpSpPr>
      <xdr:grpSpPr bwMode="auto">
        <a:xfrm>
          <a:off x="4576763" y="10096500"/>
          <a:ext cx="228600" cy="0"/>
          <a:chOff x="466" y="3952"/>
          <a:chExt cx="28" cy="16"/>
        </a:xfrm>
      </xdr:grpSpPr>
      <xdr:sp macro="" textlink="">
        <xdr:nvSpPr>
          <xdr:cNvPr id="4170888" name="Line 6914">
            <a:extLst>
              <a:ext uri="{FF2B5EF4-FFF2-40B4-BE49-F238E27FC236}">
                <a16:creationId xmlns:a16="http://schemas.microsoft.com/office/drawing/2014/main" id="{00000000-0008-0000-1100-00008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9" name="Line 6915">
            <a:extLst>
              <a:ext uri="{FF2B5EF4-FFF2-40B4-BE49-F238E27FC236}">
                <a16:creationId xmlns:a16="http://schemas.microsoft.com/office/drawing/2014/main" id="{00000000-0008-0000-1100-00008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69" name="Group 6916">
          <a:extLst>
            <a:ext uri="{FF2B5EF4-FFF2-40B4-BE49-F238E27FC236}">
              <a16:creationId xmlns:a16="http://schemas.microsoft.com/office/drawing/2014/main" id="{00000000-0008-0000-1100-000081A23F00}"/>
            </a:ext>
          </a:extLst>
        </xdr:cNvPr>
        <xdr:cNvGrpSpPr>
          <a:grpSpLocks/>
        </xdr:cNvGrpSpPr>
      </xdr:nvGrpSpPr>
      <xdr:grpSpPr bwMode="auto">
        <a:xfrm>
          <a:off x="4117181" y="10096500"/>
          <a:ext cx="240507" cy="0"/>
          <a:chOff x="466" y="3952"/>
          <a:chExt cx="28" cy="16"/>
        </a:xfrm>
      </xdr:grpSpPr>
      <xdr:sp macro="" textlink="">
        <xdr:nvSpPr>
          <xdr:cNvPr id="4170886" name="Line 6917">
            <a:extLst>
              <a:ext uri="{FF2B5EF4-FFF2-40B4-BE49-F238E27FC236}">
                <a16:creationId xmlns:a16="http://schemas.microsoft.com/office/drawing/2014/main" id="{00000000-0008-0000-1100-00008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7" name="Line 6918">
            <a:extLst>
              <a:ext uri="{FF2B5EF4-FFF2-40B4-BE49-F238E27FC236}">
                <a16:creationId xmlns:a16="http://schemas.microsoft.com/office/drawing/2014/main" id="{00000000-0008-0000-1100-00008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0" name="Group 6919">
          <a:extLst>
            <a:ext uri="{FF2B5EF4-FFF2-40B4-BE49-F238E27FC236}">
              <a16:creationId xmlns:a16="http://schemas.microsoft.com/office/drawing/2014/main" id="{00000000-0008-0000-1100-000082A23F00}"/>
            </a:ext>
          </a:extLst>
        </xdr:cNvPr>
        <xdr:cNvGrpSpPr>
          <a:grpSpLocks/>
        </xdr:cNvGrpSpPr>
      </xdr:nvGrpSpPr>
      <xdr:grpSpPr bwMode="auto">
        <a:xfrm>
          <a:off x="4117181" y="10096500"/>
          <a:ext cx="240507" cy="0"/>
          <a:chOff x="466" y="3952"/>
          <a:chExt cx="28" cy="16"/>
        </a:xfrm>
      </xdr:grpSpPr>
      <xdr:sp macro="" textlink="">
        <xdr:nvSpPr>
          <xdr:cNvPr id="4170884" name="Line 6920">
            <a:extLst>
              <a:ext uri="{FF2B5EF4-FFF2-40B4-BE49-F238E27FC236}">
                <a16:creationId xmlns:a16="http://schemas.microsoft.com/office/drawing/2014/main" id="{00000000-0008-0000-1100-00008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5" name="Line 6921">
            <a:extLst>
              <a:ext uri="{FF2B5EF4-FFF2-40B4-BE49-F238E27FC236}">
                <a16:creationId xmlns:a16="http://schemas.microsoft.com/office/drawing/2014/main" id="{00000000-0008-0000-1100-00008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1" name="Group 6922">
          <a:extLst>
            <a:ext uri="{FF2B5EF4-FFF2-40B4-BE49-F238E27FC236}">
              <a16:creationId xmlns:a16="http://schemas.microsoft.com/office/drawing/2014/main" id="{00000000-0008-0000-1100-000083A23F00}"/>
            </a:ext>
          </a:extLst>
        </xdr:cNvPr>
        <xdr:cNvGrpSpPr>
          <a:grpSpLocks/>
        </xdr:cNvGrpSpPr>
      </xdr:nvGrpSpPr>
      <xdr:grpSpPr bwMode="auto">
        <a:xfrm>
          <a:off x="4117181" y="10096500"/>
          <a:ext cx="240507" cy="0"/>
          <a:chOff x="466" y="3952"/>
          <a:chExt cx="28" cy="16"/>
        </a:xfrm>
      </xdr:grpSpPr>
      <xdr:sp macro="" textlink="">
        <xdr:nvSpPr>
          <xdr:cNvPr id="4170882" name="Line 6923">
            <a:extLst>
              <a:ext uri="{FF2B5EF4-FFF2-40B4-BE49-F238E27FC236}">
                <a16:creationId xmlns:a16="http://schemas.microsoft.com/office/drawing/2014/main" id="{00000000-0008-0000-1100-00008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3" name="Line 6924">
            <a:extLst>
              <a:ext uri="{FF2B5EF4-FFF2-40B4-BE49-F238E27FC236}">
                <a16:creationId xmlns:a16="http://schemas.microsoft.com/office/drawing/2014/main" id="{00000000-0008-0000-1100-00008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2" name="Group 6925">
          <a:extLst>
            <a:ext uri="{FF2B5EF4-FFF2-40B4-BE49-F238E27FC236}">
              <a16:creationId xmlns:a16="http://schemas.microsoft.com/office/drawing/2014/main" id="{00000000-0008-0000-1100-000084A23F00}"/>
            </a:ext>
          </a:extLst>
        </xdr:cNvPr>
        <xdr:cNvGrpSpPr>
          <a:grpSpLocks/>
        </xdr:cNvGrpSpPr>
      </xdr:nvGrpSpPr>
      <xdr:grpSpPr bwMode="auto">
        <a:xfrm>
          <a:off x="4117181" y="10096500"/>
          <a:ext cx="240507" cy="0"/>
          <a:chOff x="466" y="3952"/>
          <a:chExt cx="28" cy="16"/>
        </a:xfrm>
      </xdr:grpSpPr>
      <xdr:sp macro="" textlink="">
        <xdr:nvSpPr>
          <xdr:cNvPr id="4170880" name="Line 6926">
            <a:extLst>
              <a:ext uri="{FF2B5EF4-FFF2-40B4-BE49-F238E27FC236}">
                <a16:creationId xmlns:a16="http://schemas.microsoft.com/office/drawing/2014/main" id="{00000000-0008-0000-1100-00008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1" name="Line 6927">
            <a:extLst>
              <a:ext uri="{FF2B5EF4-FFF2-40B4-BE49-F238E27FC236}">
                <a16:creationId xmlns:a16="http://schemas.microsoft.com/office/drawing/2014/main" id="{00000000-0008-0000-1100-00008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3" name="Group 6928">
          <a:extLst>
            <a:ext uri="{FF2B5EF4-FFF2-40B4-BE49-F238E27FC236}">
              <a16:creationId xmlns:a16="http://schemas.microsoft.com/office/drawing/2014/main" id="{00000000-0008-0000-1100-000085A23F00}"/>
            </a:ext>
          </a:extLst>
        </xdr:cNvPr>
        <xdr:cNvGrpSpPr>
          <a:grpSpLocks/>
        </xdr:cNvGrpSpPr>
      </xdr:nvGrpSpPr>
      <xdr:grpSpPr bwMode="auto">
        <a:xfrm>
          <a:off x="4117181" y="10096500"/>
          <a:ext cx="240507" cy="0"/>
          <a:chOff x="466" y="3952"/>
          <a:chExt cx="28" cy="16"/>
        </a:xfrm>
      </xdr:grpSpPr>
      <xdr:sp macro="" textlink="">
        <xdr:nvSpPr>
          <xdr:cNvPr id="4170878" name="Line 6929">
            <a:extLst>
              <a:ext uri="{FF2B5EF4-FFF2-40B4-BE49-F238E27FC236}">
                <a16:creationId xmlns:a16="http://schemas.microsoft.com/office/drawing/2014/main" id="{00000000-0008-0000-1100-00007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9" name="Line 6930">
            <a:extLst>
              <a:ext uri="{FF2B5EF4-FFF2-40B4-BE49-F238E27FC236}">
                <a16:creationId xmlns:a16="http://schemas.microsoft.com/office/drawing/2014/main" id="{00000000-0008-0000-1100-00007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4" name="Group 6931">
          <a:extLst>
            <a:ext uri="{FF2B5EF4-FFF2-40B4-BE49-F238E27FC236}">
              <a16:creationId xmlns:a16="http://schemas.microsoft.com/office/drawing/2014/main" id="{00000000-0008-0000-1100-000086A23F00}"/>
            </a:ext>
          </a:extLst>
        </xdr:cNvPr>
        <xdr:cNvGrpSpPr>
          <a:grpSpLocks/>
        </xdr:cNvGrpSpPr>
      </xdr:nvGrpSpPr>
      <xdr:grpSpPr bwMode="auto">
        <a:xfrm>
          <a:off x="4117181" y="10096500"/>
          <a:ext cx="240507" cy="0"/>
          <a:chOff x="466" y="3952"/>
          <a:chExt cx="28" cy="16"/>
        </a:xfrm>
      </xdr:grpSpPr>
      <xdr:sp macro="" textlink="">
        <xdr:nvSpPr>
          <xdr:cNvPr id="4170876" name="Line 6932">
            <a:extLst>
              <a:ext uri="{FF2B5EF4-FFF2-40B4-BE49-F238E27FC236}">
                <a16:creationId xmlns:a16="http://schemas.microsoft.com/office/drawing/2014/main" id="{00000000-0008-0000-1100-00007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7" name="Line 6933">
            <a:extLst>
              <a:ext uri="{FF2B5EF4-FFF2-40B4-BE49-F238E27FC236}">
                <a16:creationId xmlns:a16="http://schemas.microsoft.com/office/drawing/2014/main" id="{00000000-0008-0000-1100-00007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375" name="Group 6934">
          <a:extLst>
            <a:ext uri="{FF2B5EF4-FFF2-40B4-BE49-F238E27FC236}">
              <a16:creationId xmlns:a16="http://schemas.microsoft.com/office/drawing/2014/main" id="{00000000-0008-0000-1100-000087A23F00}"/>
            </a:ext>
          </a:extLst>
        </xdr:cNvPr>
        <xdr:cNvGrpSpPr>
          <a:grpSpLocks/>
        </xdr:cNvGrpSpPr>
      </xdr:nvGrpSpPr>
      <xdr:grpSpPr bwMode="auto">
        <a:xfrm>
          <a:off x="3993356" y="10096500"/>
          <a:ext cx="228600" cy="0"/>
          <a:chOff x="466" y="3952"/>
          <a:chExt cx="28" cy="16"/>
        </a:xfrm>
      </xdr:grpSpPr>
      <xdr:sp macro="" textlink="">
        <xdr:nvSpPr>
          <xdr:cNvPr id="4170874" name="Line 6935">
            <a:extLst>
              <a:ext uri="{FF2B5EF4-FFF2-40B4-BE49-F238E27FC236}">
                <a16:creationId xmlns:a16="http://schemas.microsoft.com/office/drawing/2014/main" id="{00000000-0008-0000-1100-00007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5" name="Line 6936">
            <a:extLst>
              <a:ext uri="{FF2B5EF4-FFF2-40B4-BE49-F238E27FC236}">
                <a16:creationId xmlns:a16="http://schemas.microsoft.com/office/drawing/2014/main" id="{00000000-0008-0000-1100-00007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76" name="Group 6937">
          <a:extLst>
            <a:ext uri="{FF2B5EF4-FFF2-40B4-BE49-F238E27FC236}">
              <a16:creationId xmlns:a16="http://schemas.microsoft.com/office/drawing/2014/main" id="{00000000-0008-0000-1100-000088A23F00}"/>
            </a:ext>
          </a:extLst>
        </xdr:cNvPr>
        <xdr:cNvGrpSpPr>
          <a:grpSpLocks/>
        </xdr:cNvGrpSpPr>
      </xdr:nvGrpSpPr>
      <xdr:grpSpPr bwMode="auto">
        <a:xfrm>
          <a:off x="4117181" y="10096500"/>
          <a:ext cx="228600" cy="0"/>
          <a:chOff x="466" y="3952"/>
          <a:chExt cx="28" cy="16"/>
        </a:xfrm>
      </xdr:grpSpPr>
      <xdr:sp macro="" textlink="">
        <xdr:nvSpPr>
          <xdr:cNvPr id="4170872" name="Line 6938">
            <a:extLst>
              <a:ext uri="{FF2B5EF4-FFF2-40B4-BE49-F238E27FC236}">
                <a16:creationId xmlns:a16="http://schemas.microsoft.com/office/drawing/2014/main" id="{00000000-0008-0000-1100-00007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3" name="Line 6939">
            <a:extLst>
              <a:ext uri="{FF2B5EF4-FFF2-40B4-BE49-F238E27FC236}">
                <a16:creationId xmlns:a16="http://schemas.microsoft.com/office/drawing/2014/main" id="{00000000-0008-0000-1100-00007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77" name="Group 6940">
          <a:extLst>
            <a:ext uri="{FF2B5EF4-FFF2-40B4-BE49-F238E27FC236}">
              <a16:creationId xmlns:a16="http://schemas.microsoft.com/office/drawing/2014/main" id="{00000000-0008-0000-1100-000089A23F00}"/>
            </a:ext>
          </a:extLst>
        </xdr:cNvPr>
        <xdr:cNvGrpSpPr>
          <a:grpSpLocks/>
        </xdr:cNvGrpSpPr>
      </xdr:nvGrpSpPr>
      <xdr:grpSpPr bwMode="auto">
        <a:xfrm>
          <a:off x="4117181" y="10096500"/>
          <a:ext cx="228600" cy="0"/>
          <a:chOff x="466" y="3952"/>
          <a:chExt cx="28" cy="16"/>
        </a:xfrm>
      </xdr:grpSpPr>
      <xdr:sp macro="" textlink="">
        <xdr:nvSpPr>
          <xdr:cNvPr id="4170870" name="Line 6941">
            <a:extLst>
              <a:ext uri="{FF2B5EF4-FFF2-40B4-BE49-F238E27FC236}">
                <a16:creationId xmlns:a16="http://schemas.microsoft.com/office/drawing/2014/main" id="{00000000-0008-0000-1100-00007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1" name="Line 6942">
            <a:extLst>
              <a:ext uri="{FF2B5EF4-FFF2-40B4-BE49-F238E27FC236}">
                <a16:creationId xmlns:a16="http://schemas.microsoft.com/office/drawing/2014/main" id="{00000000-0008-0000-1100-00007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8" name="Group 6943">
          <a:extLst>
            <a:ext uri="{FF2B5EF4-FFF2-40B4-BE49-F238E27FC236}">
              <a16:creationId xmlns:a16="http://schemas.microsoft.com/office/drawing/2014/main" id="{00000000-0008-0000-1100-00008AA23F00}"/>
            </a:ext>
          </a:extLst>
        </xdr:cNvPr>
        <xdr:cNvGrpSpPr>
          <a:grpSpLocks/>
        </xdr:cNvGrpSpPr>
      </xdr:nvGrpSpPr>
      <xdr:grpSpPr bwMode="auto">
        <a:xfrm>
          <a:off x="4117181" y="10096500"/>
          <a:ext cx="240507" cy="0"/>
          <a:chOff x="466" y="3952"/>
          <a:chExt cx="28" cy="16"/>
        </a:xfrm>
      </xdr:grpSpPr>
      <xdr:sp macro="" textlink="">
        <xdr:nvSpPr>
          <xdr:cNvPr id="4170868" name="Line 6944">
            <a:extLst>
              <a:ext uri="{FF2B5EF4-FFF2-40B4-BE49-F238E27FC236}">
                <a16:creationId xmlns:a16="http://schemas.microsoft.com/office/drawing/2014/main" id="{00000000-0008-0000-1100-00007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9" name="Line 6945">
            <a:extLst>
              <a:ext uri="{FF2B5EF4-FFF2-40B4-BE49-F238E27FC236}">
                <a16:creationId xmlns:a16="http://schemas.microsoft.com/office/drawing/2014/main" id="{00000000-0008-0000-1100-00007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79" name="Group 6946">
          <a:extLst>
            <a:ext uri="{FF2B5EF4-FFF2-40B4-BE49-F238E27FC236}">
              <a16:creationId xmlns:a16="http://schemas.microsoft.com/office/drawing/2014/main" id="{00000000-0008-0000-1100-00008BA23F00}"/>
            </a:ext>
          </a:extLst>
        </xdr:cNvPr>
        <xdr:cNvGrpSpPr>
          <a:grpSpLocks/>
        </xdr:cNvGrpSpPr>
      </xdr:nvGrpSpPr>
      <xdr:grpSpPr bwMode="auto">
        <a:xfrm>
          <a:off x="4117181" y="10096500"/>
          <a:ext cx="228600" cy="0"/>
          <a:chOff x="466" y="3952"/>
          <a:chExt cx="28" cy="16"/>
        </a:xfrm>
      </xdr:grpSpPr>
      <xdr:sp macro="" textlink="">
        <xdr:nvSpPr>
          <xdr:cNvPr id="4170866" name="Line 6947">
            <a:extLst>
              <a:ext uri="{FF2B5EF4-FFF2-40B4-BE49-F238E27FC236}">
                <a16:creationId xmlns:a16="http://schemas.microsoft.com/office/drawing/2014/main" id="{00000000-0008-0000-1100-00007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7" name="Line 6948">
            <a:extLst>
              <a:ext uri="{FF2B5EF4-FFF2-40B4-BE49-F238E27FC236}">
                <a16:creationId xmlns:a16="http://schemas.microsoft.com/office/drawing/2014/main" id="{00000000-0008-0000-1100-00007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80" name="Group 6949">
          <a:extLst>
            <a:ext uri="{FF2B5EF4-FFF2-40B4-BE49-F238E27FC236}">
              <a16:creationId xmlns:a16="http://schemas.microsoft.com/office/drawing/2014/main" id="{00000000-0008-0000-1100-00008CA23F00}"/>
            </a:ext>
          </a:extLst>
        </xdr:cNvPr>
        <xdr:cNvGrpSpPr>
          <a:grpSpLocks/>
        </xdr:cNvGrpSpPr>
      </xdr:nvGrpSpPr>
      <xdr:grpSpPr bwMode="auto">
        <a:xfrm>
          <a:off x="4117181" y="10096500"/>
          <a:ext cx="228600" cy="0"/>
          <a:chOff x="466" y="3952"/>
          <a:chExt cx="28" cy="16"/>
        </a:xfrm>
      </xdr:grpSpPr>
      <xdr:sp macro="" textlink="">
        <xdr:nvSpPr>
          <xdr:cNvPr id="4170864" name="Line 6950">
            <a:extLst>
              <a:ext uri="{FF2B5EF4-FFF2-40B4-BE49-F238E27FC236}">
                <a16:creationId xmlns:a16="http://schemas.microsoft.com/office/drawing/2014/main" id="{00000000-0008-0000-1100-00007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5" name="Line 6951">
            <a:extLst>
              <a:ext uri="{FF2B5EF4-FFF2-40B4-BE49-F238E27FC236}">
                <a16:creationId xmlns:a16="http://schemas.microsoft.com/office/drawing/2014/main" id="{00000000-0008-0000-1100-00007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81" name="Group 6952">
          <a:extLst>
            <a:ext uri="{FF2B5EF4-FFF2-40B4-BE49-F238E27FC236}">
              <a16:creationId xmlns:a16="http://schemas.microsoft.com/office/drawing/2014/main" id="{00000000-0008-0000-1100-00008DA23F00}"/>
            </a:ext>
          </a:extLst>
        </xdr:cNvPr>
        <xdr:cNvGrpSpPr>
          <a:grpSpLocks/>
        </xdr:cNvGrpSpPr>
      </xdr:nvGrpSpPr>
      <xdr:grpSpPr bwMode="auto">
        <a:xfrm>
          <a:off x="4117181" y="10096500"/>
          <a:ext cx="240507" cy="0"/>
          <a:chOff x="466" y="3952"/>
          <a:chExt cx="28" cy="16"/>
        </a:xfrm>
      </xdr:grpSpPr>
      <xdr:sp macro="" textlink="">
        <xdr:nvSpPr>
          <xdr:cNvPr id="4170862" name="Line 6953">
            <a:extLst>
              <a:ext uri="{FF2B5EF4-FFF2-40B4-BE49-F238E27FC236}">
                <a16:creationId xmlns:a16="http://schemas.microsoft.com/office/drawing/2014/main" id="{00000000-0008-0000-1100-00006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3" name="Line 6954">
            <a:extLst>
              <a:ext uri="{FF2B5EF4-FFF2-40B4-BE49-F238E27FC236}">
                <a16:creationId xmlns:a16="http://schemas.microsoft.com/office/drawing/2014/main" id="{00000000-0008-0000-1100-00006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82" name="Group 6955">
          <a:extLst>
            <a:ext uri="{FF2B5EF4-FFF2-40B4-BE49-F238E27FC236}">
              <a16:creationId xmlns:a16="http://schemas.microsoft.com/office/drawing/2014/main" id="{00000000-0008-0000-1100-00008EA23F00}"/>
            </a:ext>
          </a:extLst>
        </xdr:cNvPr>
        <xdr:cNvGrpSpPr>
          <a:grpSpLocks/>
        </xdr:cNvGrpSpPr>
      </xdr:nvGrpSpPr>
      <xdr:grpSpPr bwMode="auto">
        <a:xfrm>
          <a:off x="4700588" y="10096500"/>
          <a:ext cx="266700" cy="0"/>
          <a:chOff x="466" y="3952"/>
          <a:chExt cx="28" cy="16"/>
        </a:xfrm>
      </xdr:grpSpPr>
      <xdr:sp macro="" textlink="">
        <xdr:nvSpPr>
          <xdr:cNvPr id="4170860" name="Line 6956">
            <a:extLst>
              <a:ext uri="{FF2B5EF4-FFF2-40B4-BE49-F238E27FC236}">
                <a16:creationId xmlns:a16="http://schemas.microsoft.com/office/drawing/2014/main" id="{00000000-0008-0000-1100-00006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1" name="Line 6957">
            <a:extLst>
              <a:ext uri="{FF2B5EF4-FFF2-40B4-BE49-F238E27FC236}">
                <a16:creationId xmlns:a16="http://schemas.microsoft.com/office/drawing/2014/main" id="{00000000-0008-0000-1100-00006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83" name="Group 6958">
          <a:extLst>
            <a:ext uri="{FF2B5EF4-FFF2-40B4-BE49-F238E27FC236}">
              <a16:creationId xmlns:a16="http://schemas.microsoft.com/office/drawing/2014/main" id="{00000000-0008-0000-1100-00008FA23F00}"/>
            </a:ext>
          </a:extLst>
        </xdr:cNvPr>
        <xdr:cNvGrpSpPr>
          <a:grpSpLocks/>
        </xdr:cNvGrpSpPr>
      </xdr:nvGrpSpPr>
      <xdr:grpSpPr bwMode="auto">
        <a:xfrm>
          <a:off x="4700588" y="10096500"/>
          <a:ext cx="266700" cy="0"/>
          <a:chOff x="466" y="3952"/>
          <a:chExt cx="28" cy="16"/>
        </a:xfrm>
      </xdr:grpSpPr>
      <xdr:sp macro="" textlink="">
        <xdr:nvSpPr>
          <xdr:cNvPr id="4170858" name="Line 6959">
            <a:extLst>
              <a:ext uri="{FF2B5EF4-FFF2-40B4-BE49-F238E27FC236}">
                <a16:creationId xmlns:a16="http://schemas.microsoft.com/office/drawing/2014/main" id="{00000000-0008-0000-1100-00006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9" name="Line 6960">
            <a:extLst>
              <a:ext uri="{FF2B5EF4-FFF2-40B4-BE49-F238E27FC236}">
                <a16:creationId xmlns:a16="http://schemas.microsoft.com/office/drawing/2014/main" id="{00000000-0008-0000-1100-00006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84" name="Group 6961">
          <a:extLst>
            <a:ext uri="{FF2B5EF4-FFF2-40B4-BE49-F238E27FC236}">
              <a16:creationId xmlns:a16="http://schemas.microsoft.com/office/drawing/2014/main" id="{00000000-0008-0000-1100-000090A23F00}"/>
            </a:ext>
          </a:extLst>
        </xdr:cNvPr>
        <xdr:cNvGrpSpPr>
          <a:grpSpLocks/>
        </xdr:cNvGrpSpPr>
      </xdr:nvGrpSpPr>
      <xdr:grpSpPr bwMode="auto">
        <a:xfrm>
          <a:off x="4700588" y="10096500"/>
          <a:ext cx="266700" cy="0"/>
          <a:chOff x="466" y="3952"/>
          <a:chExt cx="28" cy="16"/>
        </a:xfrm>
      </xdr:grpSpPr>
      <xdr:sp macro="" textlink="">
        <xdr:nvSpPr>
          <xdr:cNvPr id="4170856" name="Line 6962">
            <a:extLst>
              <a:ext uri="{FF2B5EF4-FFF2-40B4-BE49-F238E27FC236}">
                <a16:creationId xmlns:a16="http://schemas.microsoft.com/office/drawing/2014/main" id="{00000000-0008-0000-1100-00006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7" name="Line 6963">
            <a:extLst>
              <a:ext uri="{FF2B5EF4-FFF2-40B4-BE49-F238E27FC236}">
                <a16:creationId xmlns:a16="http://schemas.microsoft.com/office/drawing/2014/main" id="{00000000-0008-0000-1100-00006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5" name="Group 6964">
          <a:extLst>
            <a:ext uri="{FF2B5EF4-FFF2-40B4-BE49-F238E27FC236}">
              <a16:creationId xmlns:a16="http://schemas.microsoft.com/office/drawing/2014/main" id="{00000000-0008-0000-1100-000091A23F00}"/>
            </a:ext>
          </a:extLst>
        </xdr:cNvPr>
        <xdr:cNvGrpSpPr>
          <a:grpSpLocks/>
        </xdr:cNvGrpSpPr>
      </xdr:nvGrpSpPr>
      <xdr:grpSpPr bwMode="auto">
        <a:xfrm>
          <a:off x="5486400" y="10096500"/>
          <a:ext cx="266700" cy="0"/>
          <a:chOff x="466" y="3952"/>
          <a:chExt cx="28" cy="16"/>
        </a:xfrm>
      </xdr:grpSpPr>
      <xdr:sp macro="" textlink="">
        <xdr:nvSpPr>
          <xdr:cNvPr id="4170854" name="Line 6965">
            <a:extLst>
              <a:ext uri="{FF2B5EF4-FFF2-40B4-BE49-F238E27FC236}">
                <a16:creationId xmlns:a16="http://schemas.microsoft.com/office/drawing/2014/main" id="{00000000-0008-0000-1100-00006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5" name="Line 6966">
            <a:extLst>
              <a:ext uri="{FF2B5EF4-FFF2-40B4-BE49-F238E27FC236}">
                <a16:creationId xmlns:a16="http://schemas.microsoft.com/office/drawing/2014/main" id="{00000000-0008-0000-1100-00006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6" name="Group 6967">
          <a:extLst>
            <a:ext uri="{FF2B5EF4-FFF2-40B4-BE49-F238E27FC236}">
              <a16:creationId xmlns:a16="http://schemas.microsoft.com/office/drawing/2014/main" id="{00000000-0008-0000-1100-000092A23F00}"/>
            </a:ext>
          </a:extLst>
        </xdr:cNvPr>
        <xdr:cNvGrpSpPr>
          <a:grpSpLocks/>
        </xdr:cNvGrpSpPr>
      </xdr:nvGrpSpPr>
      <xdr:grpSpPr bwMode="auto">
        <a:xfrm>
          <a:off x="5486400" y="10096500"/>
          <a:ext cx="266700" cy="0"/>
          <a:chOff x="466" y="3952"/>
          <a:chExt cx="28" cy="16"/>
        </a:xfrm>
      </xdr:grpSpPr>
      <xdr:sp macro="" textlink="">
        <xdr:nvSpPr>
          <xdr:cNvPr id="4170852" name="Line 6968">
            <a:extLst>
              <a:ext uri="{FF2B5EF4-FFF2-40B4-BE49-F238E27FC236}">
                <a16:creationId xmlns:a16="http://schemas.microsoft.com/office/drawing/2014/main" id="{00000000-0008-0000-1100-00006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3" name="Line 6969">
            <a:extLst>
              <a:ext uri="{FF2B5EF4-FFF2-40B4-BE49-F238E27FC236}">
                <a16:creationId xmlns:a16="http://schemas.microsoft.com/office/drawing/2014/main" id="{00000000-0008-0000-1100-00006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7" name="Group 6970">
          <a:extLst>
            <a:ext uri="{FF2B5EF4-FFF2-40B4-BE49-F238E27FC236}">
              <a16:creationId xmlns:a16="http://schemas.microsoft.com/office/drawing/2014/main" id="{00000000-0008-0000-1100-000093A23F00}"/>
            </a:ext>
          </a:extLst>
        </xdr:cNvPr>
        <xdr:cNvGrpSpPr>
          <a:grpSpLocks/>
        </xdr:cNvGrpSpPr>
      </xdr:nvGrpSpPr>
      <xdr:grpSpPr bwMode="auto">
        <a:xfrm>
          <a:off x="5486400" y="10096500"/>
          <a:ext cx="266700" cy="0"/>
          <a:chOff x="466" y="3952"/>
          <a:chExt cx="28" cy="16"/>
        </a:xfrm>
      </xdr:grpSpPr>
      <xdr:sp macro="" textlink="">
        <xdr:nvSpPr>
          <xdr:cNvPr id="4170850" name="Line 6971">
            <a:extLst>
              <a:ext uri="{FF2B5EF4-FFF2-40B4-BE49-F238E27FC236}">
                <a16:creationId xmlns:a16="http://schemas.microsoft.com/office/drawing/2014/main" id="{00000000-0008-0000-1100-00006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1" name="Line 6972">
            <a:extLst>
              <a:ext uri="{FF2B5EF4-FFF2-40B4-BE49-F238E27FC236}">
                <a16:creationId xmlns:a16="http://schemas.microsoft.com/office/drawing/2014/main" id="{00000000-0008-0000-1100-00006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8" name="Group 6973">
          <a:extLst>
            <a:ext uri="{FF2B5EF4-FFF2-40B4-BE49-F238E27FC236}">
              <a16:creationId xmlns:a16="http://schemas.microsoft.com/office/drawing/2014/main" id="{00000000-0008-0000-1100-000094A23F00}"/>
            </a:ext>
          </a:extLst>
        </xdr:cNvPr>
        <xdr:cNvGrpSpPr>
          <a:grpSpLocks/>
        </xdr:cNvGrpSpPr>
      </xdr:nvGrpSpPr>
      <xdr:grpSpPr bwMode="auto">
        <a:xfrm>
          <a:off x="5486400" y="10096500"/>
          <a:ext cx="266700" cy="0"/>
          <a:chOff x="466" y="3952"/>
          <a:chExt cx="28" cy="16"/>
        </a:xfrm>
      </xdr:grpSpPr>
      <xdr:sp macro="" textlink="">
        <xdr:nvSpPr>
          <xdr:cNvPr id="4170848" name="Line 6974">
            <a:extLst>
              <a:ext uri="{FF2B5EF4-FFF2-40B4-BE49-F238E27FC236}">
                <a16:creationId xmlns:a16="http://schemas.microsoft.com/office/drawing/2014/main" id="{00000000-0008-0000-1100-00006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9" name="Line 6975">
            <a:extLst>
              <a:ext uri="{FF2B5EF4-FFF2-40B4-BE49-F238E27FC236}">
                <a16:creationId xmlns:a16="http://schemas.microsoft.com/office/drawing/2014/main" id="{00000000-0008-0000-1100-00006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9" name="Group 6976">
          <a:extLst>
            <a:ext uri="{FF2B5EF4-FFF2-40B4-BE49-F238E27FC236}">
              <a16:creationId xmlns:a16="http://schemas.microsoft.com/office/drawing/2014/main" id="{00000000-0008-0000-1100-000095A23F00}"/>
            </a:ext>
          </a:extLst>
        </xdr:cNvPr>
        <xdr:cNvGrpSpPr>
          <a:grpSpLocks/>
        </xdr:cNvGrpSpPr>
      </xdr:nvGrpSpPr>
      <xdr:grpSpPr bwMode="auto">
        <a:xfrm>
          <a:off x="5486400" y="10096500"/>
          <a:ext cx="266700" cy="0"/>
          <a:chOff x="466" y="3952"/>
          <a:chExt cx="28" cy="16"/>
        </a:xfrm>
      </xdr:grpSpPr>
      <xdr:sp macro="" textlink="">
        <xdr:nvSpPr>
          <xdr:cNvPr id="4170846" name="Line 6977">
            <a:extLst>
              <a:ext uri="{FF2B5EF4-FFF2-40B4-BE49-F238E27FC236}">
                <a16:creationId xmlns:a16="http://schemas.microsoft.com/office/drawing/2014/main" id="{00000000-0008-0000-1100-00005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7" name="Line 6978">
            <a:extLst>
              <a:ext uri="{FF2B5EF4-FFF2-40B4-BE49-F238E27FC236}">
                <a16:creationId xmlns:a16="http://schemas.microsoft.com/office/drawing/2014/main" id="{00000000-0008-0000-1100-00005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0" name="Group 6979">
          <a:extLst>
            <a:ext uri="{FF2B5EF4-FFF2-40B4-BE49-F238E27FC236}">
              <a16:creationId xmlns:a16="http://schemas.microsoft.com/office/drawing/2014/main" id="{00000000-0008-0000-1100-000096A23F00}"/>
            </a:ext>
          </a:extLst>
        </xdr:cNvPr>
        <xdr:cNvGrpSpPr>
          <a:grpSpLocks/>
        </xdr:cNvGrpSpPr>
      </xdr:nvGrpSpPr>
      <xdr:grpSpPr bwMode="auto">
        <a:xfrm>
          <a:off x="4117181" y="10096500"/>
          <a:ext cx="228600" cy="0"/>
          <a:chOff x="466" y="3952"/>
          <a:chExt cx="28" cy="16"/>
        </a:xfrm>
      </xdr:grpSpPr>
      <xdr:sp macro="" textlink="">
        <xdr:nvSpPr>
          <xdr:cNvPr id="4170844" name="Line 6980">
            <a:extLst>
              <a:ext uri="{FF2B5EF4-FFF2-40B4-BE49-F238E27FC236}">
                <a16:creationId xmlns:a16="http://schemas.microsoft.com/office/drawing/2014/main" id="{00000000-0008-0000-1100-00005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5" name="Line 6981">
            <a:extLst>
              <a:ext uri="{FF2B5EF4-FFF2-40B4-BE49-F238E27FC236}">
                <a16:creationId xmlns:a16="http://schemas.microsoft.com/office/drawing/2014/main" id="{00000000-0008-0000-1100-00005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91" name="Group 6982">
          <a:extLst>
            <a:ext uri="{FF2B5EF4-FFF2-40B4-BE49-F238E27FC236}">
              <a16:creationId xmlns:a16="http://schemas.microsoft.com/office/drawing/2014/main" id="{00000000-0008-0000-1100-000097A23F00}"/>
            </a:ext>
          </a:extLst>
        </xdr:cNvPr>
        <xdr:cNvGrpSpPr>
          <a:grpSpLocks/>
        </xdr:cNvGrpSpPr>
      </xdr:nvGrpSpPr>
      <xdr:grpSpPr bwMode="auto">
        <a:xfrm>
          <a:off x="4700588" y="10096500"/>
          <a:ext cx="266700" cy="0"/>
          <a:chOff x="466" y="3952"/>
          <a:chExt cx="28" cy="16"/>
        </a:xfrm>
      </xdr:grpSpPr>
      <xdr:sp macro="" textlink="">
        <xdr:nvSpPr>
          <xdr:cNvPr id="4170842" name="Line 6983">
            <a:extLst>
              <a:ext uri="{FF2B5EF4-FFF2-40B4-BE49-F238E27FC236}">
                <a16:creationId xmlns:a16="http://schemas.microsoft.com/office/drawing/2014/main" id="{00000000-0008-0000-1100-00005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3" name="Line 6984">
            <a:extLst>
              <a:ext uri="{FF2B5EF4-FFF2-40B4-BE49-F238E27FC236}">
                <a16:creationId xmlns:a16="http://schemas.microsoft.com/office/drawing/2014/main" id="{00000000-0008-0000-1100-00005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2" name="Group 6985">
          <a:extLst>
            <a:ext uri="{FF2B5EF4-FFF2-40B4-BE49-F238E27FC236}">
              <a16:creationId xmlns:a16="http://schemas.microsoft.com/office/drawing/2014/main" id="{00000000-0008-0000-1100-000098A23F00}"/>
            </a:ext>
          </a:extLst>
        </xdr:cNvPr>
        <xdr:cNvGrpSpPr>
          <a:grpSpLocks/>
        </xdr:cNvGrpSpPr>
      </xdr:nvGrpSpPr>
      <xdr:grpSpPr bwMode="auto">
        <a:xfrm>
          <a:off x="4117181" y="10096500"/>
          <a:ext cx="228600" cy="0"/>
          <a:chOff x="466" y="3952"/>
          <a:chExt cx="28" cy="16"/>
        </a:xfrm>
      </xdr:grpSpPr>
      <xdr:sp macro="" textlink="">
        <xdr:nvSpPr>
          <xdr:cNvPr id="4170840" name="Line 6986">
            <a:extLst>
              <a:ext uri="{FF2B5EF4-FFF2-40B4-BE49-F238E27FC236}">
                <a16:creationId xmlns:a16="http://schemas.microsoft.com/office/drawing/2014/main" id="{00000000-0008-0000-1100-00005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1" name="Line 6987">
            <a:extLst>
              <a:ext uri="{FF2B5EF4-FFF2-40B4-BE49-F238E27FC236}">
                <a16:creationId xmlns:a16="http://schemas.microsoft.com/office/drawing/2014/main" id="{00000000-0008-0000-1100-00005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93" name="Group 6988">
          <a:extLst>
            <a:ext uri="{FF2B5EF4-FFF2-40B4-BE49-F238E27FC236}">
              <a16:creationId xmlns:a16="http://schemas.microsoft.com/office/drawing/2014/main" id="{00000000-0008-0000-1100-000099A23F00}"/>
            </a:ext>
          </a:extLst>
        </xdr:cNvPr>
        <xdr:cNvGrpSpPr>
          <a:grpSpLocks/>
        </xdr:cNvGrpSpPr>
      </xdr:nvGrpSpPr>
      <xdr:grpSpPr bwMode="auto">
        <a:xfrm>
          <a:off x="4700588" y="10096500"/>
          <a:ext cx="266700" cy="0"/>
          <a:chOff x="466" y="3952"/>
          <a:chExt cx="28" cy="16"/>
        </a:xfrm>
      </xdr:grpSpPr>
      <xdr:sp macro="" textlink="">
        <xdr:nvSpPr>
          <xdr:cNvPr id="4170838" name="Line 6989">
            <a:extLst>
              <a:ext uri="{FF2B5EF4-FFF2-40B4-BE49-F238E27FC236}">
                <a16:creationId xmlns:a16="http://schemas.microsoft.com/office/drawing/2014/main" id="{00000000-0008-0000-1100-00005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9" name="Line 6990">
            <a:extLst>
              <a:ext uri="{FF2B5EF4-FFF2-40B4-BE49-F238E27FC236}">
                <a16:creationId xmlns:a16="http://schemas.microsoft.com/office/drawing/2014/main" id="{00000000-0008-0000-1100-00005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4" name="Group 6991">
          <a:extLst>
            <a:ext uri="{FF2B5EF4-FFF2-40B4-BE49-F238E27FC236}">
              <a16:creationId xmlns:a16="http://schemas.microsoft.com/office/drawing/2014/main" id="{00000000-0008-0000-1100-00009AA23F00}"/>
            </a:ext>
          </a:extLst>
        </xdr:cNvPr>
        <xdr:cNvGrpSpPr>
          <a:grpSpLocks/>
        </xdr:cNvGrpSpPr>
      </xdr:nvGrpSpPr>
      <xdr:grpSpPr bwMode="auto">
        <a:xfrm>
          <a:off x="4117181" y="10096500"/>
          <a:ext cx="228600" cy="0"/>
          <a:chOff x="466" y="3952"/>
          <a:chExt cx="28" cy="16"/>
        </a:xfrm>
      </xdr:grpSpPr>
      <xdr:sp macro="" textlink="">
        <xdr:nvSpPr>
          <xdr:cNvPr id="4170836" name="Line 6992">
            <a:extLst>
              <a:ext uri="{FF2B5EF4-FFF2-40B4-BE49-F238E27FC236}">
                <a16:creationId xmlns:a16="http://schemas.microsoft.com/office/drawing/2014/main" id="{00000000-0008-0000-1100-00005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7" name="Line 6993">
            <a:extLst>
              <a:ext uri="{FF2B5EF4-FFF2-40B4-BE49-F238E27FC236}">
                <a16:creationId xmlns:a16="http://schemas.microsoft.com/office/drawing/2014/main" id="{00000000-0008-0000-1100-00005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95" name="Group 6994">
          <a:extLst>
            <a:ext uri="{FF2B5EF4-FFF2-40B4-BE49-F238E27FC236}">
              <a16:creationId xmlns:a16="http://schemas.microsoft.com/office/drawing/2014/main" id="{00000000-0008-0000-1100-00009BA23F00}"/>
            </a:ext>
          </a:extLst>
        </xdr:cNvPr>
        <xdr:cNvGrpSpPr>
          <a:grpSpLocks/>
        </xdr:cNvGrpSpPr>
      </xdr:nvGrpSpPr>
      <xdr:grpSpPr bwMode="auto">
        <a:xfrm>
          <a:off x="4700588" y="10096500"/>
          <a:ext cx="266700" cy="0"/>
          <a:chOff x="466" y="3952"/>
          <a:chExt cx="28" cy="16"/>
        </a:xfrm>
      </xdr:grpSpPr>
      <xdr:sp macro="" textlink="">
        <xdr:nvSpPr>
          <xdr:cNvPr id="4170834" name="Line 6995">
            <a:extLst>
              <a:ext uri="{FF2B5EF4-FFF2-40B4-BE49-F238E27FC236}">
                <a16:creationId xmlns:a16="http://schemas.microsoft.com/office/drawing/2014/main" id="{00000000-0008-0000-1100-00005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5" name="Line 6996">
            <a:extLst>
              <a:ext uri="{FF2B5EF4-FFF2-40B4-BE49-F238E27FC236}">
                <a16:creationId xmlns:a16="http://schemas.microsoft.com/office/drawing/2014/main" id="{00000000-0008-0000-1100-00005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6" name="Group 6997">
          <a:extLst>
            <a:ext uri="{FF2B5EF4-FFF2-40B4-BE49-F238E27FC236}">
              <a16:creationId xmlns:a16="http://schemas.microsoft.com/office/drawing/2014/main" id="{00000000-0008-0000-1100-00009CA23F00}"/>
            </a:ext>
          </a:extLst>
        </xdr:cNvPr>
        <xdr:cNvGrpSpPr>
          <a:grpSpLocks/>
        </xdr:cNvGrpSpPr>
      </xdr:nvGrpSpPr>
      <xdr:grpSpPr bwMode="auto">
        <a:xfrm>
          <a:off x="4117181" y="10096500"/>
          <a:ext cx="228600" cy="0"/>
          <a:chOff x="466" y="3952"/>
          <a:chExt cx="28" cy="16"/>
        </a:xfrm>
      </xdr:grpSpPr>
      <xdr:sp macro="" textlink="">
        <xdr:nvSpPr>
          <xdr:cNvPr id="4170832" name="Line 6998">
            <a:extLst>
              <a:ext uri="{FF2B5EF4-FFF2-40B4-BE49-F238E27FC236}">
                <a16:creationId xmlns:a16="http://schemas.microsoft.com/office/drawing/2014/main" id="{00000000-0008-0000-1100-00005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3" name="Line 6999">
            <a:extLst>
              <a:ext uri="{FF2B5EF4-FFF2-40B4-BE49-F238E27FC236}">
                <a16:creationId xmlns:a16="http://schemas.microsoft.com/office/drawing/2014/main" id="{00000000-0008-0000-1100-00005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97" name="Group 7000">
          <a:extLst>
            <a:ext uri="{FF2B5EF4-FFF2-40B4-BE49-F238E27FC236}">
              <a16:creationId xmlns:a16="http://schemas.microsoft.com/office/drawing/2014/main" id="{00000000-0008-0000-1100-00009DA23F00}"/>
            </a:ext>
          </a:extLst>
        </xdr:cNvPr>
        <xdr:cNvGrpSpPr>
          <a:grpSpLocks/>
        </xdr:cNvGrpSpPr>
      </xdr:nvGrpSpPr>
      <xdr:grpSpPr bwMode="auto">
        <a:xfrm>
          <a:off x="4700588" y="10096500"/>
          <a:ext cx="266700" cy="0"/>
          <a:chOff x="466" y="3952"/>
          <a:chExt cx="28" cy="16"/>
        </a:xfrm>
      </xdr:grpSpPr>
      <xdr:sp macro="" textlink="">
        <xdr:nvSpPr>
          <xdr:cNvPr id="4170830" name="Line 7001">
            <a:extLst>
              <a:ext uri="{FF2B5EF4-FFF2-40B4-BE49-F238E27FC236}">
                <a16:creationId xmlns:a16="http://schemas.microsoft.com/office/drawing/2014/main" id="{00000000-0008-0000-1100-00004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1" name="Line 7002">
            <a:extLst>
              <a:ext uri="{FF2B5EF4-FFF2-40B4-BE49-F238E27FC236}">
                <a16:creationId xmlns:a16="http://schemas.microsoft.com/office/drawing/2014/main" id="{00000000-0008-0000-1100-00004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8" name="Group 7003">
          <a:extLst>
            <a:ext uri="{FF2B5EF4-FFF2-40B4-BE49-F238E27FC236}">
              <a16:creationId xmlns:a16="http://schemas.microsoft.com/office/drawing/2014/main" id="{00000000-0008-0000-1100-00009EA23F00}"/>
            </a:ext>
          </a:extLst>
        </xdr:cNvPr>
        <xdr:cNvGrpSpPr>
          <a:grpSpLocks/>
        </xdr:cNvGrpSpPr>
      </xdr:nvGrpSpPr>
      <xdr:grpSpPr bwMode="auto">
        <a:xfrm>
          <a:off x="4117181" y="10096500"/>
          <a:ext cx="228600" cy="0"/>
          <a:chOff x="466" y="3952"/>
          <a:chExt cx="28" cy="16"/>
        </a:xfrm>
      </xdr:grpSpPr>
      <xdr:sp macro="" textlink="">
        <xdr:nvSpPr>
          <xdr:cNvPr id="4170828" name="Line 7004">
            <a:extLst>
              <a:ext uri="{FF2B5EF4-FFF2-40B4-BE49-F238E27FC236}">
                <a16:creationId xmlns:a16="http://schemas.microsoft.com/office/drawing/2014/main" id="{00000000-0008-0000-1100-00004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9" name="Line 7005">
            <a:extLst>
              <a:ext uri="{FF2B5EF4-FFF2-40B4-BE49-F238E27FC236}">
                <a16:creationId xmlns:a16="http://schemas.microsoft.com/office/drawing/2014/main" id="{00000000-0008-0000-1100-00004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9" name="Group 7006">
          <a:extLst>
            <a:ext uri="{FF2B5EF4-FFF2-40B4-BE49-F238E27FC236}">
              <a16:creationId xmlns:a16="http://schemas.microsoft.com/office/drawing/2014/main" id="{00000000-0008-0000-1100-00009FA23F00}"/>
            </a:ext>
          </a:extLst>
        </xdr:cNvPr>
        <xdr:cNvGrpSpPr>
          <a:grpSpLocks/>
        </xdr:cNvGrpSpPr>
      </xdr:nvGrpSpPr>
      <xdr:grpSpPr bwMode="auto">
        <a:xfrm>
          <a:off x="4117181" y="10096500"/>
          <a:ext cx="228600" cy="0"/>
          <a:chOff x="466" y="3952"/>
          <a:chExt cx="28" cy="16"/>
        </a:xfrm>
      </xdr:grpSpPr>
      <xdr:sp macro="" textlink="">
        <xdr:nvSpPr>
          <xdr:cNvPr id="4170826" name="Line 7007">
            <a:extLst>
              <a:ext uri="{FF2B5EF4-FFF2-40B4-BE49-F238E27FC236}">
                <a16:creationId xmlns:a16="http://schemas.microsoft.com/office/drawing/2014/main" id="{00000000-0008-0000-1100-00004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7" name="Line 7008">
            <a:extLst>
              <a:ext uri="{FF2B5EF4-FFF2-40B4-BE49-F238E27FC236}">
                <a16:creationId xmlns:a16="http://schemas.microsoft.com/office/drawing/2014/main" id="{00000000-0008-0000-1100-00004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0" name="Group 7009">
          <a:extLst>
            <a:ext uri="{FF2B5EF4-FFF2-40B4-BE49-F238E27FC236}">
              <a16:creationId xmlns:a16="http://schemas.microsoft.com/office/drawing/2014/main" id="{00000000-0008-0000-1100-0000A0A23F00}"/>
            </a:ext>
          </a:extLst>
        </xdr:cNvPr>
        <xdr:cNvGrpSpPr>
          <a:grpSpLocks/>
        </xdr:cNvGrpSpPr>
      </xdr:nvGrpSpPr>
      <xdr:grpSpPr bwMode="auto">
        <a:xfrm>
          <a:off x="4117181" y="10096500"/>
          <a:ext cx="228600" cy="0"/>
          <a:chOff x="466" y="3952"/>
          <a:chExt cx="28" cy="16"/>
        </a:xfrm>
      </xdr:grpSpPr>
      <xdr:sp macro="" textlink="">
        <xdr:nvSpPr>
          <xdr:cNvPr id="4170824" name="Line 7010">
            <a:extLst>
              <a:ext uri="{FF2B5EF4-FFF2-40B4-BE49-F238E27FC236}">
                <a16:creationId xmlns:a16="http://schemas.microsoft.com/office/drawing/2014/main" id="{00000000-0008-0000-1100-00004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5" name="Line 7011">
            <a:extLst>
              <a:ext uri="{FF2B5EF4-FFF2-40B4-BE49-F238E27FC236}">
                <a16:creationId xmlns:a16="http://schemas.microsoft.com/office/drawing/2014/main" id="{00000000-0008-0000-1100-00004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1" name="Group 7012">
          <a:extLst>
            <a:ext uri="{FF2B5EF4-FFF2-40B4-BE49-F238E27FC236}">
              <a16:creationId xmlns:a16="http://schemas.microsoft.com/office/drawing/2014/main" id="{00000000-0008-0000-1100-0000A1A23F00}"/>
            </a:ext>
          </a:extLst>
        </xdr:cNvPr>
        <xdr:cNvGrpSpPr>
          <a:grpSpLocks/>
        </xdr:cNvGrpSpPr>
      </xdr:nvGrpSpPr>
      <xdr:grpSpPr bwMode="auto">
        <a:xfrm>
          <a:off x="4117181" y="10096500"/>
          <a:ext cx="228600" cy="0"/>
          <a:chOff x="466" y="3952"/>
          <a:chExt cx="28" cy="16"/>
        </a:xfrm>
      </xdr:grpSpPr>
      <xdr:sp macro="" textlink="">
        <xdr:nvSpPr>
          <xdr:cNvPr id="4170822" name="Line 7013">
            <a:extLst>
              <a:ext uri="{FF2B5EF4-FFF2-40B4-BE49-F238E27FC236}">
                <a16:creationId xmlns:a16="http://schemas.microsoft.com/office/drawing/2014/main" id="{00000000-0008-0000-1100-00004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3" name="Line 7014">
            <a:extLst>
              <a:ext uri="{FF2B5EF4-FFF2-40B4-BE49-F238E27FC236}">
                <a16:creationId xmlns:a16="http://schemas.microsoft.com/office/drawing/2014/main" id="{00000000-0008-0000-1100-00004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2" name="Group 7015">
          <a:extLst>
            <a:ext uri="{FF2B5EF4-FFF2-40B4-BE49-F238E27FC236}">
              <a16:creationId xmlns:a16="http://schemas.microsoft.com/office/drawing/2014/main" id="{00000000-0008-0000-1100-0000A2A23F00}"/>
            </a:ext>
          </a:extLst>
        </xdr:cNvPr>
        <xdr:cNvGrpSpPr>
          <a:grpSpLocks/>
        </xdr:cNvGrpSpPr>
      </xdr:nvGrpSpPr>
      <xdr:grpSpPr bwMode="auto">
        <a:xfrm>
          <a:off x="4117181" y="10096500"/>
          <a:ext cx="228600" cy="0"/>
          <a:chOff x="466" y="3952"/>
          <a:chExt cx="28" cy="16"/>
        </a:xfrm>
      </xdr:grpSpPr>
      <xdr:sp macro="" textlink="">
        <xdr:nvSpPr>
          <xdr:cNvPr id="4170820" name="Line 7016">
            <a:extLst>
              <a:ext uri="{FF2B5EF4-FFF2-40B4-BE49-F238E27FC236}">
                <a16:creationId xmlns:a16="http://schemas.microsoft.com/office/drawing/2014/main" id="{00000000-0008-0000-1100-00004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1" name="Line 7017">
            <a:extLst>
              <a:ext uri="{FF2B5EF4-FFF2-40B4-BE49-F238E27FC236}">
                <a16:creationId xmlns:a16="http://schemas.microsoft.com/office/drawing/2014/main" id="{00000000-0008-0000-1100-00004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3" name="Group 7018">
          <a:extLst>
            <a:ext uri="{FF2B5EF4-FFF2-40B4-BE49-F238E27FC236}">
              <a16:creationId xmlns:a16="http://schemas.microsoft.com/office/drawing/2014/main" id="{00000000-0008-0000-1100-0000A3A23F00}"/>
            </a:ext>
          </a:extLst>
        </xdr:cNvPr>
        <xdr:cNvGrpSpPr>
          <a:grpSpLocks/>
        </xdr:cNvGrpSpPr>
      </xdr:nvGrpSpPr>
      <xdr:grpSpPr bwMode="auto">
        <a:xfrm>
          <a:off x="4700588" y="10096500"/>
          <a:ext cx="266700" cy="0"/>
          <a:chOff x="466" y="3952"/>
          <a:chExt cx="28" cy="16"/>
        </a:xfrm>
      </xdr:grpSpPr>
      <xdr:sp macro="" textlink="">
        <xdr:nvSpPr>
          <xdr:cNvPr id="4170818" name="Line 7019">
            <a:extLst>
              <a:ext uri="{FF2B5EF4-FFF2-40B4-BE49-F238E27FC236}">
                <a16:creationId xmlns:a16="http://schemas.microsoft.com/office/drawing/2014/main" id="{00000000-0008-0000-1100-00004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9" name="Line 7020">
            <a:extLst>
              <a:ext uri="{FF2B5EF4-FFF2-40B4-BE49-F238E27FC236}">
                <a16:creationId xmlns:a16="http://schemas.microsoft.com/office/drawing/2014/main" id="{00000000-0008-0000-1100-00004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4" name="Group 7021">
          <a:extLst>
            <a:ext uri="{FF2B5EF4-FFF2-40B4-BE49-F238E27FC236}">
              <a16:creationId xmlns:a16="http://schemas.microsoft.com/office/drawing/2014/main" id="{00000000-0008-0000-1100-0000A4A23F00}"/>
            </a:ext>
          </a:extLst>
        </xdr:cNvPr>
        <xdr:cNvGrpSpPr>
          <a:grpSpLocks/>
        </xdr:cNvGrpSpPr>
      </xdr:nvGrpSpPr>
      <xdr:grpSpPr bwMode="auto">
        <a:xfrm>
          <a:off x="4700588" y="10096500"/>
          <a:ext cx="266700" cy="0"/>
          <a:chOff x="466" y="3952"/>
          <a:chExt cx="28" cy="16"/>
        </a:xfrm>
      </xdr:grpSpPr>
      <xdr:sp macro="" textlink="">
        <xdr:nvSpPr>
          <xdr:cNvPr id="4170816" name="Line 7022">
            <a:extLst>
              <a:ext uri="{FF2B5EF4-FFF2-40B4-BE49-F238E27FC236}">
                <a16:creationId xmlns:a16="http://schemas.microsoft.com/office/drawing/2014/main" id="{00000000-0008-0000-1100-00004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7" name="Line 7023">
            <a:extLst>
              <a:ext uri="{FF2B5EF4-FFF2-40B4-BE49-F238E27FC236}">
                <a16:creationId xmlns:a16="http://schemas.microsoft.com/office/drawing/2014/main" id="{00000000-0008-0000-1100-00004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5" name="Group 7024">
          <a:extLst>
            <a:ext uri="{FF2B5EF4-FFF2-40B4-BE49-F238E27FC236}">
              <a16:creationId xmlns:a16="http://schemas.microsoft.com/office/drawing/2014/main" id="{00000000-0008-0000-1100-0000A5A23F00}"/>
            </a:ext>
          </a:extLst>
        </xdr:cNvPr>
        <xdr:cNvGrpSpPr>
          <a:grpSpLocks/>
        </xdr:cNvGrpSpPr>
      </xdr:nvGrpSpPr>
      <xdr:grpSpPr bwMode="auto">
        <a:xfrm>
          <a:off x="4700588" y="10096500"/>
          <a:ext cx="266700" cy="0"/>
          <a:chOff x="466" y="3952"/>
          <a:chExt cx="28" cy="16"/>
        </a:xfrm>
      </xdr:grpSpPr>
      <xdr:sp macro="" textlink="">
        <xdr:nvSpPr>
          <xdr:cNvPr id="4170814" name="Line 7025">
            <a:extLst>
              <a:ext uri="{FF2B5EF4-FFF2-40B4-BE49-F238E27FC236}">
                <a16:creationId xmlns:a16="http://schemas.microsoft.com/office/drawing/2014/main" id="{00000000-0008-0000-1100-00003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5" name="Line 7026">
            <a:extLst>
              <a:ext uri="{FF2B5EF4-FFF2-40B4-BE49-F238E27FC236}">
                <a16:creationId xmlns:a16="http://schemas.microsoft.com/office/drawing/2014/main" id="{00000000-0008-0000-1100-00003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6" name="Group 7027">
          <a:extLst>
            <a:ext uri="{FF2B5EF4-FFF2-40B4-BE49-F238E27FC236}">
              <a16:creationId xmlns:a16="http://schemas.microsoft.com/office/drawing/2014/main" id="{00000000-0008-0000-1100-0000A6A23F00}"/>
            </a:ext>
          </a:extLst>
        </xdr:cNvPr>
        <xdr:cNvGrpSpPr>
          <a:grpSpLocks/>
        </xdr:cNvGrpSpPr>
      </xdr:nvGrpSpPr>
      <xdr:grpSpPr bwMode="auto">
        <a:xfrm>
          <a:off x="4700588" y="10096500"/>
          <a:ext cx="266700" cy="0"/>
          <a:chOff x="466" y="3952"/>
          <a:chExt cx="28" cy="16"/>
        </a:xfrm>
      </xdr:grpSpPr>
      <xdr:sp macro="" textlink="">
        <xdr:nvSpPr>
          <xdr:cNvPr id="4170812" name="Line 7028">
            <a:extLst>
              <a:ext uri="{FF2B5EF4-FFF2-40B4-BE49-F238E27FC236}">
                <a16:creationId xmlns:a16="http://schemas.microsoft.com/office/drawing/2014/main" id="{00000000-0008-0000-1100-00003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3" name="Line 7029">
            <a:extLst>
              <a:ext uri="{FF2B5EF4-FFF2-40B4-BE49-F238E27FC236}">
                <a16:creationId xmlns:a16="http://schemas.microsoft.com/office/drawing/2014/main" id="{00000000-0008-0000-1100-00003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7" name="Group 7030">
          <a:extLst>
            <a:ext uri="{FF2B5EF4-FFF2-40B4-BE49-F238E27FC236}">
              <a16:creationId xmlns:a16="http://schemas.microsoft.com/office/drawing/2014/main" id="{00000000-0008-0000-1100-0000A7A23F00}"/>
            </a:ext>
          </a:extLst>
        </xdr:cNvPr>
        <xdr:cNvGrpSpPr>
          <a:grpSpLocks/>
        </xdr:cNvGrpSpPr>
      </xdr:nvGrpSpPr>
      <xdr:grpSpPr bwMode="auto">
        <a:xfrm>
          <a:off x="4700588" y="10096500"/>
          <a:ext cx="266700" cy="0"/>
          <a:chOff x="466" y="3952"/>
          <a:chExt cx="28" cy="16"/>
        </a:xfrm>
      </xdr:grpSpPr>
      <xdr:sp macro="" textlink="">
        <xdr:nvSpPr>
          <xdr:cNvPr id="4170810" name="Line 7031">
            <a:extLst>
              <a:ext uri="{FF2B5EF4-FFF2-40B4-BE49-F238E27FC236}">
                <a16:creationId xmlns:a16="http://schemas.microsoft.com/office/drawing/2014/main" id="{00000000-0008-0000-1100-00003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1" name="Line 7032">
            <a:extLst>
              <a:ext uri="{FF2B5EF4-FFF2-40B4-BE49-F238E27FC236}">
                <a16:creationId xmlns:a16="http://schemas.microsoft.com/office/drawing/2014/main" id="{00000000-0008-0000-1100-00003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8" name="Group 7033">
          <a:extLst>
            <a:ext uri="{FF2B5EF4-FFF2-40B4-BE49-F238E27FC236}">
              <a16:creationId xmlns:a16="http://schemas.microsoft.com/office/drawing/2014/main" id="{00000000-0008-0000-1100-0000A8A23F00}"/>
            </a:ext>
          </a:extLst>
        </xdr:cNvPr>
        <xdr:cNvGrpSpPr>
          <a:grpSpLocks/>
        </xdr:cNvGrpSpPr>
      </xdr:nvGrpSpPr>
      <xdr:grpSpPr bwMode="auto">
        <a:xfrm>
          <a:off x="4117181" y="10096500"/>
          <a:ext cx="228600" cy="0"/>
          <a:chOff x="466" y="3952"/>
          <a:chExt cx="28" cy="16"/>
        </a:xfrm>
      </xdr:grpSpPr>
      <xdr:sp macro="" textlink="">
        <xdr:nvSpPr>
          <xdr:cNvPr id="4170808" name="Line 7034">
            <a:extLst>
              <a:ext uri="{FF2B5EF4-FFF2-40B4-BE49-F238E27FC236}">
                <a16:creationId xmlns:a16="http://schemas.microsoft.com/office/drawing/2014/main" id="{00000000-0008-0000-1100-00003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9" name="Line 7035">
            <a:extLst>
              <a:ext uri="{FF2B5EF4-FFF2-40B4-BE49-F238E27FC236}">
                <a16:creationId xmlns:a16="http://schemas.microsoft.com/office/drawing/2014/main" id="{00000000-0008-0000-1100-00003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9" name="Group 7036">
          <a:extLst>
            <a:ext uri="{FF2B5EF4-FFF2-40B4-BE49-F238E27FC236}">
              <a16:creationId xmlns:a16="http://schemas.microsoft.com/office/drawing/2014/main" id="{00000000-0008-0000-1100-0000A9A23F00}"/>
            </a:ext>
          </a:extLst>
        </xdr:cNvPr>
        <xdr:cNvGrpSpPr>
          <a:grpSpLocks/>
        </xdr:cNvGrpSpPr>
      </xdr:nvGrpSpPr>
      <xdr:grpSpPr bwMode="auto">
        <a:xfrm>
          <a:off x="4117181" y="10096500"/>
          <a:ext cx="228600" cy="0"/>
          <a:chOff x="466" y="3952"/>
          <a:chExt cx="28" cy="16"/>
        </a:xfrm>
      </xdr:grpSpPr>
      <xdr:sp macro="" textlink="">
        <xdr:nvSpPr>
          <xdr:cNvPr id="4170806" name="Line 7037">
            <a:extLst>
              <a:ext uri="{FF2B5EF4-FFF2-40B4-BE49-F238E27FC236}">
                <a16:creationId xmlns:a16="http://schemas.microsoft.com/office/drawing/2014/main" id="{00000000-0008-0000-1100-00003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7" name="Line 7038">
            <a:extLst>
              <a:ext uri="{FF2B5EF4-FFF2-40B4-BE49-F238E27FC236}">
                <a16:creationId xmlns:a16="http://schemas.microsoft.com/office/drawing/2014/main" id="{00000000-0008-0000-1100-00003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0" name="Group 7039">
          <a:extLst>
            <a:ext uri="{FF2B5EF4-FFF2-40B4-BE49-F238E27FC236}">
              <a16:creationId xmlns:a16="http://schemas.microsoft.com/office/drawing/2014/main" id="{00000000-0008-0000-1100-0000AAA23F00}"/>
            </a:ext>
          </a:extLst>
        </xdr:cNvPr>
        <xdr:cNvGrpSpPr>
          <a:grpSpLocks/>
        </xdr:cNvGrpSpPr>
      </xdr:nvGrpSpPr>
      <xdr:grpSpPr bwMode="auto">
        <a:xfrm>
          <a:off x="4700588" y="10096500"/>
          <a:ext cx="266700" cy="0"/>
          <a:chOff x="466" y="3952"/>
          <a:chExt cx="28" cy="16"/>
        </a:xfrm>
      </xdr:grpSpPr>
      <xdr:sp macro="" textlink="">
        <xdr:nvSpPr>
          <xdr:cNvPr id="4170804" name="Line 7040">
            <a:extLst>
              <a:ext uri="{FF2B5EF4-FFF2-40B4-BE49-F238E27FC236}">
                <a16:creationId xmlns:a16="http://schemas.microsoft.com/office/drawing/2014/main" id="{00000000-0008-0000-1100-00003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5" name="Line 7041">
            <a:extLst>
              <a:ext uri="{FF2B5EF4-FFF2-40B4-BE49-F238E27FC236}">
                <a16:creationId xmlns:a16="http://schemas.microsoft.com/office/drawing/2014/main" id="{00000000-0008-0000-1100-00003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1" name="Group 7042">
          <a:extLst>
            <a:ext uri="{FF2B5EF4-FFF2-40B4-BE49-F238E27FC236}">
              <a16:creationId xmlns:a16="http://schemas.microsoft.com/office/drawing/2014/main" id="{00000000-0008-0000-1100-0000ABA23F00}"/>
            </a:ext>
          </a:extLst>
        </xdr:cNvPr>
        <xdr:cNvGrpSpPr>
          <a:grpSpLocks/>
        </xdr:cNvGrpSpPr>
      </xdr:nvGrpSpPr>
      <xdr:grpSpPr bwMode="auto">
        <a:xfrm>
          <a:off x="4700588" y="10096500"/>
          <a:ext cx="266700" cy="0"/>
          <a:chOff x="466" y="3952"/>
          <a:chExt cx="28" cy="16"/>
        </a:xfrm>
      </xdr:grpSpPr>
      <xdr:sp macro="" textlink="">
        <xdr:nvSpPr>
          <xdr:cNvPr id="4170802" name="Line 7043">
            <a:extLst>
              <a:ext uri="{FF2B5EF4-FFF2-40B4-BE49-F238E27FC236}">
                <a16:creationId xmlns:a16="http://schemas.microsoft.com/office/drawing/2014/main" id="{00000000-0008-0000-1100-00003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3" name="Line 7044">
            <a:extLst>
              <a:ext uri="{FF2B5EF4-FFF2-40B4-BE49-F238E27FC236}">
                <a16:creationId xmlns:a16="http://schemas.microsoft.com/office/drawing/2014/main" id="{00000000-0008-0000-1100-00003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12" name="Group 7045">
          <a:extLst>
            <a:ext uri="{FF2B5EF4-FFF2-40B4-BE49-F238E27FC236}">
              <a16:creationId xmlns:a16="http://schemas.microsoft.com/office/drawing/2014/main" id="{00000000-0008-0000-1100-0000ACA23F00}"/>
            </a:ext>
          </a:extLst>
        </xdr:cNvPr>
        <xdr:cNvGrpSpPr>
          <a:grpSpLocks/>
        </xdr:cNvGrpSpPr>
      </xdr:nvGrpSpPr>
      <xdr:grpSpPr bwMode="auto">
        <a:xfrm>
          <a:off x="4117181" y="10096500"/>
          <a:ext cx="240507" cy="0"/>
          <a:chOff x="466" y="3952"/>
          <a:chExt cx="28" cy="16"/>
        </a:xfrm>
      </xdr:grpSpPr>
      <xdr:sp macro="" textlink="">
        <xdr:nvSpPr>
          <xdr:cNvPr id="4170800" name="Line 7046">
            <a:extLst>
              <a:ext uri="{FF2B5EF4-FFF2-40B4-BE49-F238E27FC236}">
                <a16:creationId xmlns:a16="http://schemas.microsoft.com/office/drawing/2014/main" id="{00000000-0008-0000-1100-00003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1" name="Line 7047">
            <a:extLst>
              <a:ext uri="{FF2B5EF4-FFF2-40B4-BE49-F238E27FC236}">
                <a16:creationId xmlns:a16="http://schemas.microsoft.com/office/drawing/2014/main" id="{00000000-0008-0000-1100-00003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413" name="Group 7048">
          <a:extLst>
            <a:ext uri="{FF2B5EF4-FFF2-40B4-BE49-F238E27FC236}">
              <a16:creationId xmlns:a16="http://schemas.microsoft.com/office/drawing/2014/main" id="{00000000-0008-0000-1100-0000ADA23F00}"/>
            </a:ext>
          </a:extLst>
        </xdr:cNvPr>
        <xdr:cNvGrpSpPr>
          <a:grpSpLocks/>
        </xdr:cNvGrpSpPr>
      </xdr:nvGrpSpPr>
      <xdr:grpSpPr bwMode="auto">
        <a:xfrm>
          <a:off x="5486400" y="10096500"/>
          <a:ext cx="228600" cy="0"/>
          <a:chOff x="466" y="3952"/>
          <a:chExt cx="28" cy="16"/>
        </a:xfrm>
      </xdr:grpSpPr>
      <xdr:sp macro="" textlink="">
        <xdr:nvSpPr>
          <xdr:cNvPr id="4170798" name="Line 7049">
            <a:extLst>
              <a:ext uri="{FF2B5EF4-FFF2-40B4-BE49-F238E27FC236}">
                <a16:creationId xmlns:a16="http://schemas.microsoft.com/office/drawing/2014/main" id="{00000000-0008-0000-1100-00002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9" name="Line 7050">
            <a:extLst>
              <a:ext uri="{FF2B5EF4-FFF2-40B4-BE49-F238E27FC236}">
                <a16:creationId xmlns:a16="http://schemas.microsoft.com/office/drawing/2014/main" id="{00000000-0008-0000-1100-00002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4" name="Group 7051">
          <a:extLst>
            <a:ext uri="{FF2B5EF4-FFF2-40B4-BE49-F238E27FC236}">
              <a16:creationId xmlns:a16="http://schemas.microsoft.com/office/drawing/2014/main" id="{00000000-0008-0000-1100-0000AEA23F00}"/>
            </a:ext>
          </a:extLst>
        </xdr:cNvPr>
        <xdr:cNvGrpSpPr>
          <a:grpSpLocks/>
        </xdr:cNvGrpSpPr>
      </xdr:nvGrpSpPr>
      <xdr:grpSpPr bwMode="auto">
        <a:xfrm>
          <a:off x="4700588" y="10096500"/>
          <a:ext cx="266700" cy="0"/>
          <a:chOff x="466" y="3952"/>
          <a:chExt cx="28" cy="16"/>
        </a:xfrm>
      </xdr:grpSpPr>
      <xdr:sp macro="" textlink="">
        <xdr:nvSpPr>
          <xdr:cNvPr id="4170796" name="Line 7052">
            <a:extLst>
              <a:ext uri="{FF2B5EF4-FFF2-40B4-BE49-F238E27FC236}">
                <a16:creationId xmlns:a16="http://schemas.microsoft.com/office/drawing/2014/main" id="{00000000-0008-0000-1100-00002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7" name="Line 7053">
            <a:extLst>
              <a:ext uri="{FF2B5EF4-FFF2-40B4-BE49-F238E27FC236}">
                <a16:creationId xmlns:a16="http://schemas.microsoft.com/office/drawing/2014/main" id="{00000000-0008-0000-1100-00002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5" name="Group 7054">
          <a:extLst>
            <a:ext uri="{FF2B5EF4-FFF2-40B4-BE49-F238E27FC236}">
              <a16:creationId xmlns:a16="http://schemas.microsoft.com/office/drawing/2014/main" id="{00000000-0008-0000-1100-0000AFA23F00}"/>
            </a:ext>
          </a:extLst>
        </xdr:cNvPr>
        <xdr:cNvGrpSpPr>
          <a:grpSpLocks/>
        </xdr:cNvGrpSpPr>
      </xdr:nvGrpSpPr>
      <xdr:grpSpPr bwMode="auto">
        <a:xfrm>
          <a:off x="4700588" y="10096500"/>
          <a:ext cx="266700" cy="0"/>
          <a:chOff x="466" y="3952"/>
          <a:chExt cx="28" cy="16"/>
        </a:xfrm>
      </xdr:grpSpPr>
      <xdr:sp macro="" textlink="">
        <xdr:nvSpPr>
          <xdr:cNvPr id="4170794" name="Line 7055">
            <a:extLst>
              <a:ext uri="{FF2B5EF4-FFF2-40B4-BE49-F238E27FC236}">
                <a16:creationId xmlns:a16="http://schemas.microsoft.com/office/drawing/2014/main" id="{00000000-0008-0000-1100-00002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5" name="Line 7056">
            <a:extLst>
              <a:ext uri="{FF2B5EF4-FFF2-40B4-BE49-F238E27FC236}">
                <a16:creationId xmlns:a16="http://schemas.microsoft.com/office/drawing/2014/main" id="{00000000-0008-0000-1100-00002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6" name="Group 7057">
          <a:extLst>
            <a:ext uri="{FF2B5EF4-FFF2-40B4-BE49-F238E27FC236}">
              <a16:creationId xmlns:a16="http://schemas.microsoft.com/office/drawing/2014/main" id="{00000000-0008-0000-1100-0000B0A23F00}"/>
            </a:ext>
          </a:extLst>
        </xdr:cNvPr>
        <xdr:cNvGrpSpPr>
          <a:grpSpLocks/>
        </xdr:cNvGrpSpPr>
      </xdr:nvGrpSpPr>
      <xdr:grpSpPr bwMode="auto">
        <a:xfrm>
          <a:off x="4700588" y="10096500"/>
          <a:ext cx="266700" cy="0"/>
          <a:chOff x="466" y="3952"/>
          <a:chExt cx="28" cy="16"/>
        </a:xfrm>
      </xdr:grpSpPr>
      <xdr:sp macro="" textlink="">
        <xdr:nvSpPr>
          <xdr:cNvPr id="4170792" name="Line 7058">
            <a:extLst>
              <a:ext uri="{FF2B5EF4-FFF2-40B4-BE49-F238E27FC236}">
                <a16:creationId xmlns:a16="http://schemas.microsoft.com/office/drawing/2014/main" id="{00000000-0008-0000-1100-00002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3" name="Line 7059">
            <a:extLst>
              <a:ext uri="{FF2B5EF4-FFF2-40B4-BE49-F238E27FC236}">
                <a16:creationId xmlns:a16="http://schemas.microsoft.com/office/drawing/2014/main" id="{00000000-0008-0000-1100-00002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7" name="Group 7060">
          <a:extLst>
            <a:ext uri="{FF2B5EF4-FFF2-40B4-BE49-F238E27FC236}">
              <a16:creationId xmlns:a16="http://schemas.microsoft.com/office/drawing/2014/main" id="{00000000-0008-0000-1100-0000B1A23F00}"/>
            </a:ext>
          </a:extLst>
        </xdr:cNvPr>
        <xdr:cNvGrpSpPr>
          <a:grpSpLocks/>
        </xdr:cNvGrpSpPr>
      </xdr:nvGrpSpPr>
      <xdr:grpSpPr bwMode="auto">
        <a:xfrm>
          <a:off x="4700588" y="10096500"/>
          <a:ext cx="266700" cy="0"/>
          <a:chOff x="466" y="3952"/>
          <a:chExt cx="28" cy="16"/>
        </a:xfrm>
      </xdr:grpSpPr>
      <xdr:sp macro="" textlink="">
        <xdr:nvSpPr>
          <xdr:cNvPr id="4170790" name="Line 7061">
            <a:extLst>
              <a:ext uri="{FF2B5EF4-FFF2-40B4-BE49-F238E27FC236}">
                <a16:creationId xmlns:a16="http://schemas.microsoft.com/office/drawing/2014/main" id="{00000000-0008-0000-1100-00002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1" name="Line 7062">
            <a:extLst>
              <a:ext uri="{FF2B5EF4-FFF2-40B4-BE49-F238E27FC236}">
                <a16:creationId xmlns:a16="http://schemas.microsoft.com/office/drawing/2014/main" id="{00000000-0008-0000-1100-00002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418" name="Group 7063">
          <a:extLst>
            <a:ext uri="{FF2B5EF4-FFF2-40B4-BE49-F238E27FC236}">
              <a16:creationId xmlns:a16="http://schemas.microsoft.com/office/drawing/2014/main" id="{00000000-0008-0000-1100-0000B2A23F00}"/>
            </a:ext>
          </a:extLst>
        </xdr:cNvPr>
        <xdr:cNvGrpSpPr>
          <a:grpSpLocks/>
        </xdr:cNvGrpSpPr>
      </xdr:nvGrpSpPr>
      <xdr:grpSpPr bwMode="auto">
        <a:xfrm>
          <a:off x="4576763" y="10096500"/>
          <a:ext cx="228600" cy="0"/>
          <a:chOff x="466" y="3952"/>
          <a:chExt cx="28" cy="16"/>
        </a:xfrm>
      </xdr:grpSpPr>
      <xdr:sp macro="" textlink="">
        <xdr:nvSpPr>
          <xdr:cNvPr id="4170788" name="Line 7064">
            <a:extLst>
              <a:ext uri="{FF2B5EF4-FFF2-40B4-BE49-F238E27FC236}">
                <a16:creationId xmlns:a16="http://schemas.microsoft.com/office/drawing/2014/main" id="{00000000-0008-0000-1100-00002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9" name="Line 7065">
            <a:extLst>
              <a:ext uri="{FF2B5EF4-FFF2-40B4-BE49-F238E27FC236}">
                <a16:creationId xmlns:a16="http://schemas.microsoft.com/office/drawing/2014/main" id="{00000000-0008-0000-1100-00002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19" name="Group 7066">
          <a:extLst>
            <a:ext uri="{FF2B5EF4-FFF2-40B4-BE49-F238E27FC236}">
              <a16:creationId xmlns:a16="http://schemas.microsoft.com/office/drawing/2014/main" id="{00000000-0008-0000-1100-0000B3A23F00}"/>
            </a:ext>
          </a:extLst>
        </xdr:cNvPr>
        <xdr:cNvGrpSpPr>
          <a:grpSpLocks/>
        </xdr:cNvGrpSpPr>
      </xdr:nvGrpSpPr>
      <xdr:grpSpPr bwMode="auto">
        <a:xfrm>
          <a:off x="4117181" y="10096500"/>
          <a:ext cx="240507" cy="0"/>
          <a:chOff x="466" y="3952"/>
          <a:chExt cx="28" cy="16"/>
        </a:xfrm>
      </xdr:grpSpPr>
      <xdr:sp macro="" textlink="">
        <xdr:nvSpPr>
          <xdr:cNvPr id="4170786" name="Line 7067">
            <a:extLst>
              <a:ext uri="{FF2B5EF4-FFF2-40B4-BE49-F238E27FC236}">
                <a16:creationId xmlns:a16="http://schemas.microsoft.com/office/drawing/2014/main" id="{00000000-0008-0000-1100-00002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7" name="Line 7068">
            <a:extLst>
              <a:ext uri="{FF2B5EF4-FFF2-40B4-BE49-F238E27FC236}">
                <a16:creationId xmlns:a16="http://schemas.microsoft.com/office/drawing/2014/main" id="{00000000-0008-0000-1100-00002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20" name="Group 7069">
          <a:extLst>
            <a:ext uri="{FF2B5EF4-FFF2-40B4-BE49-F238E27FC236}">
              <a16:creationId xmlns:a16="http://schemas.microsoft.com/office/drawing/2014/main" id="{00000000-0008-0000-1100-0000B4A23F00}"/>
            </a:ext>
          </a:extLst>
        </xdr:cNvPr>
        <xdr:cNvGrpSpPr>
          <a:grpSpLocks/>
        </xdr:cNvGrpSpPr>
      </xdr:nvGrpSpPr>
      <xdr:grpSpPr bwMode="auto">
        <a:xfrm>
          <a:off x="4700588" y="10096500"/>
          <a:ext cx="266700" cy="0"/>
          <a:chOff x="466" y="3952"/>
          <a:chExt cx="28" cy="16"/>
        </a:xfrm>
      </xdr:grpSpPr>
      <xdr:sp macro="" textlink="">
        <xdr:nvSpPr>
          <xdr:cNvPr id="4170784" name="Line 7070">
            <a:extLst>
              <a:ext uri="{FF2B5EF4-FFF2-40B4-BE49-F238E27FC236}">
                <a16:creationId xmlns:a16="http://schemas.microsoft.com/office/drawing/2014/main" id="{00000000-0008-0000-1100-00002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5" name="Line 7071">
            <a:extLst>
              <a:ext uri="{FF2B5EF4-FFF2-40B4-BE49-F238E27FC236}">
                <a16:creationId xmlns:a16="http://schemas.microsoft.com/office/drawing/2014/main" id="{00000000-0008-0000-1100-00002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1" name="Group 7072">
          <a:extLst>
            <a:ext uri="{FF2B5EF4-FFF2-40B4-BE49-F238E27FC236}">
              <a16:creationId xmlns:a16="http://schemas.microsoft.com/office/drawing/2014/main" id="{00000000-0008-0000-1100-0000B5A23F00}"/>
            </a:ext>
          </a:extLst>
        </xdr:cNvPr>
        <xdr:cNvGrpSpPr>
          <a:grpSpLocks/>
        </xdr:cNvGrpSpPr>
      </xdr:nvGrpSpPr>
      <xdr:grpSpPr bwMode="auto">
        <a:xfrm>
          <a:off x="4117181" y="10096500"/>
          <a:ext cx="240507" cy="0"/>
          <a:chOff x="466" y="3952"/>
          <a:chExt cx="28" cy="16"/>
        </a:xfrm>
      </xdr:grpSpPr>
      <xdr:sp macro="" textlink="">
        <xdr:nvSpPr>
          <xdr:cNvPr id="4170782" name="Line 7073">
            <a:extLst>
              <a:ext uri="{FF2B5EF4-FFF2-40B4-BE49-F238E27FC236}">
                <a16:creationId xmlns:a16="http://schemas.microsoft.com/office/drawing/2014/main" id="{00000000-0008-0000-1100-00001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3" name="Line 7074">
            <a:extLst>
              <a:ext uri="{FF2B5EF4-FFF2-40B4-BE49-F238E27FC236}">
                <a16:creationId xmlns:a16="http://schemas.microsoft.com/office/drawing/2014/main" id="{00000000-0008-0000-1100-00001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22" name="Group 7075">
          <a:extLst>
            <a:ext uri="{FF2B5EF4-FFF2-40B4-BE49-F238E27FC236}">
              <a16:creationId xmlns:a16="http://schemas.microsoft.com/office/drawing/2014/main" id="{00000000-0008-0000-1100-0000B6A23F00}"/>
            </a:ext>
          </a:extLst>
        </xdr:cNvPr>
        <xdr:cNvGrpSpPr>
          <a:grpSpLocks/>
        </xdr:cNvGrpSpPr>
      </xdr:nvGrpSpPr>
      <xdr:grpSpPr bwMode="auto">
        <a:xfrm>
          <a:off x="4700588" y="10096500"/>
          <a:ext cx="266700" cy="0"/>
          <a:chOff x="466" y="3952"/>
          <a:chExt cx="28" cy="16"/>
        </a:xfrm>
      </xdr:grpSpPr>
      <xdr:sp macro="" textlink="">
        <xdr:nvSpPr>
          <xdr:cNvPr id="4170780" name="Line 7076">
            <a:extLst>
              <a:ext uri="{FF2B5EF4-FFF2-40B4-BE49-F238E27FC236}">
                <a16:creationId xmlns:a16="http://schemas.microsoft.com/office/drawing/2014/main" id="{00000000-0008-0000-1100-00001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1" name="Line 7077">
            <a:extLst>
              <a:ext uri="{FF2B5EF4-FFF2-40B4-BE49-F238E27FC236}">
                <a16:creationId xmlns:a16="http://schemas.microsoft.com/office/drawing/2014/main" id="{00000000-0008-0000-1100-00001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3" name="Group 7078">
          <a:extLst>
            <a:ext uri="{FF2B5EF4-FFF2-40B4-BE49-F238E27FC236}">
              <a16:creationId xmlns:a16="http://schemas.microsoft.com/office/drawing/2014/main" id="{00000000-0008-0000-1100-0000B7A23F00}"/>
            </a:ext>
          </a:extLst>
        </xdr:cNvPr>
        <xdr:cNvGrpSpPr>
          <a:grpSpLocks/>
        </xdr:cNvGrpSpPr>
      </xdr:nvGrpSpPr>
      <xdr:grpSpPr bwMode="auto">
        <a:xfrm>
          <a:off x="4117181" y="10096500"/>
          <a:ext cx="240507" cy="0"/>
          <a:chOff x="466" y="3952"/>
          <a:chExt cx="28" cy="16"/>
        </a:xfrm>
      </xdr:grpSpPr>
      <xdr:sp macro="" textlink="">
        <xdr:nvSpPr>
          <xdr:cNvPr id="4170778" name="Line 7079">
            <a:extLst>
              <a:ext uri="{FF2B5EF4-FFF2-40B4-BE49-F238E27FC236}">
                <a16:creationId xmlns:a16="http://schemas.microsoft.com/office/drawing/2014/main" id="{00000000-0008-0000-1100-00001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9" name="Line 7080">
            <a:extLst>
              <a:ext uri="{FF2B5EF4-FFF2-40B4-BE49-F238E27FC236}">
                <a16:creationId xmlns:a16="http://schemas.microsoft.com/office/drawing/2014/main" id="{00000000-0008-0000-1100-00001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24" name="Group 7081">
          <a:extLst>
            <a:ext uri="{FF2B5EF4-FFF2-40B4-BE49-F238E27FC236}">
              <a16:creationId xmlns:a16="http://schemas.microsoft.com/office/drawing/2014/main" id="{00000000-0008-0000-1100-0000B8A23F00}"/>
            </a:ext>
          </a:extLst>
        </xdr:cNvPr>
        <xdr:cNvGrpSpPr>
          <a:grpSpLocks/>
        </xdr:cNvGrpSpPr>
      </xdr:nvGrpSpPr>
      <xdr:grpSpPr bwMode="auto">
        <a:xfrm>
          <a:off x="4700588" y="10096500"/>
          <a:ext cx="266700" cy="0"/>
          <a:chOff x="466" y="3952"/>
          <a:chExt cx="28" cy="16"/>
        </a:xfrm>
      </xdr:grpSpPr>
      <xdr:sp macro="" textlink="">
        <xdr:nvSpPr>
          <xdr:cNvPr id="4170776" name="Line 7082">
            <a:extLst>
              <a:ext uri="{FF2B5EF4-FFF2-40B4-BE49-F238E27FC236}">
                <a16:creationId xmlns:a16="http://schemas.microsoft.com/office/drawing/2014/main" id="{00000000-0008-0000-1100-00001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7" name="Line 7083">
            <a:extLst>
              <a:ext uri="{FF2B5EF4-FFF2-40B4-BE49-F238E27FC236}">
                <a16:creationId xmlns:a16="http://schemas.microsoft.com/office/drawing/2014/main" id="{00000000-0008-0000-1100-00001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5" name="Group 7084">
          <a:extLst>
            <a:ext uri="{FF2B5EF4-FFF2-40B4-BE49-F238E27FC236}">
              <a16:creationId xmlns:a16="http://schemas.microsoft.com/office/drawing/2014/main" id="{00000000-0008-0000-1100-0000B9A23F00}"/>
            </a:ext>
          </a:extLst>
        </xdr:cNvPr>
        <xdr:cNvGrpSpPr>
          <a:grpSpLocks/>
        </xdr:cNvGrpSpPr>
      </xdr:nvGrpSpPr>
      <xdr:grpSpPr bwMode="auto">
        <a:xfrm>
          <a:off x="4117181" y="10096500"/>
          <a:ext cx="240507" cy="0"/>
          <a:chOff x="466" y="3952"/>
          <a:chExt cx="28" cy="16"/>
        </a:xfrm>
      </xdr:grpSpPr>
      <xdr:sp macro="" textlink="">
        <xdr:nvSpPr>
          <xdr:cNvPr id="4170774" name="Line 7085">
            <a:extLst>
              <a:ext uri="{FF2B5EF4-FFF2-40B4-BE49-F238E27FC236}">
                <a16:creationId xmlns:a16="http://schemas.microsoft.com/office/drawing/2014/main" id="{00000000-0008-0000-1100-00001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5" name="Line 7086">
            <a:extLst>
              <a:ext uri="{FF2B5EF4-FFF2-40B4-BE49-F238E27FC236}">
                <a16:creationId xmlns:a16="http://schemas.microsoft.com/office/drawing/2014/main" id="{00000000-0008-0000-1100-00001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6" name="Group 7087">
          <a:extLst>
            <a:ext uri="{FF2B5EF4-FFF2-40B4-BE49-F238E27FC236}">
              <a16:creationId xmlns:a16="http://schemas.microsoft.com/office/drawing/2014/main" id="{00000000-0008-0000-1100-0000BAA23F00}"/>
            </a:ext>
          </a:extLst>
        </xdr:cNvPr>
        <xdr:cNvGrpSpPr>
          <a:grpSpLocks/>
        </xdr:cNvGrpSpPr>
      </xdr:nvGrpSpPr>
      <xdr:grpSpPr bwMode="auto">
        <a:xfrm>
          <a:off x="4117181" y="10096500"/>
          <a:ext cx="240507" cy="0"/>
          <a:chOff x="466" y="3952"/>
          <a:chExt cx="28" cy="16"/>
        </a:xfrm>
      </xdr:grpSpPr>
      <xdr:sp macro="" textlink="">
        <xdr:nvSpPr>
          <xdr:cNvPr id="4170772" name="Line 7088">
            <a:extLst>
              <a:ext uri="{FF2B5EF4-FFF2-40B4-BE49-F238E27FC236}">
                <a16:creationId xmlns:a16="http://schemas.microsoft.com/office/drawing/2014/main" id="{00000000-0008-0000-1100-00001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3" name="Line 7089">
            <a:extLst>
              <a:ext uri="{FF2B5EF4-FFF2-40B4-BE49-F238E27FC236}">
                <a16:creationId xmlns:a16="http://schemas.microsoft.com/office/drawing/2014/main" id="{00000000-0008-0000-1100-00001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7" name="Group 7090">
          <a:extLst>
            <a:ext uri="{FF2B5EF4-FFF2-40B4-BE49-F238E27FC236}">
              <a16:creationId xmlns:a16="http://schemas.microsoft.com/office/drawing/2014/main" id="{00000000-0008-0000-1100-0000BBA23F00}"/>
            </a:ext>
          </a:extLst>
        </xdr:cNvPr>
        <xdr:cNvGrpSpPr>
          <a:grpSpLocks/>
        </xdr:cNvGrpSpPr>
      </xdr:nvGrpSpPr>
      <xdr:grpSpPr bwMode="auto">
        <a:xfrm>
          <a:off x="4117181" y="10096500"/>
          <a:ext cx="240507" cy="0"/>
          <a:chOff x="466" y="3952"/>
          <a:chExt cx="28" cy="16"/>
        </a:xfrm>
      </xdr:grpSpPr>
      <xdr:sp macro="" textlink="">
        <xdr:nvSpPr>
          <xdr:cNvPr id="4170770" name="Line 7091">
            <a:extLst>
              <a:ext uri="{FF2B5EF4-FFF2-40B4-BE49-F238E27FC236}">
                <a16:creationId xmlns:a16="http://schemas.microsoft.com/office/drawing/2014/main" id="{00000000-0008-0000-1100-00001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1" name="Line 7092">
            <a:extLst>
              <a:ext uri="{FF2B5EF4-FFF2-40B4-BE49-F238E27FC236}">
                <a16:creationId xmlns:a16="http://schemas.microsoft.com/office/drawing/2014/main" id="{00000000-0008-0000-1100-00001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8" name="Group 7093">
          <a:extLst>
            <a:ext uri="{FF2B5EF4-FFF2-40B4-BE49-F238E27FC236}">
              <a16:creationId xmlns:a16="http://schemas.microsoft.com/office/drawing/2014/main" id="{00000000-0008-0000-1100-0000BCA23F00}"/>
            </a:ext>
          </a:extLst>
        </xdr:cNvPr>
        <xdr:cNvGrpSpPr>
          <a:grpSpLocks/>
        </xdr:cNvGrpSpPr>
      </xdr:nvGrpSpPr>
      <xdr:grpSpPr bwMode="auto">
        <a:xfrm>
          <a:off x="4117181" y="10096500"/>
          <a:ext cx="240507" cy="0"/>
          <a:chOff x="466" y="3952"/>
          <a:chExt cx="28" cy="16"/>
        </a:xfrm>
      </xdr:grpSpPr>
      <xdr:sp macro="" textlink="">
        <xdr:nvSpPr>
          <xdr:cNvPr id="4170768" name="Line 7094">
            <a:extLst>
              <a:ext uri="{FF2B5EF4-FFF2-40B4-BE49-F238E27FC236}">
                <a16:creationId xmlns:a16="http://schemas.microsoft.com/office/drawing/2014/main" id="{00000000-0008-0000-1100-00001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9" name="Line 7095">
            <a:extLst>
              <a:ext uri="{FF2B5EF4-FFF2-40B4-BE49-F238E27FC236}">
                <a16:creationId xmlns:a16="http://schemas.microsoft.com/office/drawing/2014/main" id="{00000000-0008-0000-1100-00001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429" name="Group 7096">
          <a:extLst>
            <a:ext uri="{FF2B5EF4-FFF2-40B4-BE49-F238E27FC236}">
              <a16:creationId xmlns:a16="http://schemas.microsoft.com/office/drawing/2014/main" id="{00000000-0008-0000-1100-0000BDA23F00}"/>
            </a:ext>
          </a:extLst>
        </xdr:cNvPr>
        <xdr:cNvGrpSpPr>
          <a:grpSpLocks/>
        </xdr:cNvGrpSpPr>
      </xdr:nvGrpSpPr>
      <xdr:grpSpPr bwMode="auto">
        <a:xfrm>
          <a:off x="5143500" y="10096500"/>
          <a:ext cx="0" cy="0"/>
          <a:chOff x="466" y="3952"/>
          <a:chExt cx="28" cy="16"/>
        </a:xfrm>
      </xdr:grpSpPr>
      <xdr:sp macro="" textlink="">
        <xdr:nvSpPr>
          <xdr:cNvPr id="4170766" name="Line 7097">
            <a:extLst>
              <a:ext uri="{FF2B5EF4-FFF2-40B4-BE49-F238E27FC236}">
                <a16:creationId xmlns:a16="http://schemas.microsoft.com/office/drawing/2014/main" id="{00000000-0008-0000-1100-00000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7" name="Line 7098">
            <a:extLst>
              <a:ext uri="{FF2B5EF4-FFF2-40B4-BE49-F238E27FC236}">
                <a16:creationId xmlns:a16="http://schemas.microsoft.com/office/drawing/2014/main" id="{00000000-0008-0000-1100-00000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430" name="Group 7099">
          <a:extLst>
            <a:ext uri="{FF2B5EF4-FFF2-40B4-BE49-F238E27FC236}">
              <a16:creationId xmlns:a16="http://schemas.microsoft.com/office/drawing/2014/main" id="{00000000-0008-0000-1100-0000BEA23F00}"/>
            </a:ext>
          </a:extLst>
        </xdr:cNvPr>
        <xdr:cNvGrpSpPr>
          <a:grpSpLocks/>
        </xdr:cNvGrpSpPr>
      </xdr:nvGrpSpPr>
      <xdr:grpSpPr bwMode="auto">
        <a:xfrm>
          <a:off x="5143500" y="10096500"/>
          <a:ext cx="0" cy="0"/>
          <a:chOff x="466" y="3952"/>
          <a:chExt cx="28" cy="16"/>
        </a:xfrm>
      </xdr:grpSpPr>
      <xdr:sp macro="" textlink="">
        <xdr:nvSpPr>
          <xdr:cNvPr id="4170764" name="Line 7100">
            <a:extLst>
              <a:ext uri="{FF2B5EF4-FFF2-40B4-BE49-F238E27FC236}">
                <a16:creationId xmlns:a16="http://schemas.microsoft.com/office/drawing/2014/main" id="{00000000-0008-0000-1100-00000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5" name="Line 7101">
            <a:extLst>
              <a:ext uri="{FF2B5EF4-FFF2-40B4-BE49-F238E27FC236}">
                <a16:creationId xmlns:a16="http://schemas.microsoft.com/office/drawing/2014/main" id="{00000000-0008-0000-1100-00000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431" name="Group 7102">
          <a:extLst>
            <a:ext uri="{FF2B5EF4-FFF2-40B4-BE49-F238E27FC236}">
              <a16:creationId xmlns:a16="http://schemas.microsoft.com/office/drawing/2014/main" id="{00000000-0008-0000-1100-0000BFA23F00}"/>
            </a:ext>
          </a:extLst>
        </xdr:cNvPr>
        <xdr:cNvGrpSpPr>
          <a:grpSpLocks/>
        </xdr:cNvGrpSpPr>
      </xdr:nvGrpSpPr>
      <xdr:grpSpPr bwMode="auto">
        <a:xfrm>
          <a:off x="5143500" y="10096500"/>
          <a:ext cx="0" cy="0"/>
          <a:chOff x="466" y="3952"/>
          <a:chExt cx="28" cy="16"/>
        </a:xfrm>
      </xdr:grpSpPr>
      <xdr:sp macro="" textlink="">
        <xdr:nvSpPr>
          <xdr:cNvPr id="4170762" name="Line 7103">
            <a:extLst>
              <a:ext uri="{FF2B5EF4-FFF2-40B4-BE49-F238E27FC236}">
                <a16:creationId xmlns:a16="http://schemas.microsoft.com/office/drawing/2014/main" id="{00000000-0008-0000-1100-00000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3" name="Line 7104">
            <a:extLst>
              <a:ext uri="{FF2B5EF4-FFF2-40B4-BE49-F238E27FC236}">
                <a16:creationId xmlns:a16="http://schemas.microsoft.com/office/drawing/2014/main" id="{00000000-0008-0000-1100-00000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432" name="Group 7105">
          <a:extLst>
            <a:ext uri="{FF2B5EF4-FFF2-40B4-BE49-F238E27FC236}">
              <a16:creationId xmlns:a16="http://schemas.microsoft.com/office/drawing/2014/main" id="{00000000-0008-0000-1100-0000C0A23F00}"/>
            </a:ext>
          </a:extLst>
        </xdr:cNvPr>
        <xdr:cNvGrpSpPr>
          <a:grpSpLocks/>
        </xdr:cNvGrpSpPr>
      </xdr:nvGrpSpPr>
      <xdr:grpSpPr bwMode="auto">
        <a:xfrm>
          <a:off x="5143500" y="10096500"/>
          <a:ext cx="0" cy="0"/>
          <a:chOff x="466" y="3952"/>
          <a:chExt cx="28" cy="16"/>
        </a:xfrm>
      </xdr:grpSpPr>
      <xdr:sp macro="" textlink="">
        <xdr:nvSpPr>
          <xdr:cNvPr id="4170760" name="Line 7106">
            <a:extLst>
              <a:ext uri="{FF2B5EF4-FFF2-40B4-BE49-F238E27FC236}">
                <a16:creationId xmlns:a16="http://schemas.microsoft.com/office/drawing/2014/main" id="{00000000-0008-0000-1100-00000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1" name="Line 7107">
            <a:extLst>
              <a:ext uri="{FF2B5EF4-FFF2-40B4-BE49-F238E27FC236}">
                <a16:creationId xmlns:a16="http://schemas.microsoft.com/office/drawing/2014/main" id="{00000000-0008-0000-1100-00000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70433" name="Group 7108">
          <a:extLst>
            <a:ext uri="{FF2B5EF4-FFF2-40B4-BE49-F238E27FC236}">
              <a16:creationId xmlns:a16="http://schemas.microsoft.com/office/drawing/2014/main" id="{00000000-0008-0000-1100-0000C1A23F00}"/>
            </a:ext>
          </a:extLst>
        </xdr:cNvPr>
        <xdr:cNvGrpSpPr>
          <a:grpSpLocks/>
        </xdr:cNvGrpSpPr>
      </xdr:nvGrpSpPr>
      <xdr:grpSpPr bwMode="auto">
        <a:xfrm>
          <a:off x="4050506" y="10096500"/>
          <a:ext cx="266700" cy="0"/>
          <a:chOff x="466" y="3952"/>
          <a:chExt cx="28" cy="16"/>
        </a:xfrm>
      </xdr:grpSpPr>
      <xdr:sp macro="" textlink="">
        <xdr:nvSpPr>
          <xdr:cNvPr id="4170758" name="Line 7109">
            <a:extLst>
              <a:ext uri="{FF2B5EF4-FFF2-40B4-BE49-F238E27FC236}">
                <a16:creationId xmlns:a16="http://schemas.microsoft.com/office/drawing/2014/main" id="{00000000-0008-0000-1100-00000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9" name="Line 7110">
            <a:extLst>
              <a:ext uri="{FF2B5EF4-FFF2-40B4-BE49-F238E27FC236}">
                <a16:creationId xmlns:a16="http://schemas.microsoft.com/office/drawing/2014/main" id="{00000000-0008-0000-1100-00000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70434" name="Group 7111">
          <a:extLst>
            <a:ext uri="{FF2B5EF4-FFF2-40B4-BE49-F238E27FC236}">
              <a16:creationId xmlns:a16="http://schemas.microsoft.com/office/drawing/2014/main" id="{00000000-0008-0000-1100-0000C2A23F00}"/>
            </a:ext>
          </a:extLst>
        </xdr:cNvPr>
        <xdr:cNvGrpSpPr>
          <a:grpSpLocks/>
        </xdr:cNvGrpSpPr>
      </xdr:nvGrpSpPr>
      <xdr:grpSpPr bwMode="auto">
        <a:xfrm>
          <a:off x="4031456" y="10096500"/>
          <a:ext cx="266700" cy="0"/>
          <a:chOff x="466" y="3952"/>
          <a:chExt cx="28" cy="16"/>
        </a:xfrm>
      </xdr:grpSpPr>
      <xdr:sp macro="" textlink="">
        <xdr:nvSpPr>
          <xdr:cNvPr id="4170756" name="Line 7112">
            <a:extLst>
              <a:ext uri="{FF2B5EF4-FFF2-40B4-BE49-F238E27FC236}">
                <a16:creationId xmlns:a16="http://schemas.microsoft.com/office/drawing/2014/main" id="{00000000-0008-0000-1100-00000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7" name="Line 7113">
            <a:extLst>
              <a:ext uri="{FF2B5EF4-FFF2-40B4-BE49-F238E27FC236}">
                <a16:creationId xmlns:a16="http://schemas.microsoft.com/office/drawing/2014/main" id="{00000000-0008-0000-1100-00000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435" name="Group 7114">
          <a:extLst>
            <a:ext uri="{FF2B5EF4-FFF2-40B4-BE49-F238E27FC236}">
              <a16:creationId xmlns:a16="http://schemas.microsoft.com/office/drawing/2014/main" id="{00000000-0008-0000-1100-0000C3A23F00}"/>
            </a:ext>
          </a:extLst>
        </xdr:cNvPr>
        <xdr:cNvGrpSpPr>
          <a:grpSpLocks/>
        </xdr:cNvGrpSpPr>
      </xdr:nvGrpSpPr>
      <xdr:grpSpPr bwMode="auto">
        <a:xfrm>
          <a:off x="4060031" y="10096500"/>
          <a:ext cx="266700" cy="0"/>
          <a:chOff x="466" y="3952"/>
          <a:chExt cx="28" cy="16"/>
        </a:xfrm>
      </xdr:grpSpPr>
      <xdr:sp macro="" textlink="">
        <xdr:nvSpPr>
          <xdr:cNvPr id="4170754" name="Line 7115">
            <a:extLst>
              <a:ext uri="{FF2B5EF4-FFF2-40B4-BE49-F238E27FC236}">
                <a16:creationId xmlns:a16="http://schemas.microsoft.com/office/drawing/2014/main" id="{00000000-0008-0000-1100-00000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5" name="Line 7116">
            <a:extLst>
              <a:ext uri="{FF2B5EF4-FFF2-40B4-BE49-F238E27FC236}">
                <a16:creationId xmlns:a16="http://schemas.microsoft.com/office/drawing/2014/main" id="{00000000-0008-0000-1100-00000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70436" name="Group 7117">
          <a:extLst>
            <a:ext uri="{FF2B5EF4-FFF2-40B4-BE49-F238E27FC236}">
              <a16:creationId xmlns:a16="http://schemas.microsoft.com/office/drawing/2014/main" id="{00000000-0008-0000-1100-0000C4A23F00}"/>
            </a:ext>
          </a:extLst>
        </xdr:cNvPr>
        <xdr:cNvGrpSpPr>
          <a:grpSpLocks/>
        </xdr:cNvGrpSpPr>
      </xdr:nvGrpSpPr>
      <xdr:grpSpPr bwMode="auto">
        <a:xfrm>
          <a:off x="4633913" y="10096500"/>
          <a:ext cx="266700" cy="0"/>
          <a:chOff x="466" y="3952"/>
          <a:chExt cx="28" cy="16"/>
        </a:xfrm>
      </xdr:grpSpPr>
      <xdr:sp macro="" textlink="">
        <xdr:nvSpPr>
          <xdr:cNvPr id="4170752" name="Line 7118">
            <a:extLst>
              <a:ext uri="{FF2B5EF4-FFF2-40B4-BE49-F238E27FC236}">
                <a16:creationId xmlns:a16="http://schemas.microsoft.com/office/drawing/2014/main" id="{00000000-0008-0000-1100-00000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3" name="Line 7119">
            <a:extLst>
              <a:ext uri="{FF2B5EF4-FFF2-40B4-BE49-F238E27FC236}">
                <a16:creationId xmlns:a16="http://schemas.microsoft.com/office/drawing/2014/main" id="{00000000-0008-0000-1100-00000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70437" name="Group 7120">
          <a:extLst>
            <a:ext uri="{FF2B5EF4-FFF2-40B4-BE49-F238E27FC236}">
              <a16:creationId xmlns:a16="http://schemas.microsoft.com/office/drawing/2014/main" id="{00000000-0008-0000-1100-0000C5A23F00}"/>
            </a:ext>
          </a:extLst>
        </xdr:cNvPr>
        <xdr:cNvGrpSpPr>
          <a:grpSpLocks/>
        </xdr:cNvGrpSpPr>
      </xdr:nvGrpSpPr>
      <xdr:grpSpPr bwMode="auto">
        <a:xfrm>
          <a:off x="4662488" y="10096500"/>
          <a:ext cx="266700" cy="0"/>
          <a:chOff x="466" y="3952"/>
          <a:chExt cx="28" cy="16"/>
        </a:xfrm>
      </xdr:grpSpPr>
      <xdr:sp macro="" textlink="">
        <xdr:nvSpPr>
          <xdr:cNvPr id="4170750" name="Line 7121">
            <a:extLst>
              <a:ext uri="{FF2B5EF4-FFF2-40B4-BE49-F238E27FC236}">
                <a16:creationId xmlns:a16="http://schemas.microsoft.com/office/drawing/2014/main" id="{00000000-0008-0000-1100-0000F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1" name="Line 7122">
            <a:extLst>
              <a:ext uri="{FF2B5EF4-FFF2-40B4-BE49-F238E27FC236}">
                <a16:creationId xmlns:a16="http://schemas.microsoft.com/office/drawing/2014/main" id="{00000000-0008-0000-1100-0000F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70438" name="Group 7123">
          <a:extLst>
            <a:ext uri="{FF2B5EF4-FFF2-40B4-BE49-F238E27FC236}">
              <a16:creationId xmlns:a16="http://schemas.microsoft.com/office/drawing/2014/main" id="{00000000-0008-0000-1100-0000C6A23F00}"/>
            </a:ext>
          </a:extLst>
        </xdr:cNvPr>
        <xdr:cNvGrpSpPr>
          <a:grpSpLocks/>
        </xdr:cNvGrpSpPr>
      </xdr:nvGrpSpPr>
      <xdr:grpSpPr bwMode="auto">
        <a:xfrm>
          <a:off x="4652963" y="10096500"/>
          <a:ext cx="266700" cy="0"/>
          <a:chOff x="466" y="3952"/>
          <a:chExt cx="28" cy="16"/>
        </a:xfrm>
      </xdr:grpSpPr>
      <xdr:sp macro="" textlink="">
        <xdr:nvSpPr>
          <xdr:cNvPr id="4170748" name="Line 7124">
            <a:extLst>
              <a:ext uri="{FF2B5EF4-FFF2-40B4-BE49-F238E27FC236}">
                <a16:creationId xmlns:a16="http://schemas.microsoft.com/office/drawing/2014/main" id="{00000000-0008-0000-1100-0000F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9" name="Line 7125">
            <a:extLst>
              <a:ext uri="{FF2B5EF4-FFF2-40B4-BE49-F238E27FC236}">
                <a16:creationId xmlns:a16="http://schemas.microsoft.com/office/drawing/2014/main" id="{00000000-0008-0000-1100-0000F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70439" name="Group 7126">
          <a:extLst>
            <a:ext uri="{FF2B5EF4-FFF2-40B4-BE49-F238E27FC236}">
              <a16:creationId xmlns:a16="http://schemas.microsoft.com/office/drawing/2014/main" id="{00000000-0008-0000-1100-0000C7A23F00}"/>
            </a:ext>
          </a:extLst>
        </xdr:cNvPr>
        <xdr:cNvGrpSpPr>
          <a:grpSpLocks/>
        </xdr:cNvGrpSpPr>
      </xdr:nvGrpSpPr>
      <xdr:grpSpPr bwMode="auto">
        <a:xfrm>
          <a:off x="4040981" y="10096500"/>
          <a:ext cx="266700" cy="0"/>
          <a:chOff x="466" y="3952"/>
          <a:chExt cx="28" cy="16"/>
        </a:xfrm>
      </xdr:grpSpPr>
      <xdr:sp macro="" textlink="">
        <xdr:nvSpPr>
          <xdr:cNvPr id="4170746" name="Line 7127">
            <a:extLst>
              <a:ext uri="{FF2B5EF4-FFF2-40B4-BE49-F238E27FC236}">
                <a16:creationId xmlns:a16="http://schemas.microsoft.com/office/drawing/2014/main" id="{00000000-0008-0000-1100-0000F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7" name="Line 7128">
            <a:extLst>
              <a:ext uri="{FF2B5EF4-FFF2-40B4-BE49-F238E27FC236}">
                <a16:creationId xmlns:a16="http://schemas.microsoft.com/office/drawing/2014/main" id="{00000000-0008-0000-1100-0000F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32</xdr:row>
      <xdr:rowOff>0</xdr:rowOff>
    </xdr:from>
    <xdr:to>
      <xdr:col>3</xdr:col>
      <xdr:colOff>0</xdr:colOff>
      <xdr:row>32</xdr:row>
      <xdr:rowOff>0</xdr:rowOff>
    </xdr:to>
    <xdr:grpSp>
      <xdr:nvGrpSpPr>
        <xdr:cNvPr id="4170440" name="Group 7129">
          <a:extLst>
            <a:ext uri="{FF2B5EF4-FFF2-40B4-BE49-F238E27FC236}">
              <a16:creationId xmlns:a16="http://schemas.microsoft.com/office/drawing/2014/main" id="{00000000-0008-0000-1100-0000C8A23F00}"/>
            </a:ext>
          </a:extLst>
        </xdr:cNvPr>
        <xdr:cNvGrpSpPr>
          <a:grpSpLocks/>
        </xdr:cNvGrpSpPr>
      </xdr:nvGrpSpPr>
      <xdr:grpSpPr bwMode="auto">
        <a:xfrm>
          <a:off x="4088606" y="10096500"/>
          <a:ext cx="269082" cy="0"/>
          <a:chOff x="466" y="3952"/>
          <a:chExt cx="28" cy="16"/>
        </a:xfrm>
      </xdr:grpSpPr>
      <xdr:sp macro="" textlink="">
        <xdr:nvSpPr>
          <xdr:cNvPr id="4170744" name="Line 7130">
            <a:extLst>
              <a:ext uri="{FF2B5EF4-FFF2-40B4-BE49-F238E27FC236}">
                <a16:creationId xmlns:a16="http://schemas.microsoft.com/office/drawing/2014/main" id="{00000000-0008-0000-1100-0000F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5" name="Line 7131">
            <a:extLst>
              <a:ext uri="{FF2B5EF4-FFF2-40B4-BE49-F238E27FC236}">
                <a16:creationId xmlns:a16="http://schemas.microsoft.com/office/drawing/2014/main" id="{00000000-0008-0000-1100-0000F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70441" name="Group 7132">
          <a:extLst>
            <a:ext uri="{FF2B5EF4-FFF2-40B4-BE49-F238E27FC236}">
              <a16:creationId xmlns:a16="http://schemas.microsoft.com/office/drawing/2014/main" id="{00000000-0008-0000-1100-0000C9A23F00}"/>
            </a:ext>
          </a:extLst>
        </xdr:cNvPr>
        <xdr:cNvGrpSpPr>
          <a:grpSpLocks/>
        </xdr:cNvGrpSpPr>
      </xdr:nvGrpSpPr>
      <xdr:grpSpPr bwMode="auto">
        <a:xfrm>
          <a:off x="4069556" y="10096500"/>
          <a:ext cx="266700" cy="0"/>
          <a:chOff x="466" y="3952"/>
          <a:chExt cx="28" cy="16"/>
        </a:xfrm>
      </xdr:grpSpPr>
      <xdr:sp macro="" textlink="">
        <xdr:nvSpPr>
          <xdr:cNvPr id="4170742" name="Line 7133">
            <a:extLst>
              <a:ext uri="{FF2B5EF4-FFF2-40B4-BE49-F238E27FC236}">
                <a16:creationId xmlns:a16="http://schemas.microsoft.com/office/drawing/2014/main" id="{00000000-0008-0000-1100-0000F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3" name="Line 7134">
            <a:extLst>
              <a:ext uri="{FF2B5EF4-FFF2-40B4-BE49-F238E27FC236}">
                <a16:creationId xmlns:a16="http://schemas.microsoft.com/office/drawing/2014/main" id="{00000000-0008-0000-1100-0000F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442" name="Group 7135">
          <a:extLst>
            <a:ext uri="{FF2B5EF4-FFF2-40B4-BE49-F238E27FC236}">
              <a16:creationId xmlns:a16="http://schemas.microsoft.com/office/drawing/2014/main" id="{00000000-0008-0000-1100-0000CAA23F00}"/>
            </a:ext>
          </a:extLst>
        </xdr:cNvPr>
        <xdr:cNvGrpSpPr>
          <a:grpSpLocks/>
        </xdr:cNvGrpSpPr>
      </xdr:nvGrpSpPr>
      <xdr:grpSpPr bwMode="auto">
        <a:xfrm>
          <a:off x="4060031" y="10096500"/>
          <a:ext cx="266700" cy="0"/>
          <a:chOff x="466" y="3952"/>
          <a:chExt cx="28" cy="16"/>
        </a:xfrm>
      </xdr:grpSpPr>
      <xdr:sp macro="" textlink="">
        <xdr:nvSpPr>
          <xdr:cNvPr id="4170740" name="Line 7136">
            <a:extLst>
              <a:ext uri="{FF2B5EF4-FFF2-40B4-BE49-F238E27FC236}">
                <a16:creationId xmlns:a16="http://schemas.microsoft.com/office/drawing/2014/main" id="{00000000-0008-0000-1100-0000F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1" name="Line 7137">
            <a:extLst>
              <a:ext uri="{FF2B5EF4-FFF2-40B4-BE49-F238E27FC236}">
                <a16:creationId xmlns:a16="http://schemas.microsoft.com/office/drawing/2014/main" id="{00000000-0008-0000-1100-0000F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3" name="Group 7138">
          <a:extLst>
            <a:ext uri="{FF2B5EF4-FFF2-40B4-BE49-F238E27FC236}">
              <a16:creationId xmlns:a16="http://schemas.microsoft.com/office/drawing/2014/main" id="{00000000-0008-0000-1100-0000CBA23F00}"/>
            </a:ext>
          </a:extLst>
        </xdr:cNvPr>
        <xdr:cNvGrpSpPr>
          <a:grpSpLocks/>
        </xdr:cNvGrpSpPr>
      </xdr:nvGrpSpPr>
      <xdr:grpSpPr bwMode="auto">
        <a:xfrm>
          <a:off x="4117181" y="10096500"/>
          <a:ext cx="240507" cy="0"/>
          <a:chOff x="466" y="3952"/>
          <a:chExt cx="28" cy="16"/>
        </a:xfrm>
      </xdr:grpSpPr>
      <xdr:sp macro="" textlink="">
        <xdr:nvSpPr>
          <xdr:cNvPr id="4170738" name="Line 7139">
            <a:extLst>
              <a:ext uri="{FF2B5EF4-FFF2-40B4-BE49-F238E27FC236}">
                <a16:creationId xmlns:a16="http://schemas.microsoft.com/office/drawing/2014/main" id="{00000000-0008-0000-1100-0000F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9" name="Line 7140">
            <a:extLst>
              <a:ext uri="{FF2B5EF4-FFF2-40B4-BE49-F238E27FC236}">
                <a16:creationId xmlns:a16="http://schemas.microsoft.com/office/drawing/2014/main" id="{00000000-0008-0000-1100-0000F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4" name="Group 7141">
          <a:extLst>
            <a:ext uri="{FF2B5EF4-FFF2-40B4-BE49-F238E27FC236}">
              <a16:creationId xmlns:a16="http://schemas.microsoft.com/office/drawing/2014/main" id="{00000000-0008-0000-1100-0000CCA23F00}"/>
            </a:ext>
          </a:extLst>
        </xdr:cNvPr>
        <xdr:cNvGrpSpPr>
          <a:grpSpLocks/>
        </xdr:cNvGrpSpPr>
      </xdr:nvGrpSpPr>
      <xdr:grpSpPr bwMode="auto">
        <a:xfrm>
          <a:off x="4117181" y="10096500"/>
          <a:ext cx="240507" cy="0"/>
          <a:chOff x="466" y="3952"/>
          <a:chExt cx="28" cy="16"/>
        </a:xfrm>
      </xdr:grpSpPr>
      <xdr:sp macro="" textlink="">
        <xdr:nvSpPr>
          <xdr:cNvPr id="4170736" name="Line 7142">
            <a:extLst>
              <a:ext uri="{FF2B5EF4-FFF2-40B4-BE49-F238E27FC236}">
                <a16:creationId xmlns:a16="http://schemas.microsoft.com/office/drawing/2014/main" id="{00000000-0008-0000-1100-0000F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7" name="Line 7143">
            <a:extLst>
              <a:ext uri="{FF2B5EF4-FFF2-40B4-BE49-F238E27FC236}">
                <a16:creationId xmlns:a16="http://schemas.microsoft.com/office/drawing/2014/main" id="{00000000-0008-0000-1100-0000F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5" name="Group 7144">
          <a:extLst>
            <a:ext uri="{FF2B5EF4-FFF2-40B4-BE49-F238E27FC236}">
              <a16:creationId xmlns:a16="http://schemas.microsoft.com/office/drawing/2014/main" id="{00000000-0008-0000-1100-0000CDA23F00}"/>
            </a:ext>
          </a:extLst>
        </xdr:cNvPr>
        <xdr:cNvGrpSpPr>
          <a:grpSpLocks/>
        </xdr:cNvGrpSpPr>
      </xdr:nvGrpSpPr>
      <xdr:grpSpPr bwMode="auto">
        <a:xfrm>
          <a:off x="4117181" y="10096500"/>
          <a:ext cx="240507" cy="0"/>
          <a:chOff x="466" y="3952"/>
          <a:chExt cx="28" cy="16"/>
        </a:xfrm>
      </xdr:grpSpPr>
      <xdr:sp macro="" textlink="">
        <xdr:nvSpPr>
          <xdr:cNvPr id="4170734" name="Line 7145">
            <a:extLst>
              <a:ext uri="{FF2B5EF4-FFF2-40B4-BE49-F238E27FC236}">
                <a16:creationId xmlns:a16="http://schemas.microsoft.com/office/drawing/2014/main" id="{00000000-0008-0000-1100-0000E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5" name="Line 7146">
            <a:extLst>
              <a:ext uri="{FF2B5EF4-FFF2-40B4-BE49-F238E27FC236}">
                <a16:creationId xmlns:a16="http://schemas.microsoft.com/office/drawing/2014/main" id="{00000000-0008-0000-1100-0000E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6" name="Group 7147">
          <a:extLst>
            <a:ext uri="{FF2B5EF4-FFF2-40B4-BE49-F238E27FC236}">
              <a16:creationId xmlns:a16="http://schemas.microsoft.com/office/drawing/2014/main" id="{00000000-0008-0000-1100-0000CEA23F00}"/>
            </a:ext>
          </a:extLst>
        </xdr:cNvPr>
        <xdr:cNvGrpSpPr>
          <a:grpSpLocks/>
        </xdr:cNvGrpSpPr>
      </xdr:nvGrpSpPr>
      <xdr:grpSpPr bwMode="auto">
        <a:xfrm>
          <a:off x="4117181" y="10096500"/>
          <a:ext cx="240507" cy="0"/>
          <a:chOff x="466" y="3952"/>
          <a:chExt cx="28" cy="16"/>
        </a:xfrm>
      </xdr:grpSpPr>
      <xdr:sp macro="" textlink="">
        <xdr:nvSpPr>
          <xdr:cNvPr id="4170732" name="Line 7148">
            <a:extLst>
              <a:ext uri="{FF2B5EF4-FFF2-40B4-BE49-F238E27FC236}">
                <a16:creationId xmlns:a16="http://schemas.microsoft.com/office/drawing/2014/main" id="{00000000-0008-0000-1100-0000E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3" name="Line 7149">
            <a:extLst>
              <a:ext uri="{FF2B5EF4-FFF2-40B4-BE49-F238E27FC236}">
                <a16:creationId xmlns:a16="http://schemas.microsoft.com/office/drawing/2014/main" id="{00000000-0008-0000-1100-0000E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7" name="Group 7150">
          <a:extLst>
            <a:ext uri="{FF2B5EF4-FFF2-40B4-BE49-F238E27FC236}">
              <a16:creationId xmlns:a16="http://schemas.microsoft.com/office/drawing/2014/main" id="{00000000-0008-0000-1100-0000CFA23F00}"/>
            </a:ext>
          </a:extLst>
        </xdr:cNvPr>
        <xdr:cNvGrpSpPr>
          <a:grpSpLocks/>
        </xdr:cNvGrpSpPr>
      </xdr:nvGrpSpPr>
      <xdr:grpSpPr bwMode="auto">
        <a:xfrm>
          <a:off x="4117181" y="10096500"/>
          <a:ext cx="240507" cy="0"/>
          <a:chOff x="466" y="3952"/>
          <a:chExt cx="28" cy="16"/>
        </a:xfrm>
      </xdr:grpSpPr>
      <xdr:sp macro="" textlink="">
        <xdr:nvSpPr>
          <xdr:cNvPr id="4170730" name="Line 7151">
            <a:extLst>
              <a:ext uri="{FF2B5EF4-FFF2-40B4-BE49-F238E27FC236}">
                <a16:creationId xmlns:a16="http://schemas.microsoft.com/office/drawing/2014/main" id="{00000000-0008-0000-1100-0000E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1" name="Line 7152">
            <a:extLst>
              <a:ext uri="{FF2B5EF4-FFF2-40B4-BE49-F238E27FC236}">
                <a16:creationId xmlns:a16="http://schemas.microsoft.com/office/drawing/2014/main" id="{00000000-0008-0000-1100-0000E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8" name="Group 7153">
          <a:extLst>
            <a:ext uri="{FF2B5EF4-FFF2-40B4-BE49-F238E27FC236}">
              <a16:creationId xmlns:a16="http://schemas.microsoft.com/office/drawing/2014/main" id="{00000000-0008-0000-1100-0000D0A23F00}"/>
            </a:ext>
          </a:extLst>
        </xdr:cNvPr>
        <xdr:cNvGrpSpPr>
          <a:grpSpLocks/>
        </xdr:cNvGrpSpPr>
      </xdr:nvGrpSpPr>
      <xdr:grpSpPr bwMode="auto">
        <a:xfrm>
          <a:off x="4117181" y="10096500"/>
          <a:ext cx="240507" cy="0"/>
          <a:chOff x="466" y="3952"/>
          <a:chExt cx="28" cy="16"/>
        </a:xfrm>
      </xdr:grpSpPr>
      <xdr:sp macro="" textlink="">
        <xdr:nvSpPr>
          <xdr:cNvPr id="4170728" name="Line 7154">
            <a:extLst>
              <a:ext uri="{FF2B5EF4-FFF2-40B4-BE49-F238E27FC236}">
                <a16:creationId xmlns:a16="http://schemas.microsoft.com/office/drawing/2014/main" id="{00000000-0008-0000-1100-0000E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9" name="Line 7155">
            <a:extLst>
              <a:ext uri="{FF2B5EF4-FFF2-40B4-BE49-F238E27FC236}">
                <a16:creationId xmlns:a16="http://schemas.microsoft.com/office/drawing/2014/main" id="{00000000-0008-0000-1100-0000E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449" name="Group 7156">
          <a:extLst>
            <a:ext uri="{FF2B5EF4-FFF2-40B4-BE49-F238E27FC236}">
              <a16:creationId xmlns:a16="http://schemas.microsoft.com/office/drawing/2014/main" id="{00000000-0008-0000-1100-0000D1A23F00}"/>
            </a:ext>
          </a:extLst>
        </xdr:cNvPr>
        <xdr:cNvGrpSpPr>
          <a:grpSpLocks/>
        </xdr:cNvGrpSpPr>
      </xdr:nvGrpSpPr>
      <xdr:grpSpPr bwMode="auto">
        <a:xfrm>
          <a:off x="3993356" y="10096500"/>
          <a:ext cx="228600" cy="0"/>
          <a:chOff x="466" y="3952"/>
          <a:chExt cx="28" cy="16"/>
        </a:xfrm>
      </xdr:grpSpPr>
      <xdr:sp macro="" textlink="">
        <xdr:nvSpPr>
          <xdr:cNvPr id="4170726" name="Line 7157">
            <a:extLst>
              <a:ext uri="{FF2B5EF4-FFF2-40B4-BE49-F238E27FC236}">
                <a16:creationId xmlns:a16="http://schemas.microsoft.com/office/drawing/2014/main" id="{00000000-0008-0000-1100-0000E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7" name="Line 7158">
            <a:extLst>
              <a:ext uri="{FF2B5EF4-FFF2-40B4-BE49-F238E27FC236}">
                <a16:creationId xmlns:a16="http://schemas.microsoft.com/office/drawing/2014/main" id="{00000000-0008-0000-1100-0000E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50" name="Group 7159">
          <a:extLst>
            <a:ext uri="{FF2B5EF4-FFF2-40B4-BE49-F238E27FC236}">
              <a16:creationId xmlns:a16="http://schemas.microsoft.com/office/drawing/2014/main" id="{00000000-0008-0000-1100-0000D2A23F00}"/>
            </a:ext>
          </a:extLst>
        </xdr:cNvPr>
        <xdr:cNvGrpSpPr>
          <a:grpSpLocks/>
        </xdr:cNvGrpSpPr>
      </xdr:nvGrpSpPr>
      <xdr:grpSpPr bwMode="auto">
        <a:xfrm>
          <a:off x="4117181" y="10096500"/>
          <a:ext cx="228600" cy="0"/>
          <a:chOff x="466" y="3952"/>
          <a:chExt cx="28" cy="16"/>
        </a:xfrm>
      </xdr:grpSpPr>
      <xdr:sp macro="" textlink="">
        <xdr:nvSpPr>
          <xdr:cNvPr id="4170724" name="Line 7160">
            <a:extLst>
              <a:ext uri="{FF2B5EF4-FFF2-40B4-BE49-F238E27FC236}">
                <a16:creationId xmlns:a16="http://schemas.microsoft.com/office/drawing/2014/main" id="{00000000-0008-0000-1100-0000E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5" name="Line 7161">
            <a:extLst>
              <a:ext uri="{FF2B5EF4-FFF2-40B4-BE49-F238E27FC236}">
                <a16:creationId xmlns:a16="http://schemas.microsoft.com/office/drawing/2014/main" id="{00000000-0008-0000-1100-0000E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51" name="Group 7162">
          <a:extLst>
            <a:ext uri="{FF2B5EF4-FFF2-40B4-BE49-F238E27FC236}">
              <a16:creationId xmlns:a16="http://schemas.microsoft.com/office/drawing/2014/main" id="{00000000-0008-0000-1100-0000D3A23F00}"/>
            </a:ext>
          </a:extLst>
        </xdr:cNvPr>
        <xdr:cNvGrpSpPr>
          <a:grpSpLocks/>
        </xdr:cNvGrpSpPr>
      </xdr:nvGrpSpPr>
      <xdr:grpSpPr bwMode="auto">
        <a:xfrm>
          <a:off x="4117181" y="10096500"/>
          <a:ext cx="228600" cy="0"/>
          <a:chOff x="466" y="3952"/>
          <a:chExt cx="28" cy="16"/>
        </a:xfrm>
      </xdr:grpSpPr>
      <xdr:sp macro="" textlink="">
        <xdr:nvSpPr>
          <xdr:cNvPr id="4170722" name="Line 7163">
            <a:extLst>
              <a:ext uri="{FF2B5EF4-FFF2-40B4-BE49-F238E27FC236}">
                <a16:creationId xmlns:a16="http://schemas.microsoft.com/office/drawing/2014/main" id="{00000000-0008-0000-1100-0000E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3" name="Line 7164">
            <a:extLst>
              <a:ext uri="{FF2B5EF4-FFF2-40B4-BE49-F238E27FC236}">
                <a16:creationId xmlns:a16="http://schemas.microsoft.com/office/drawing/2014/main" id="{00000000-0008-0000-1100-0000E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52" name="Group 7165">
          <a:extLst>
            <a:ext uri="{FF2B5EF4-FFF2-40B4-BE49-F238E27FC236}">
              <a16:creationId xmlns:a16="http://schemas.microsoft.com/office/drawing/2014/main" id="{00000000-0008-0000-1100-0000D4A23F00}"/>
            </a:ext>
          </a:extLst>
        </xdr:cNvPr>
        <xdr:cNvGrpSpPr>
          <a:grpSpLocks/>
        </xdr:cNvGrpSpPr>
      </xdr:nvGrpSpPr>
      <xdr:grpSpPr bwMode="auto">
        <a:xfrm>
          <a:off x="4117181" y="10096500"/>
          <a:ext cx="240507" cy="0"/>
          <a:chOff x="466" y="3952"/>
          <a:chExt cx="28" cy="16"/>
        </a:xfrm>
      </xdr:grpSpPr>
      <xdr:sp macro="" textlink="">
        <xdr:nvSpPr>
          <xdr:cNvPr id="4170720" name="Line 7166">
            <a:extLst>
              <a:ext uri="{FF2B5EF4-FFF2-40B4-BE49-F238E27FC236}">
                <a16:creationId xmlns:a16="http://schemas.microsoft.com/office/drawing/2014/main" id="{00000000-0008-0000-1100-0000E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1" name="Line 7167">
            <a:extLst>
              <a:ext uri="{FF2B5EF4-FFF2-40B4-BE49-F238E27FC236}">
                <a16:creationId xmlns:a16="http://schemas.microsoft.com/office/drawing/2014/main" id="{00000000-0008-0000-1100-0000E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53" name="Group 7168">
          <a:extLst>
            <a:ext uri="{FF2B5EF4-FFF2-40B4-BE49-F238E27FC236}">
              <a16:creationId xmlns:a16="http://schemas.microsoft.com/office/drawing/2014/main" id="{00000000-0008-0000-1100-0000D5A23F00}"/>
            </a:ext>
          </a:extLst>
        </xdr:cNvPr>
        <xdr:cNvGrpSpPr>
          <a:grpSpLocks/>
        </xdr:cNvGrpSpPr>
      </xdr:nvGrpSpPr>
      <xdr:grpSpPr bwMode="auto">
        <a:xfrm>
          <a:off x="4117181" y="10096500"/>
          <a:ext cx="228600" cy="0"/>
          <a:chOff x="466" y="3952"/>
          <a:chExt cx="28" cy="16"/>
        </a:xfrm>
      </xdr:grpSpPr>
      <xdr:sp macro="" textlink="">
        <xdr:nvSpPr>
          <xdr:cNvPr id="4170718" name="Line 7169">
            <a:extLst>
              <a:ext uri="{FF2B5EF4-FFF2-40B4-BE49-F238E27FC236}">
                <a16:creationId xmlns:a16="http://schemas.microsoft.com/office/drawing/2014/main" id="{00000000-0008-0000-1100-0000D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9" name="Line 7170">
            <a:extLst>
              <a:ext uri="{FF2B5EF4-FFF2-40B4-BE49-F238E27FC236}">
                <a16:creationId xmlns:a16="http://schemas.microsoft.com/office/drawing/2014/main" id="{00000000-0008-0000-1100-0000D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54" name="Group 7171">
          <a:extLst>
            <a:ext uri="{FF2B5EF4-FFF2-40B4-BE49-F238E27FC236}">
              <a16:creationId xmlns:a16="http://schemas.microsoft.com/office/drawing/2014/main" id="{00000000-0008-0000-1100-0000D6A23F00}"/>
            </a:ext>
          </a:extLst>
        </xdr:cNvPr>
        <xdr:cNvGrpSpPr>
          <a:grpSpLocks/>
        </xdr:cNvGrpSpPr>
      </xdr:nvGrpSpPr>
      <xdr:grpSpPr bwMode="auto">
        <a:xfrm>
          <a:off x="4117181" y="10096500"/>
          <a:ext cx="228600" cy="0"/>
          <a:chOff x="466" y="3952"/>
          <a:chExt cx="28" cy="16"/>
        </a:xfrm>
      </xdr:grpSpPr>
      <xdr:sp macro="" textlink="">
        <xdr:nvSpPr>
          <xdr:cNvPr id="4170716" name="Line 7172">
            <a:extLst>
              <a:ext uri="{FF2B5EF4-FFF2-40B4-BE49-F238E27FC236}">
                <a16:creationId xmlns:a16="http://schemas.microsoft.com/office/drawing/2014/main" id="{00000000-0008-0000-1100-0000D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7" name="Line 7173">
            <a:extLst>
              <a:ext uri="{FF2B5EF4-FFF2-40B4-BE49-F238E27FC236}">
                <a16:creationId xmlns:a16="http://schemas.microsoft.com/office/drawing/2014/main" id="{00000000-0008-0000-1100-0000D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55" name="Group 7174">
          <a:extLst>
            <a:ext uri="{FF2B5EF4-FFF2-40B4-BE49-F238E27FC236}">
              <a16:creationId xmlns:a16="http://schemas.microsoft.com/office/drawing/2014/main" id="{00000000-0008-0000-1100-0000D7A23F00}"/>
            </a:ext>
          </a:extLst>
        </xdr:cNvPr>
        <xdr:cNvGrpSpPr>
          <a:grpSpLocks/>
        </xdr:cNvGrpSpPr>
      </xdr:nvGrpSpPr>
      <xdr:grpSpPr bwMode="auto">
        <a:xfrm>
          <a:off x="4117181" y="10096500"/>
          <a:ext cx="240507" cy="0"/>
          <a:chOff x="466" y="3952"/>
          <a:chExt cx="28" cy="16"/>
        </a:xfrm>
      </xdr:grpSpPr>
      <xdr:sp macro="" textlink="">
        <xdr:nvSpPr>
          <xdr:cNvPr id="4170714" name="Line 7175">
            <a:extLst>
              <a:ext uri="{FF2B5EF4-FFF2-40B4-BE49-F238E27FC236}">
                <a16:creationId xmlns:a16="http://schemas.microsoft.com/office/drawing/2014/main" id="{00000000-0008-0000-1100-0000D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5" name="Line 7176">
            <a:extLst>
              <a:ext uri="{FF2B5EF4-FFF2-40B4-BE49-F238E27FC236}">
                <a16:creationId xmlns:a16="http://schemas.microsoft.com/office/drawing/2014/main" id="{00000000-0008-0000-1100-0000D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56" name="Group 7177">
          <a:extLst>
            <a:ext uri="{FF2B5EF4-FFF2-40B4-BE49-F238E27FC236}">
              <a16:creationId xmlns:a16="http://schemas.microsoft.com/office/drawing/2014/main" id="{00000000-0008-0000-1100-0000D8A23F00}"/>
            </a:ext>
          </a:extLst>
        </xdr:cNvPr>
        <xdr:cNvGrpSpPr>
          <a:grpSpLocks/>
        </xdr:cNvGrpSpPr>
      </xdr:nvGrpSpPr>
      <xdr:grpSpPr bwMode="auto">
        <a:xfrm>
          <a:off x="4700588" y="10096500"/>
          <a:ext cx="266700" cy="0"/>
          <a:chOff x="466" y="3952"/>
          <a:chExt cx="28" cy="16"/>
        </a:xfrm>
      </xdr:grpSpPr>
      <xdr:sp macro="" textlink="">
        <xdr:nvSpPr>
          <xdr:cNvPr id="4170712" name="Line 7178">
            <a:extLst>
              <a:ext uri="{FF2B5EF4-FFF2-40B4-BE49-F238E27FC236}">
                <a16:creationId xmlns:a16="http://schemas.microsoft.com/office/drawing/2014/main" id="{00000000-0008-0000-1100-0000D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3" name="Line 7179">
            <a:extLst>
              <a:ext uri="{FF2B5EF4-FFF2-40B4-BE49-F238E27FC236}">
                <a16:creationId xmlns:a16="http://schemas.microsoft.com/office/drawing/2014/main" id="{00000000-0008-0000-1100-0000D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57" name="Group 7180">
          <a:extLst>
            <a:ext uri="{FF2B5EF4-FFF2-40B4-BE49-F238E27FC236}">
              <a16:creationId xmlns:a16="http://schemas.microsoft.com/office/drawing/2014/main" id="{00000000-0008-0000-1100-0000D9A23F00}"/>
            </a:ext>
          </a:extLst>
        </xdr:cNvPr>
        <xdr:cNvGrpSpPr>
          <a:grpSpLocks/>
        </xdr:cNvGrpSpPr>
      </xdr:nvGrpSpPr>
      <xdr:grpSpPr bwMode="auto">
        <a:xfrm>
          <a:off x="4700588" y="10096500"/>
          <a:ext cx="266700" cy="0"/>
          <a:chOff x="466" y="3952"/>
          <a:chExt cx="28" cy="16"/>
        </a:xfrm>
      </xdr:grpSpPr>
      <xdr:sp macro="" textlink="">
        <xdr:nvSpPr>
          <xdr:cNvPr id="4170710" name="Line 7181">
            <a:extLst>
              <a:ext uri="{FF2B5EF4-FFF2-40B4-BE49-F238E27FC236}">
                <a16:creationId xmlns:a16="http://schemas.microsoft.com/office/drawing/2014/main" id="{00000000-0008-0000-1100-0000D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1" name="Line 7182">
            <a:extLst>
              <a:ext uri="{FF2B5EF4-FFF2-40B4-BE49-F238E27FC236}">
                <a16:creationId xmlns:a16="http://schemas.microsoft.com/office/drawing/2014/main" id="{00000000-0008-0000-1100-0000D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58" name="Group 7183">
          <a:extLst>
            <a:ext uri="{FF2B5EF4-FFF2-40B4-BE49-F238E27FC236}">
              <a16:creationId xmlns:a16="http://schemas.microsoft.com/office/drawing/2014/main" id="{00000000-0008-0000-1100-0000DAA23F00}"/>
            </a:ext>
          </a:extLst>
        </xdr:cNvPr>
        <xdr:cNvGrpSpPr>
          <a:grpSpLocks/>
        </xdr:cNvGrpSpPr>
      </xdr:nvGrpSpPr>
      <xdr:grpSpPr bwMode="auto">
        <a:xfrm>
          <a:off x="4700588" y="10096500"/>
          <a:ext cx="266700" cy="0"/>
          <a:chOff x="466" y="3952"/>
          <a:chExt cx="28" cy="16"/>
        </a:xfrm>
      </xdr:grpSpPr>
      <xdr:sp macro="" textlink="">
        <xdr:nvSpPr>
          <xdr:cNvPr id="4170708" name="Line 7184">
            <a:extLst>
              <a:ext uri="{FF2B5EF4-FFF2-40B4-BE49-F238E27FC236}">
                <a16:creationId xmlns:a16="http://schemas.microsoft.com/office/drawing/2014/main" id="{00000000-0008-0000-1100-0000D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9" name="Line 7185">
            <a:extLst>
              <a:ext uri="{FF2B5EF4-FFF2-40B4-BE49-F238E27FC236}">
                <a16:creationId xmlns:a16="http://schemas.microsoft.com/office/drawing/2014/main" id="{00000000-0008-0000-1100-0000D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59" name="Group 7186">
          <a:extLst>
            <a:ext uri="{FF2B5EF4-FFF2-40B4-BE49-F238E27FC236}">
              <a16:creationId xmlns:a16="http://schemas.microsoft.com/office/drawing/2014/main" id="{00000000-0008-0000-1100-0000DBA23F00}"/>
            </a:ext>
          </a:extLst>
        </xdr:cNvPr>
        <xdr:cNvGrpSpPr>
          <a:grpSpLocks/>
        </xdr:cNvGrpSpPr>
      </xdr:nvGrpSpPr>
      <xdr:grpSpPr bwMode="auto">
        <a:xfrm>
          <a:off x="5486400" y="10096500"/>
          <a:ext cx="266700" cy="0"/>
          <a:chOff x="466" y="3952"/>
          <a:chExt cx="28" cy="16"/>
        </a:xfrm>
      </xdr:grpSpPr>
      <xdr:sp macro="" textlink="">
        <xdr:nvSpPr>
          <xdr:cNvPr id="4170706" name="Line 7187">
            <a:extLst>
              <a:ext uri="{FF2B5EF4-FFF2-40B4-BE49-F238E27FC236}">
                <a16:creationId xmlns:a16="http://schemas.microsoft.com/office/drawing/2014/main" id="{00000000-0008-0000-1100-0000D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7" name="Line 7188">
            <a:extLst>
              <a:ext uri="{FF2B5EF4-FFF2-40B4-BE49-F238E27FC236}">
                <a16:creationId xmlns:a16="http://schemas.microsoft.com/office/drawing/2014/main" id="{00000000-0008-0000-1100-0000D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60" name="Group 7189">
          <a:extLst>
            <a:ext uri="{FF2B5EF4-FFF2-40B4-BE49-F238E27FC236}">
              <a16:creationId xmlns:a16="http://schemas.microsoft.com/office/drawing/2014/main" id="{00000000-0008-0000-1100-0000DCA23F00}"/>
            </a:ext>
          </a:extLst>
        </xdr:cNvPr>
        <xdr:cNvGrpSpPr>
          <a:grpSpLocks/>
        </xdr:cNvGrpSpPr>
      </xdr:nvGrpSpPr>
      <xdr:grpSpPr bwMode="auto">
        <a:xfrm>
          <a:off x="5486400" y="10096500"/>
          <a:ext cx="266700" cy="0"/>
          <a:chOff x="466" y="3952"/>
          <a:chExt cx="28" cy="16"/>
        </a:xfrm>
      </xdr:grpSpPr>
      <xdr:sp macro="" textlink="">
        <xdr:nvSpPr>
          <xdr:cNvPr id="4170704" name="Line 7190">
            <a:extLst>
              <a:ext uri="{FF2B5EF4-FFF2-40B4-BE49-F238E27FC236}">
                <a16:creationId xmlns:a16="http://schemas.microsoft.com/office/drawing/2014/main" id="{00000000-0008-0000-1100-0000D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5" name="Line 7191">
            <a:extLst>
              <a:ext uri="{FF2B5EF4-FFF2-40B4-BE49-F238E27FC236}">
                <a16:creationId xmlns:a16="http://schemas.microsoft.com/office/drawing/2014/main" id="{00000000-0008-0000-1100-0000D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61" name="Group 7192">
          <a:extLst>
            <a:ext uri="{FF2B5EF4-FFF2-40B4-BE49-F238E27FC236}">
              <a16:creationId xmlns:a16="http://schemas.microsoft.com/office/drawing/2014/main" id="{00000000-0008-0000-1100-0000DDA23F00}"/>
            </a:ext>
          </a:extLst>
        </xdr:cNvPr>
        <xdr:cNvGrpSpPr>
          <a:grpSpLocks/>
        </xdr:cNvGrpSpPr>
      </xdr:nvGrpSpPr>
      <xdr:grpSpPr bwMode="auto">
        <a:xfrm>
          <a:off x="5486400" y="10096500"/>
          <a:ext cx="266700" cy="0"/>
          <a:chOff x="466" y="3952"/>
          <a:chExt cx="28" cy="16"/>
        </a:xfrm>
      </xdr:grpSpPr>
      <xdr:sp macro="" textlink="">
        <xdr:nvSpPr>
          <xdr:cNvPr id="4170702" name="Line 7193">
            <a:extLst>
              <a:ext uri="{FF2B5EF4-FFF2-40B4-BE49-F238E27FC236}">
                <a16:creationId xmlns:a16="http://schemas.microsoft.com/office/drawing/2014/main" id="{00000000-0008-0000-1100-0000C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3" name="Line 7194">
            <a:extLst>
              <a:ext uri="{FF2B5EF4-FFF2-40B4-BE49-F238E27FC236}">
                <a16:creationId xmlns:a16="http://schemas.microsoft.com/office/drawing/2014/main" id="{00000000-0008-0000-1100-0000C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62" name="Group 7195">
          <a:extLst>
            <a:ext uri="{FF2B5EF4-FFF2-40B4-BE49-F238E27FC236}">
              <a16:creationId xmlns:a16="http://schemas.microsoft.com/office/drawing/2014/main" id="{00000000-0008-0000-1100-0000DEA23F00}"/>
            </a:ext>
          </a:extLst>
        </xdr:cNvPr>
        <xdr:cNvGrpSpPr>
          <a:grpSpLocks/>
        </xdr:cNvGrpSpPr>
      </xdr:nvGrpSpPr>
      <xdr:grpSpPr bwMode="auto">
        <a:xfrm>
          <a:off x="5486400" y="10096500"/>
          <a:ext cx="266700" cy="0"/>
          <a:chOff x="466" y="3952"/>
          <a:chExt cx="28" cy="16"/>
        </a:xfrm>
      </xdr:grpSpPr>
      <xdr:sp macro="" textlink="">
        <xdr:nvSpPr>
          <xdr:cNvPr id="4170700" name="Line 7196">
            <a:extLst>
              <a:ext uri="{FF2B5EF4-FFF2-40B4-BE49-F238E27FC236}">
                <a16:creationId xmlns:a16="http://schemas.microsoft.com/office/drawing/2014/main" id="{00000000-0008-0000-1100-0000C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1" name="Line 7197">
            <a:extLst>
              <a:ext uri="{FF2B5EF4-FFF2-40B4-BE49-F238E27FC236}">
                <a16:creationId xmlns:a16="http://schemas.microsoft.com/office/drawing/2014/main" id="{00000000-0008-0000-1100-0000C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63" name="Group 7198">
          <a:extLst>
            <a:ext uri="{FF2B5EF4-FFF2-40B4-BE49-F238E27FC236}">
              <a16:creationId xmlns:a16="http://schemas.microsoft.com/office/drawing/2014/main" id="{00000000-0008-0000-1100-0000DFA23F00}"/>
            </a:ext>
          </a:extLst>
        </xdr:cNvPr>
        <xdr:cNvGrpSpPr>
          <a:grpSpLocks/>
        </xdr:cNvGrpSpPr>
      </xdr:nvGrpSpPr>
      <xdr:grpSpPr bwMode="auto">
        <a:xfrm>
          <a:off x="5486400" y="10096500"/>
          <a:ext cx="266700" cy="0"/>
          <a:chOff x="466" y="3952"/>
          <a:chExt cx="28" cy="16"/>
        </a:xfrm>
      </xdr:grpSpPr>
      <xdr:sp macro="" textlink="">
        <xdr:nvSpPr>
          <xdr:cNvPr id="4170698" name="Line 7199">
            <a:extLst>
              <a:ext uri="{FF2B5EF4-FFF2-40B4-BE49-F238E27FC236}">
                <a16:creationId xmlns:a16="http://schemas.microsoft.com/office/drawing/2014/main" id="{00000000-0008-0000-1100-0000C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9" name="Line 7200">
            <a:extLst>
              <a:ext uri="{FF2B5EF4-FFF2-40B4-BE49-F238E27FC236}">
                <a16:creationId xmlns:a16="http://schemas.microsoft.com/office/drawing/2014/main" id="{00000000-0008-0000-1100-0000C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64" name="Group 7201">
          <a:extLst>
            <a:ext uri="{FF2B5EF4-FFF2-40B4-BE49-F238E27FC236}">
              <a16:creationId xmlns:a16="http://schemas.microsoft.com/office/drawing/2014/main" id="{00000000-0008-0000-1100-0000E0A23F00}"/>
            </a:ext>
          </a:extLst>
        </xdr:cNvPr>
        <xdr:cNvGrpSpPr>
          <a:grpSpLocks/>
        </xdr:cNvGrpSpPr>
      </xdr:nvGrpSpPr>
      <xdr:grpSpPr bwMode="auto">
        <a:xfrm>
          <a:off x="4117181" y="10096500"/>
          <a:ext cx="228600" cy="0"/>
          <a:chOff x="466" y="3952"/>
          <a:chExt cx="28" cy="16"/>
        </a:xfrm>
      </xdr:grpSpPr>
      <xdr:sp macro="" textlink="">
        <xdr:nvSpPr>
          <xdr:cNvPr id="4170696" name="Line 7202">
            <a:extLst>
              <a:ext uri="{FF2B5EF4-FFF2-40B4-BE49-F238E27FC236}">
                <a16:creationId xmlns:a16="http://schemas.microsoft.com/office/drawing/2014/main" id="{00000000-0008-0000-1100-0000C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7" name="Line 7203">
            <a:extLst>
              <a:ext uri="{FF2B5EF4-FFF2-40B4-BE49-F238E27FC236}">
                <a16:creationId xmlns:a16="http://schemas.microsoft.com/office/drawing/2014/main" id="{00000000-0008-0000-1100-0000C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65" name="Group 7204">
          <a:extLst>
            <a:ext uri="{FF2B5EF4-FFF2-40B4-BE49-F238E27FC236}">
              <a16:creationId xmlns:a16="http://schemas.microsoft.com/office/drawing/2014/main" id="{00000000-0008-0000-1100-0000E1A23F00}"/>
            </a:ext>
          </a:extLst>
        </xdr:cNvPr>
        <xdr:cNvGrpSpPr>
          <a:grpSpLocks/>
        </xdr:cNvGrpSpPr>
      </xdr:nvGrpSpPr>
      <xdr:grpSpPr bwMode="auto">
        <a:xfrm>
          <a:off x="4700588" y="10096500"/>
          <a:ext cx="266700" cy="0"/>
          <a:chOff x="466" y="3952"/>
          <a:chExt cx="28" cy="16"/>
        </a:xfrm>
      </xdr:grpSpPr>
      <xdr:sp macro="" textlink="">
        <xdr:nvSpPr>
          <xdr:cNvPr id="4170694" name="Line 7205">
            <a:extLst>
              <a:ext uri="{FF2B5EF4-FFF2-40B4-BE49-F238E27FC236}">
                <a16:creationId xmlns:a16="http://schemas.microsoft.com/office/drawing/2014/main" id="{00000000-0008-0000-1100-0000C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5" name="Line 7206">
            <a:extLst>
              <a:ext uri="{FF2B5EF4-FFF2-40B4-BE49-F238E27FC236}">
                <a16:creationId xmlns:a16="http://schemas.microsoft.com/office/drawing/2014/main" id="{00000000-0008-0000-1100-0000C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66" name="Group 7207">
          <a:extLst>
            <a:ext uri="{FF2B5EF4-FFF2-40B4-BE49-F238E27FC236}">
              <a16:creationId xmlns:a16="http://schemas.microsoft.com/office/drawing/2014/main" id="{00000000-0008-0000-1100-0000E2A23F00}"/>
            </a:ext>
          </a:extLst>
        </xdr:cNvPr>
        <xdr:cNvGrpSpPr>
          <a:grpSpLocks/>
        </xdr:cNvGrpSpPr>
      </xdr:nvGrpSpPr>
      <xdr:grpSpPr bwMode="auto">
        <a:xfrm>
          <a:off x="4117181" y="10096500"/>
          <a:ext cx="228600" cy="0"/>
          <a:chOff x="466" y="3952"/>
          <a:chExt cx="28" cy="16"/>
        </a:xfrm>
      </xdr:grpSpPr>
      <xdr:sp macro="" textlink="">
        <xdr:nvSpPr>
          <xdr:cNvPr id="4170692" name="Line 7208">
            <a:extLst>
              <a:ext uri="{FF2B5EF4-FFF2-40B4-BE49-F238E27FC236}">
                <a16:creationId xmlns:a16="http://schemas.microsoft.com/office/drawing/2014/main" id="{00000000-0008-0000-1100-0000C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3" name="Line 7209">
            <a:extLst>
              <a:ext uri="{FF2B5EF4-FFF2-40B4-BE49-F238E27FC236}">
                <a16:creationId xmlns:a16="http://schemas.microsoft.com/office/drawing/2014/main" id="{00000000-0008-0000-1100-0000C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67" name="Group 7210">
          <a:extLst>
            <a:ext uri="{FF2B5EF4-FFF2-40B4-BE49-F238E27FC236}">
              <a16:creationId xmlns:a16="http://schemas.microsoft.com/office/drawing/2014/main" id="{00000000-0008-0000-1100-0000E3A23F00}"/>
            </a:ext>
          </a:extLst>
        </xdr:cNvPr>
        <xdr:cNvGrpSpPr>
          <a:grpSpLocks/>
        </xdr:cNvGrpSpPr>
      </xdr:nvGrpSpPr>
      <xdr:grpSpPr bwMode="auto">
        <a:xfrm>
          <a:off x="4700588" y="10096500"/>
          <a:ext cx="266700" cy="0"/>
          <a:chOff x="466" y="3952"/>
          <a:chExt cx="28" cy="16"/>
        </a:xfrm>
      </xdr:grpSpPr>
      <xdr:sp macro="" textlink="">
        <xdr:nvSpPr>
          <xdr:cNvPr id="4170690" name="Line 7211">
            <a:extLst>
              <a:ext uri="{FF2B5EF4-FFF2-40B4-BE49-F238E27FC236}">
                <a16:creationId xmlns:a16="http://schemas.microsoft.com/office/drawing/2014/main" id="{00000000-0008-0000-1100-0000C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1" name="Line 7212">
            <a:extLst>
              <a:ext uri="{FF2B5EF4-FFF2-40B4-BE49-F238E27FC236}">
                <a16:creationId xmlns:a16="http://schemas.microsoft.com/office/drawing/2014/main" id="{00000000-0008-0000-1100-0000C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68" name="Group 7213">
          <a:extLst>
            <a:ext uri="{FF2B5EF4-FFF2-40B4-BE49-F238E27FC236}">
              <a16:creationId xmlns:a16="http://schemas.microsoft.com/office/drawing/2014/main" id="{00000000-0008-0000-1100-0000E4A23F00}"/>
            </a:ext>
          </a:extLst>
        </xdr:cNvPr>
        <xdr:cNvGrpSpPr>
          <a:grpSpLocks/>
        </xdr:cNvGrpSpPr>
      </xdr:nvGrpSpPr>
      <xdr:grpSpPr bwMode="auto">
        <a:xfrm>
          <a:off x="4117181" y="10096500"/>
          <a:ext cx="228600" cy="0"/>
          <a:chOff x="466" y="3952"/>
          <a:chExt cx="28" cy="16"/>
        </a:xfrm>
      </xdr:grpSpPr>
      <xdr:sp macro="" textlink="">
        <xdr:nvSpPr>
          <xdr:cNvPr id="4170688" name="Line 7214">
            <a:extLst>
              <a:ext uri="{FF2B5EF4-FFF2-40B4-BE49-F238E27FC236}">
                <a16:creationId xmlns:a16="http://schemas.microsoft.com/office/drawing/2014/main" id="{00000000-0008-0000-1100-0000C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9" name="Line 7215">
            <a:extLst>
              <a:ext uri="{FF2B5EF4-FFF2-40B4-BE49-F238E27FC236}">
                <a16:creationId xmlns:a16="http://schemas.microsoft.com/office/drawing/2014/main" id="{00000000-0008-0000-1100-0000C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69" name="Group 7216">
          <a:extLst>
            <a:ext uri="{FF2B5EF4-FFF2-40B4-BE49-F238E27FC236}">
              <a16:creationId xmlns:a16="http://schemas.microsoft.com/office/drawing/2014/main" id="{00000000-0008-0000-1100-0000E5A23F00}"/>
            </a:ext>
          </a:extLst>
        </xdr:cNvPr>
        <xdr:cNvGrpSpPr>
          <a:grpSpLocks/>
        </xdr:cNvGrpSpPr>
      </xdr:nvGrpSpPr>
      <xdr:grpSpPr bwMode="auto">
        <a:xfrm>
          <a:off x="4700588" y="10096500"/>
          <a:ext cx="266700" cy="0"/>
          <a:chOff x="466" y="3952"/>
          <a:chExt cx="28" cy="16"/>
        </a:xfrm>
      </xdr:grpSpPr>
      <xdr:sp macro="" textlink="">
        <xdr:nvSpPr>
          <xdr:cNvPr id="4170686" name="Line 7217">
            <a:extLst>
              <a:ext uri="{FF2B5EF4-FFF2-40B4-BE49-F238E27FC236}">
                <a16:creationId xmlns:a16="http://schemas.microsoft.com/office/drawing/2014/main" id="{00000000-0008-0000-1100-0000B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7" name="Line 7218">
            <a:extLst>
              <a:ext uri="{FF2B5EF4-FFF2-40B4-BE49-F238E27FC236}">
                <a16:creationId xmlns:a16="http://schemas.microsoft.com/office/drawing/2014/main" id="{00000000-0008-0000-1100-0000B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0" name="Group 7219">
          <a:extLst>
            <a:ext uri="{FF2B5EF4-FFF2-40B4-BE49-F238E27FC236}">
              <a16:creationId xmlns:a16="http://schemas.microsoft.com/office/drawing/2014/main" id="{00000000-0008-0000-1100-0000E6A23F00}"/>
            </a:ext>
          </a:extLst>
        </xdr:cNvPr>
        <xdr:cNvGrpSpPr>
          <a:grpSpLocks/>
        </xdr:cNvGrpSpPr>
      </xdr:nvGrpSpPr>
      <xdr:grpSpPr bwMode="auto">
        <a:xfrm>
          <a:off x="4117181" y="10096500"/>
          <a:ext cx="228600" cy="0"/>
          <a:chOff x="466" y="3952"/>
          <a:chExt cx="28" cy="16"/>
        </a:xfrm>
      </xdr:grpSpPr>
      <xdr:sp macro="" textlink="">
        <xdr:nvSpPr>
          <xdr:cNvPr id="4170684" name="Line 7220">
            <a:extLst>
              <a:ext uri="{FF2B5EF4-FFF2-40B4-BE49-F238E27FC236}">
                <a16:creationId xmlns:a16="http://schemas.microsoft.com/office/drawing/2014/main" id="{00000000-0008-0000-1100-0000B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5" name="Line 7221">
            <a:extLst>
              <a:ext uri="{FF2B5EF4-FFF2-40B4-BE49-F238E27FC236}">
                <a16:creationId xmlns:a16="http://schemas.microsoft.com/office/drawing/2014/main" id="{00000000-0008-0000-1100-0000B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71" name="Group 7222">
          <a:extLst>
            <a:ext uri="{FF2B5EF4-FFF2-40B4-BE49-F238E27FC236}">
              <a16:creationId xmlns:a16="http://schemas.microsoft.com/office/drawing/2014/main" id="{00000000-0008-0000-1100-0000E7A23F00}"/>
            </a:ext>
          </a:extLst>
        </xdr:cNvPr>
        <xdr:cNvGrpSpPr>
          <a:grpSpLocks/>
        </xdr:cNvGrpSpPr>
      </xdr:nvGrpSpPr>
      <xdr:grpSpPr bwMode="auto">
        <a:xfrm>
          <a:off x="4700588" y="10096500"/>
          <a:ext cx="266700" cy="0"/>
          <a:chOff x="466" y="3952"/>
          <a:chExt cx="28" cy="16"/>
        </a:xfrm>
      </xdr:grpSpPr>
      <xdr:sp macro="" textlink="">
        <xdr:nvSpPr>
          <xdr:cNvPr id="4170682" name="Line 7223">
            <a:extLst>
              <a:ext uri="{FF2B5EF4-FFF2-40B4-BE49-F238E27FC236}">
                <a16:creationId xmlns:a16="http://schemas.microsoft.com/office/drawing/2014/main" id="{00000000-0008-0000-1100-0000B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3" name="Line 7224">
            <a:extLst>
              <a:ext uri="{FF2B5EF4-FFF2-40B4-BE49-F238E27FC236}">
                <a16:creationId xmlns:a16="http://schemas.microsoft.com/office/drawing/2014/main" id="{00000000-0008-0000-1100-0000B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2" name="Group 7225">
          <a:extLst>
            <a:ext uri="{FF2B5EF4-FFF2-40B4-BE49-F238E27FC236}">
              <a16:creationId xmlns:a16="http://schemas.microsoft.com/office/drawing/2014/main" id="{00000000-0008-0000-1100-0000E8A23F00}"/>
            </a:ext>
          </a:extLst>
        </xdr:cNvPr>
        <xdr:cNvGrpSpPr>
          <a:grpSpLocks/>
        </xdr:cNvGrpSpPr>
      </xdr:nvGrpSpPr>
      <xdr:grpSpPr bwMode="auto">
        <a:xfrm>
          <a:off x="4117181" y="10096500"/>
          <a:ext cx="228600" cy="0"/>
          <a:chOff x="466" y="3952"/>
          <a:chExt cx="28" cy="16"/>
        </a:xfrm>
      </xdr:grpSpPr>
      <xdr:sp macro="" textlink="">
        <xdr:nvSpPr>
          <xdr:cNvPr id="4170680" name="Line 7226">
            <a:extLst>
              <a:ext uri="{FF2B5EF4-FFF2-40B4-BE49-F238E27FC236}">
                <a16:creationId xmlns:a16="http://schemas.microsoft.com/office/drawing/2014/main" id="{00000000-0008-0000-1100-0000B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1" name="Line 7227">
            <a:extLst>
              <a:ext uri="{FF2B5EF4-FFF2-40B4-BE49-F238E27FC236}">
                <a16:creationId xmlns:a16="http://schemas.microsoft.com/office/drawing/2014/main" id="{00000000-0008-0000-1100-0000B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3" name="Group 7228">
          <a:extLst>
            <a:ext uri="{FF2B5EF4-FFF2-40B4-BE49-F238E27FC236}">
              <a16:creationId xmlns:a16="http://schemas.microsoft.com/office/drawing/2014/main" id="{00000000-0008-0000-1100-0000E9A23F00}"/>
            </a:ext>
          </a:extLst>
        </xdr:cNvPr>
        <xdr:cNvGrpSpPr>
          <a:grpSpLocks/>
        </xdr:cNvGrpSpPr>
      </xdr:nvGrpSpPr>
      <xdr:grpSpPr bwMode="auto">
        <a:xfrm>
          <a:off x="4117181" y="10096500"/>
          <a:ext cx="228600" cy="0"/>
          <a:chOff x="466" y="3952"/>
          <a:chExt cx="28" cy="16"/>
        </a:xfrm>
      </xdr:grpSpPr>
      <xdr:sp macro="" textlink="">
        <xdr:nvSpPr>
          <xdr:cNvPr id="4170678" name="Line 7229">
            <a:extLst>
              <a:ext uri="{FF2B5EF4-FFF2-40B4-BE49-F238E27FC236}">
                <a16:creationId xmlns:a16="http://schemas.microsoft.com/office/drawing/2014/main" id="{00000000-0008-0000-1100-0000B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9" name="Line 7230">
            <a:extLst>
              <a:ext uri="{FF2B5EF4-FFF2-40B4-BE49-F238E27FC236}">
                <a16:creationId xmlns:a16="http://schemas.microsoft.com/office/drawing/2014/main" id="{00000000-0008-0000-1100-0000B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4" name="Group 7231">
          <a:extLst>
            <a:ext uri="{FF2B5EF4-FFF2-40B4-BE49-F238E27FC236}">
              <a16:creationId xmlns:a16="http://schemas.microsoft.com/office/drawing/2014/main" id="{00000000-0008-0000-1100-0000EAA23F00}"/>
            </a:ext>
          </a:extLst>
        </xdr:cNvPr>
        <xdr:cNvGrpSpPr>
          <a:grpSpLocks/>
        </xdr:cNvGrpSpPr>
      </xdr:nvGrpSpPr>
      <xdr:grpSpPr bwMode="auto">
        <a:xfrm>
          <a:off x="4117181" y="10096500"/>
          <a:ext cx="228600" cy="0"/>
          <a:chOff x="466" y="3952"/>
          <a:chExt cx="28" cy="16"/>
        </a:xfrm>
      </xdr:grpSpPr>
      <xdr:sp macro="" textlink="">
        <xdr:nvSpPr>
          <xdr:cNvPr id="4170676" name="Line 7232">
            <a:extLst>
              <a:ext uri="{FF2B5EF4-FFF2-40B4-BE49-F238E27FC236}">
                <a16:creationId xmlns:a16="http://schemas.microsoft.com/office/drawing/2014/main" id="{00000000-0008-0000-1100-0000B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7" name="Line 7233">
            <a:extLst>
              <a:ext uri="{FF2B5EF4-FFF2-40B4-BE49-F238E27FC236}">
                <a16:creationId xmlns:a16="http://schemas.microsoft.com/office/drawing/2014/main" id="{00000000-0008-0000-1100-0000B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5" name="Group 7234">
          <a:extLst>
            <a:ext uri="{FF2B5EF4-FFF2-40B4-BE49-F238E27FC236}">
              <a16:creationId xmlns:a16="http://schemas.microsoft.com/office/drawing/2014/main" id="{00000000-0008-0000-1100-0000EBA23F00}"/>
            </a:ext>
          </a:extLst>
        </xdr:cNvPr>
        <xdr:cNvGrpSpPr>
          <a:grpSpLocks/>
        </xdr:cNvGrpSpPr>
      </xdr:nvGrpSpPr>
      <xdr:grpSpPr bwMode="auto">
        <a:xfrm>
          <a:off x="4117181" y="10096500"/>
          <a:ext cx="228600" cy="0"/>
          <a:chOff x="466" y="3952"/>
          <a:chExt cx="28" cy="16"/>
        </a:xfrm>
      </xdr:grpSpPr>
      <xdr:sp macro="" textlink="">
        <xdr:nvSpPr>
          <xdr:cNvPr id="4170674" name="Line 7235">
            <a:extLst>
              <a:ext uri="{FF2B5EF4-FFF2-40B4-BE49-F238E27FC236}">
                <a16:creationId xmlns:a16="http://schemas.microsoft.com/office/drawing/2014/main" id="{00000000-0008-0000-1100-0000B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5" name="Line 7236">
            <a:extLst>
              <a:ext uri="{FF2B5EF4-FFF2-40B4-BE49-F238E27FC236}">
                <a16:creationId xmlns:a16="http://schemas.microsoft.com/office/drawing/2014/main" id="{00000000-0008-0000-1100-0000B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6" name="Group 7237">
          <a:extLst>
            <a:ext uri="{FF2B5EF4-FFF2-40B4-BE49-F238E27FC236}">
              <a16:creationId xmlns:a16="http://schemas.microsoft.com/office/drawing/2014/main" id="{00000000-0008-0000-1100-0000ECA23F00}"/>
            </a:ext>
          </a:extLst>
        </xdr:cNvPr>
        <xdr:cNvGrpSpPr>
          <a:grpSpLocks/>
        </xdr:cNvGrpSpPr>
      </xdr:nvGrpSpPr>
      <xdr:grpSpPr bwMode="auto">
        <a:xfrm>
          <a:off x="4117181" y="10096500"/>
          <a:ext cx="228600" cy="0"/>
          <a:chOff x="466" y="3952"/>
          <a:chExt cx="28" cy="16"/>
        </a:xfrm>
      </xdr:grpSpPr>
      <xdr:sp macro="" textlink="">
        <xdr:nvSpPr>
          <xdr:cNvPr id="4170672" name="Line 7238">
            <a:extLst>
              <a:ext uri="{FF2B5EF4-FFF2-40B4-BE49-F238E27FC236}">
                <a16:creationId xmlns:a16="http://schemas.microsoft.com/office/drawing/2014/main" id="{00000000-0008-0000-1100-0000B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3" name="Line 7239">
            <a:extLst>
              <a:ext uri="{FF2B5EF4-FFF2-40B4-BE49-F238E27FC236}">
                <a16:creationId xmlns:a16="http://schemas.microsoft.com/office/drawing/2014/main" id="{00000000-0008-0000-1100-0000B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77" name="Group 7240">
          <a:extLst>
            <a:ext uri="{FF2B5EF4-FFF2-40B4-BE49-F238E27FC236}">
              <a16:creationId xmlns:a16="http://schemas.microsoft.com/office/drawing/2014/main" id="{00000000-0008-0000-1100-0000EDA23F00}"/>
            </a:ext>
          </a:extLst>
        </xdr:cNvPr>
        <xdr:cNvGrpSpPr>
          <a:grpSpLocks/>
        </xdr:cNvGrpSpPr>
      </xdr:nvGrpSpPr>
      <xdr:grpSpPr bwMode="auto">
        <a:xfrm>
          <a:off x="4700588" y="10096500"/>
          <a:ext cx="266700" cy="0"/>
          <a:chOff x="466" y="3952"/>
          <a:chExt cx="28" cy="16"/>
        </a:xfrm>
      </xdr:grpSpPr>
      <xdr:sp macro="" textlink="">
        <xdr:nvSpPr>
          <xdr:cNvPr id="4170670" name="Line 7241">
            <a:extLst>
              <a:ext uri="{FF2B5EF4-FFF2-40B4-BE49-F238E27FC236}">
                <a16:creationId xmlns:a16="http://schemas.microsoft.com/office/drawing/2014/main" id="{00000000-0008-0000-1100-0000A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1" name="Line 7242">
            <a:extLst>
              <a:ext uri="{FF2B5EF4-FFF2-40B4-BE49-F238E27FC236}">
                <a16:creationId xmlns:a16="http://schemas.microsoft.com/office/drawing/2014/main" id="{00000000-0008-0000-1100-0000A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78" name="Group 7243">
          <a:extLst>
            <a:ext uri="{FF2B5EF4-FFF2-40B4-BE49-F238E27FC236}">
              <a16:creationId xmlns:a16="http://schemas.microsoft.com/office/drawing/2014/main" id="{00000000-0008-0000-1100-0000EEA23F00}"/>
            </a:ext>
          </a:extLst>
        </xdr:cNvPr>
        <xdr:cNvGrpSpPr>
          <a:grpSpLocks/>
        </xdr:cNvGrpSpPr>
      </xdr:nvGrpSpPr>
      <xdr:grpSpPr bwMode="auto">
        <a:xfrm>
          <a:off x="4700588" y="10096500"/>
          <a:ext cx="266700" cy="0"/>
          <a:chOff x="466" y="3952"/>
          <a:chExt cx="28" cy="16"/>
        </a:xfrm>
      </xdr:grpSpPr>
      <xdr:sp macro="" textlink="">
        <xdr:nvSpPr>
          <xdr:cNvPr id="4170668" name="Line 7244">
            <a:extLst>
              <a:ext uri="{FF2B5EF4-FFF2-40B4-BE49-F238E27FC236}">
                <a16:creationId xmlns:a16="http://schemas.microsoft.com/office/drawing/2014/main" id="{00000000-0008-0000-1100-0000A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9" name="Line 7245">
            <a:extLst>
              <a:ext uri="{FF2B5EF4-FFF2-40B4-BE49-F238E27FC236}">
                <a16:creationId xmlns:a16="http://schemas.microsoft.com/office/drawing/2014/main" id="{00000000-0008-0000-1100-0000A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79" name="Group 7246">
          <a:extLst>
            <a:ext uri="{FF2B5EF4-FFF2-40B4-BE49-F238E27FC236}">
              <a16:creationId xmlns:a16="http://schemas.microsoft.com/office/drawing/2014/main" id="{00000000-0008-0000-1100-0000EFA23F00}"/>
            </a:ext>
          </a:extLst>
        </xdr:cNvPr>
        <xdr:cNvGrpSpPr>
          <a:grpSpLocks/>
        </xdr:cNvGrpSpPr>
      </xdr:nvGrpSpPr>
      <xdr:grpSpPr bwMode="auto">
        <a:xfrm>
          <a:off x="4700588" y="10096500"/>
          <a:ext cx="266700" cy="0"/>
          <a:chOff x="466" y="3952"/>
          <a:chExt cx="28" cy="16"/>
        </a:xfrm>
      </xdr:grpSpPr>
      <xdr:sp macro="" textlink="">
        <xdr:nvSpPr>
          <xdr:cNvPr id="4170666" name="Line 7247">
            <a:extLst>
              <a:ext uri="{FF2B5EF4-FFF2-40B4-BE49-F238E27FC236}">
                <a16:creationId xmlns:a16="http://schemas.microsoft.com/office/drawing/2014/main" id="{00000000-0008-0000-1100-0000A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7" name="Line 7248">
            <a:extLst>
              <a:ext uri="{FF2B5EF4-FFF2-40B4-BE49-F238E27FC236}">
                <a16:creationId xmlns:a16="http://schemas.microsoft.com/office/drawing/2014/main" id="{00000000-0008-0000-1100-0000A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0" name="Group 7249">
          <a:extLst>
            <a:ext uri="{FF2B5EF4-FFF2-40B4-BE49-F238E27FC236}">
              <a16:creationId xmlns:a16="http://schemas.microsoft.com/office/drawing/2014/main" id="{00000000-0008-0000-1100-0000F0A23F00}"/>
            </a:ext>
          </a:extLst>
        </xdr:cNvPr>
        <xdr:cNvGrpSpPr>
          <a:grpSpLocks/>
        </xdr:cNvGrpSpPr>
      </xdr:nvGrpSpPr>
      <xdr:grpSpPr bwMode="auto">
        <a:xfrm>
          <a:off x="4700588" y="10096500"/>
          <a:ext cx="266700" cy="0"/>
          <a:chOff x="466" y="3952"/>
          <a:chExt cx="28" cy="16"/>
        </a:xfrm>
      </xdr:grpSpPr>
      <xdr:sp macro="" textlink="">
        <xdr:nvSpPr>
          <xdr:cNvPr id="4170664" name="Line 7250">
            <a:extLst>
              <a:ext uri="{FF2B5EF4-FFF2-40B4-BE49-F238E27FC236}">
                <a16:creationId xmlns:a16="http://schemas.microsoft.com/office/drawing/2014/main" id="{00000000-0008-0000-1100-0000A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5" name="Line 7251">
            <a:extLst>
              <a:ext uri="{FF2B5EF4-FFF2-40B4-BE49-F238E27FC236}">
                <a16:creationId xmlns:a16="http://schemas.microsoft.com/office/drawing/2014/main" id="{00000000-0008-0000-1100-0000A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1" name="Group 7252">
          <a:extLst>
            <a:ext uri="{FF2B5EF4-FFF2-40B4-BE49-F238E27FC236}">
              <a16:creationId xmlns:a16="http://schemas.microsoft.com/office/drawing/2014/main" id="{00000000-0008-0000-1100-0000F1A23F00}"/>
            </a:ext>
          </a:extLst>
        </xdr:cNvPr>
        <xdr:cNvGrpSpPr>
          <a:grpSpLocks/>
        </xdr:cNvGrpSpPr>
      </xdr:nvGrpSpPr>
      <xdr:grpSpPr bwMode="auto">
        <a:xfrm>
          <a:off x="4700588" y="10096500"/>
          <a:ext cx="266700" cy="0"/>
          <a:chOff x="466" y="3952"/>
          <a:chExt cx="28" cy="16"/>
        </a:xfrm>
      </xdr:grpSpPr>
      <xdr:sp macro="" textlink="">
        <xdr:nvSpPr>
          <xdr:cNvPr id="4170662" name="Line 7253">
            <a:extLst>
              <a:ext uri="{FF2B5EF4-FFF2-40B4-BE49-F238E27FC236}">
                <a16:creationId xmlns:a16="http://schemas.microsoft.com/office/drawing/2014/main" id="{00000000-0008-0000-1100-0000A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3" name="Line 7254">
            <a:extLst>
              <a:ext uri="{FF2B5EF4-FFF2-40B4-BE49-F238E27FC236}">
                <a16:creationId xmlns:a16="http://schemas.microsoft.com/office/drawing/2014/main" id="{00000000-0008-0000-1100-0000A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82" name="Group 7255">
          <a:extLst>
            <a:ext uri="{FF2B5EF4-FFF2-40B4-BE49-F238E27FC236}">
              <a16:creationId xmlns:a16="http://schemas.microsoft.com/office/drawing/2014/main" id="{00000000-0008-0000-1100-0000F2A23F00}"/>
            </a:ext>
          </a:extLst>
        </xdr:cNvPr>
        <xdr:cNvGrpSpPr>
          <a:grpSpLocks/>
        </xdr:cNvGrpSpPr>
      </xdr:nvGrpSpPr>
      <xdr:grpSpPr bwMode="auto">
        <a:xfrm>
          <a:off x="4117181" y="10096500"/>
          <a:ext cx="228600" cy="0"/>
          <a:chOff x="466" y="3952"/>
          <a:chExt cx="28" cy="16"/>
        </a:xfrm>
      </xdr:grpSpPr>
      <xdr:sp macro="" textlink="">
        <xdr:nvSpPr>
          <xdr:cNvPr id="4170660" name="Line 7256">
            <a:extLst>
              <a:ext uri="{FF2B5EF4-FFF2-40B4-BE49-F238E27FC236}">
                <a16:creationId xmlns:a16="http://schemas.microsoft.com/office/drawing/2014/main" id="{00000000-0008-0000-1100-0000A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1" name="Line 7257">
            <a:extLst>
              <a:ext uri="{FF2B5EF4-FFF2-40B4-BE49-F238E27FC236}">
                <a16:creationId xmlns:a16="http://schemas.microsoft.com/office/drawing/2014/main" id="{00000000-0008-0000-1100-0000A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83" name="Group 7258">
          <a:extLst>
            <a:ext uri="{FF2B5EF4-FFF2-40B4-BE49-F238E27FC236}">
              <a16:creationId xmlns:a16="http://schemas.microsoft.com/office/drawing/2014/main" id="{00000000-0008-0000-1100-0000F3A23F00}"/>
            </a:ext>
          </a:extLst>
        </xdr:cNvPr>
        <xdr:cNvGrpSpPr>
          <a:grpSpLocks/>
        </xdr:cNvGrpSpPr>
      </xdr:nvGrpSpPr>
      <xdr:grpSpPr bwMode="auto">
        <a:xfrm>
          <a:off x="4117181" y="10096500"/>
          <a:ext cx="228600" cy="0"/>
          <a:chOff x="466" y="3952"/>
          <a:chExt cx="28" cy="16"/>
        </a:xfrm>
      </xdr:grpSpPr>
      <xdr:sp macro="" textlink="">
        <xdr:nvSpPr>
          <xdr:cNvPr id="4170658" name="Line 7259">
            <a:extLst>
              <a:ext uri="{FF2B5EF4-FFF2-40B4-BE49-F238E27FC236}">
                <a16:creationId xmlns:a16="http://schemas.microsoft.com/office/drawing/2014/main" id="{00000000-0008-0000-1100-0000A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9" name="Line 7260">
            <a:extLst>
              <a:ext uri="{FF2B5EF4-FFF2-40B4-BE49-F238E27FC236}">
                <a16:creationId xmlns:a16="http://schemas.microsoft.com/office/drawing/2014/main" id="{00000000-0008-0000-1100-0000A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4" name="Group 7261">
          <a:extLst>
            <a:ext uri="{FF2B5EF4-FFF2-40B4-BE49-F238E27FC236}">
              <a16:creationId xmlns:a16="http://schemas.microsoft.com/office/drawing/2014/main" id="{00000000-0008-0000-1100-0000F4A23F00}"/>
            </a:ext>
          </a:extLst>
        </xdr:cNvPr>
        <xdr:cNvGrpSpPr>
          <a:grpSpLocks/>
        </xdr:cNvGrpSpPr>
      </xdr:nvGrpSpPr>
      <xdr:grpSpPr bwMode="auto">
        <a:xfrm>
          <a:off x="4700588" y="10096500"/>
          <a:ext cx="266700" cy="0"/>
          <a:chOff x="466" y="3952"/>
          <a:chExt cx="28" cy="16"/>
        </a:xfrm>
      </xdr:grpSpPr>
      <xdr:sp macro="" textlink="">
        <xdr:nvSpPr>
          <xdr:cNvPr id="4170656" name="Line 7262">
            <a:extLst>
              <a:ext uri="{FF2B5EF4-FFF2-40B4-BE49-F238E27FC236}">
                <a16:creationId xmlns:a16="http://schemas.microsoft.com/office/drawing/2014/main" id="{00000000-0008-0000-1100-0000A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7" name="Line 7263">
            <a:extLst>
              <a:ext uri="{FF2B5EF4-FFF2-40B4-BE49-F238E27FC236}">
                <a16:creationId xmlns:a16="http://schemas.microsoft.com/office/drawing/2014/main" id="{00000000-0008-0000-1100-0000A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5" name="Group 7264">
          <a:extLst>
            <a:ext uri="{FF2B5EF4-FFF2-40B4-BE49-F238E27FC236}">
              <a16:creationId xmlns:a16="http://schemas.microsoft.com/office/drawing/2014/main" id="{00000000-0008-0000-1100-0000F5A23F00}"/>
            </a:ext>
          </a:extLst>
        </xdr:cNvPr>
        <xdr:cNvGrpSpPr>
          <a:grpSpLocks/>
        </xdr:cNvGrpSpPr>
      </xdr:nvGrpSpPr>
      <xdr:grpSpPr bwMode="auto">
        <a:xfrm>
          <a:off x="4700588" y="10096500"/>
          <a:ext cx="266700" cy="0"/>
          <a:chOff x="466" y="3952"/>
          <a:chExt cx="28" cy="16"/>
        </a:xfrm>
      </xdr:grpSpPr>
      <xdr:sp macro="" textlink="">
        <xdr:nvSpPr>
          <xdr:cNvPr id="4170654" name="Line 7265">
            <a:extLst>
              <a:ext uri="{FF2B5EF4-FFF2-40B4-BE49-F238E27FC236}">
                <a16:creationId xmlns:a16="http://schemas.microsoft.com/office/drawing/2014/main" id="{00000000-0008-0000-1100-00009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5" name="Line 7266">
            <a:extLst>
              <a:ext uri="{FF2B5EF4-FFF2-40B4-BE49-F238E27FC236}">
                <a16:creationId xmlns:a16="http://schemas.microsoft.com/office/drawing/2014/main" id="{00000000-0008-0000-1100-00009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86" name="Group 7267">
          <a:extLst>
            <a:ext uri="{FF2B5EF4-FFF2-40B4-BE49-F238E27FC236}">
              <a16:creationId xmlns:a16="http://schemas.microsoft.com/office/drawing/2014/main" id="{00000000-0008-0000-1100-0000F6A23F00}"/>
            </a:ext>
          </a:extLst>
        </xdr:cNvPr>
        <xdr:cNvGrpSpPr>
          <a:grpSpLocks/>
        </xdr:cNvGrpSpPr>
      </xdr:nvGrpSpPr>
      <xdr:grpSpPr bwMode="auto">
        <a:xfrm>
          <a:off x="4117181" y="10096500"/>
          <a:ext cx="240507" cy="0"/>
          <a:chOff x="466" y="3952"/>
          <a:chExt cx="28" cy="16"/>
        </a:xfrm>
      </xdr:grpSpPr>
      <xdr:sp macro="" textlink="">
        <xdr:nvSpPr>
          <xdr:cNvPr id="4170652" name="Line 7268">
            <a:extLst>
              <a:ext uri="{FF2B5EF4-FFF2-40B4-BE49-F238E27FC236}">
                <a16:creationId xmlns:a16="http://schemas.microsoft.com/office/drawing/2014/main" id="{00000000-0008-0000-1100-00009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3" name="Line 7269">
            <a:extLst>
              <a:ext uri="{FF2B5EF4-FFF2-40B4-BE49-F238E27FC236}">
                <a16:creationId xmlns:a16="http://schemas.microsoft.com/office/drawing/2014/main" id="{00000000-0008-0000-1100-00009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487" name="Group 7270">
          <a:extLst>
            <a:ext uri="{FF2B5EF4-FFF2-40B4-BE49-F238E27FC236}">
              <a16:creationId xmlns:a16="http://schemas.microsoft.com/office/drawing/2014/main" id="{00000000-0008-0000-1100-0000F7A23F00}"/>
            </a:ext>
          </a:extLst>
        </xdr:cNvPr>
        <xdr:cNvGrpSpPr>
          <a:grpSpLocks/>
        </xdr:cNvGrpSpPr>
      </xdr:nvGrpSpPr>
      <xdr:grpSpPr bwMode="auto">
        <a:xfrm>
          <a:off x="5486400" y="10096500"/>
          <a:ext cx="228600" cy="0"/>
          <a:chOff x="466" y="3952"/>
          <a:chExt cx="28" cy="16"/>
        </a:xfrm>
      </xdr:grpSpPr>
      <xdr:sp macro="" textlink="">
        <xdr:nvSpPr>
          <xdr:cNvPr id="4170650" name="Line 7271">
            <a:extLst>
              <a:ext uri="{FF2B5EF4-FFF2-40B4-BE49-F238E27FC236}">
                <a16:creationId xmlns:a16="http://schemas.microsoft.com/office/drawing/2014/main" id="{00000000-0008-0000-1100-00009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1" name="Line 7272">
            <a:extLst>
              <a:ext uri="{FF2B5EF4-FFF2-40B4-BE49-F238E27FC236}">
                <a16:creationId xmlns:a16="http://schemas.microsoft.com/office/drawing/2014/main" id="{00000000-0008-0000-1100-00009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8" name="Group 7273">
          <a:extLst>
            <a:ext uri="{FF2B5EF4-FFF2-40B4-BE49-F238E27FC236}">
              <a16:creationId xmlns:a16="http://schemas.microsoft.com/office/drawing/2014/main" id="{00000000-0008-0000-1100-0000F8A23F00}"/>
            </a:ext>
          </a:extLst>
        </xdr:cNvPr>
        <xdr:cNvGrpSpPr>
          <a:grpSpLocks/>
        </xdr:cNvGrpSpPr>
      </xdr:nvGrpSpPr>
      <xdr:grpSpPr bwMode="auto">
        <a:xfrm>
          <a:off x="4700588" y="10096500"/>
          <a:ext cx="266700" cy="0"/>
          <a:chOff x="466" y="3952"/>
          <a:chExt cx="28" cy="16"/>
        </a:xfrm>
      </xdr:grpSpPr>
      <xdr:sp macro="" textlink="">
        <xdr:nvSpPr>
          <xdr:cNvPr id="4170648" name="Line 7274">
            <a:extLst>
              <a:ext uri="{FF2B5EF4-FFF2-40B4-BE49-F238E27FC236}">
                <a16:creationId xmlns:a16="http://schemas.microsoft.com/office/drawing/2014/main" id="{00000000-0008-0000-1100-00009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9" name="Line 7275">
            <a:extLst>
              <a:ext uri="{FF2B5EF4-FFF2-40B4-BE49-F238E27FC236}">
                <a16:creationId xmlns:a16="http://schemas.microsoft.com/office/drawing/2014/main" id="{00000000-0008-0000-1100-00009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9" name="Group 7276">
          <a:extLst>
            <a:ext uri="{FF2B5EF4-FFF2-40B4-BE49-F238E27FC236}">
              <a16:creationId xmlns:a16="http://schemas.microsoft.com/office/drawing/2014/main" id="{00000000-0008-0000-1100-0000F9A23F00}"/>
            </a:ext>
          </a:extLst>
        </xdr:cNvPr>
        <xdr:cNvGrpSpPr>
          <a:grpSpLocks/>
        </xdr:cNvGrpSpPr>
      </xdr:nvGrpSpPr>
      <xdr:grpSpPr bwMode="auto">
        <a:xfrm>
          <a:off x="4700588" y="10096500"/>
          <a:ext cx="266700" cy="0"/>
          <a:chOff x="466" y="3952"/>
          <a:chExt cx="28" cy="16"/>
        </a:xfrm>
      </xdr:grpSpPr>
      <xdr:sp macro="" textlink="">
        <xdr:nvSpPr>
          <xdr:cNvPr id="4170646" name="Line 7277">
            <a:extLst>
              <a:ext uri="{FF2B5EF4-FFF2-40B4-BE49-F238E27FC236}">
                <a16:creationId xmlns:a16="http://schemas.microsoft.com/office/drawing/2014/main" id="{00000000-0008-0000-1100-00009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7" name="Line 7278">
            <a:extLst>
              <a:ext uri="{FF2B5EF4-FFF2-40B4-BE49-F238E27FC236}">
                <a16:creationId xmlns:a16="http://schemas.microsoft.com/office/drawing/2014/main" id="{00000000-0008-0000-1100-00009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90" name="Group 7279">
          <a:extLst>
            <a:ext uri="{FF2B5EF4-FFF2-40B4-BE49-F238E27FC236}">
              <a16:creationId xmlns:a16="http://schemas.microsoft.com/office/drawing/2014/main" id="{00000000-0008-0000-1100-0000FAA23F00}"/>
            </a:ext>
          </a:extLst>
        </xdr:cNvPr>
        <xdr:cNvGrpSpPr>
          <a:grpSpLocks/>
        </xdr:cNvGrpSpPr>
      </xdr:nvGrpSpPr>
      <xdr:grpSpPr bwMode="auto">
        <a:xfrm>
          <a:off x="4700588" y="10096500"/>
          <a:ext cx="266700" cy="0"/>
          <a:chOff x="466" y="3952"/>
          <a:chExt cx="28" cy="16"/>
        </a:xfrm>
      </xdr:grpSpPr>
      <xdr:sp macro="" textlink="">
        <xdr:nvSpPr>
          <xdr:cNvPr id="4170644" name="Line 7280">
            <a:extLst>
              <a:ext uri="{FF2B5EF4-FFF2-40B4-BE49-F238E27FC236}">
                <a16:creationId xmlns:a16="http://schemas.microsoft.com/office/drawing/2014/main" id="{00000000-0008-0000-1100-00009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5" name="Line 7281">
            <a:extLst>
              <a:ext uri="{FF2B5EF4-FFF2-40B4-BE49-F238E27FC236}">
                <a16:creationId xmlns:a16="http://schemas.microsoft.com/office/drawing/2014/main" id="{00000000-0008-0000-1100-00009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91" name="Group 7282">
          <a:extLst>
            <a:ext uri="{FF2B5EF4-FFF2-40B4-BE49-F238E27FC236}">
              <a16:creationId xmlns:a16="http://schemas.microsoft.com/office/drawing/2014/main" id="{00000000-0008-0000-1100-0000FBA23F00}"/>
            </a:ext>
          </a:extLst>
        </xdr:cNvPr>
        <xdr:cNvGrpSpPr>
          <a:grpSpLocks/>
        </xdr:cNvGrpSpPr>
      </xdr:nvGrpSpPr>
      <xdr:grpSpPr bwMode="auto">
        <a:xfrm>
          <a:off x="4700588" y="10096500"/>
          <a:ext cx="266700" cy="0"/>
          <a:chOff x="466" y="3952"/>
          <a:chExt cx="28" cy="16"/>
        </a:xfrm>
      </xdr:grpSpPr>
      <xdr:sp macro="" textlink="">
        <xdr:nvSpPr>
          <xdr:cNvPr id="4170642" name="Line 7283">
            <a:extLst>
              <a:ext uri="{FF2B5EF4-FFF2-40B4-BE49-F238E27FC236}">
                <a16:creationId xmlns:a16="http://schemas.microsoft.com/office/drawing/2014/main" id="{00000000-0008-0000-1100-00009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3" name="Line 7284">
            <a:extLst>
              <a:ext uri="{FF2B5EF4-FFF2-40B4-BE49-F238E27FC236}">
                <a16:creationId xmlns:a16="http://schemas.microsoft.com/office/drawing/2014/main" id="{00000000-0008-0000-1100-00009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92" name="Group 7285">
          <a:extLst>
            <a:ext uri="{FF2B5EF4-FFF2-40B4-BE49-F238E27FC236}">
              <a16:creationId xmlns:a16="http://schemas.microsoft.com/office/drawing/2014/main" id="{00000000-0008-0000-1100-0000FCA23F00}"/>
            </a:ext>
          </a:extLst>
        </xdr:cNvPr>
        <xdr:cNvGrpSpPr>
          <a:grpSpLocks/>
        </xdr:cNvGrpSpPr>
      </xdr:nvGrpSpPr>
      <xdr:grpSpPr bwMode="auto">
        <a:xfrm>
          <a:off x="4700588" y="10096500"/>
          <a:ext cx="266700" cy="0"/>
          <a:chOff x="466" y="3952"/>
          <a:chExt cx="28" cy="16"/>
        </a:xfrm>
      </xdr:grpSpPr>
      <xdr:sp macro="" textlink="">
        <xdr:nvSpPr>
          <xdr:cNvPr id="4170640" name="Line 7286">
            <a:extLst>
              <a:ext uri="{FF2B5EF4-FFF2-40B4-BE49-F238E27FC236}">
                <a16:creationId xmlns:a16="http://schemas.microsoft.com/office/drawing/2014/main" id="{00000000-0008-0000-1100-00009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1" name="Line 7287">
            <a:extLst>
              <a:ext uri="{FF2B5EF4-FFF2-40B4-BE49-F238E27FC236}">
                <a16:creationId xmlns:a16="http://schemas.microsoft.com/office/drawing/2014/main" id="{00000000-0008-0000-1100-00009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493" name="Group 7288">
          <a:extLst>
            <a:ext uri="{FF2B5EF4-FFF2-40B4-BE49-F238E27FC236}">
              <a16:creationId xmlns:a16="http://schemas.microsoft.com/office/drawing/2014/main" id="{00000000-0008-0000-1100-0000FDA23F00}"/>
            </a:ext>
          </a:extLst>
        </xdr:cNvPr>
        <xdr:cNvGrpSpPr>
          <a:grpSpLocks/>
        </xdr:cNvGrpSpPr>
      </xdr:nvGrpSpPr>
      <xdr:grpSpPr bwMode="auto">
        <a:xfrm>
          <a:off x="4576763" y="10096500"/>
          <a:ext cx="228600" cy="0"/>
          <a:chOff x="466" y="3952"/>
          <a:chExt cx="28" cy="16"/>
        </a:xfrm>
      </xdr:grpSpPr>
      <xdr:sp macro="" textlink="">
        <xdr:nvSpPr>
          <xdr:cNvPr id="4170638" name="Line 7289">
            <a:extLst>
              <a:ext uri="{FF2B5EF4-FFF2-40B4-BE49-F238E27FC236}">
                <a16:creationId xmlns:a16="http://schemas.microsoft.com/office/drawing/2014/main" id="{00000000-0008-0000-1100-00008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9" name="Line 7290">
            <a:extLst>
              <a:ext uri="{FF2B5EF4-FFF2-40B4-BE49-F238E27FC236}">
                <a16:creationId xmlns:a16="http://schemas.microsoft.com/office/drawing/2014/main" id="{00000000-0008-0000-1100-00008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4" name="Group 7291">
          <a:extLst>
            <a:ext uri="{FF2B5EF4-FFF2-40B4-BE49-F238E27FC236}">
              <a16:creationId xmlns:a16="http://schemas.microsoft.com/office/drawing/2014/main" id="{00000000-0008-0000-1100-0000FEA23F00}"/>
            </a:ext>
          </a:extLst>
        </xdr:cNvPr>
        <xdr:cNvGrpSpPr>
          <a:grpSpLocks/>
        </xdr:cNvGrpSpPr>
      </xdr:nvGrpSpPr>
      <xdr:grpSpPr bwMode="auto">
        <a:xfrm>
          <a:off x="4117181" y="10096500"/>
          <a:ext cx="240507" cy="0"/>
          <a:chOff x="466" y="3952"/>
          <a:chExt cx="28" cy="16"/>
        </a:xfrm>
      </xdr:grpSpPr>
      <xdr:sp macro="" textlink="">
        <xdr:nvSpPr>
          <xdr:cNvPr id="4170636" name="Line 7292">
            <a:extLst>
              <a:ext uri="{FF2B5EF4-FFF2-40B4-BE49-F238E27FC236}">
                <a16:creationId xmlns:a16="http://schemas.microsoft.com/office/drawing/2014/main" id="{00000000-0008-0000-1100-00008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7" name="Line 7293">
            <a:extLst>
              <a:ext uri="{FF2B5EF4-FFF2-40B4-BE49-F238E27FC236}">
                <a16:creationId xmlns:a16="http://schemas.microsoft.com/office/drawing/2014/main" id="{00000000-0008-0000-1100-00008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5" name="Group 7294">
          <a:extLst>
            <a:ext uri="{FF2B5EF4-FFF2-40B4-BE49-F238E27FC236}">
              <a16:creationId xmlns:a16="http://schemas.microsoft.com/office/drawing/2014/main" id="{00000000-0008-0000-1100-0000FFA23F00}"/>
            </a:ext>
          </a:extLst>
        </xdr:cNvPr>
        <xdr:cNvGrpSpPr>
          <a:grpSpLocks/>
        </xdr:cNvGrpSpPr>
      </xdr:nvGrpSpPr>
      <xdr:grpSpPr bwMode="auto">
        <a:xfrm>
          <a:off x="4117181" y="10096500"/>
          <a:ext cx="240507" cy="0"/>
          <a:chOff x="466" y="3952"/>
          <a:chExt cx="28" cy="16"/>
        </a:xfrm>
      </xdr:grpSpPr>
      <xdr:sp macro="" textlink="">
        <xdr:nvSpPr>
          <xdr:cNvPr id="4170634" name="Line 7295">
            <a:extLst>
              <a:ext uri="{FF2B5EF4-FFF2-40B4-BE49-F238E27FC236}">
                <a16:creationId xmlns:a16="http://schemas.microsoft.com/office/drawing/2014/main" id="{00000000-0008-0000-1100-00008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5" name="Line 7296">
            <a:extLst>
              <a:ext uri="{FF2B5EF4-FFF2-40B4-BE49-F238E27FC236}">
                <a16:creationId xmlns:a16="http://schemas.microsoft.com/office/drawing/2014/main" id="{00000000-0008-0000-1100-00008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6" name="Group 7297">
          <a:extLst>
            <a:ext uri="{FF2B5EF4-FFF2-40B4-BE49-F238E27FC236}">
              <a16:creationId xmlns:a16="http://schemas.microsoft.com/office/drawing/2014/main" id="{00000000-0008-0000-1100-000000A33F00}"/>
            </a:ext>
          </a:extLst>
        </xdr:cNvPr>
        <xdr:cNvGrpSpPr>
          <a:grpSpLocks/>
        </xdr:cNvGrpSpPr>
      </xdr:nvGrpSpPr>
      <xdr:grpSpPr bwMode="auto">
        <a:xfrm>
          <a:off x="4117181" y="10096500"/>
          <a:ext cx="240507" cy="0"/>
          <a:chOff x="466" y="3952"/>
          <a:chExt cx="28" cy="16"/>
        </a:xfrm>
      </xdr:grpSpPr>
      <xdr:sp macro="" textlink="">
        <xdr:nvSpPr>
          <xdr:cNvPr id="4170632" name="Line 7298">
            <a:extLst>
              <a:ext uri="{FF2B5EF4-FFF2-40B4-BE49-F238E27FC236}">
                <a16:creationId xmlns:a16="http://schemas.microsoft.com/office/drawing/2014/main" id="{00000000-0008-0000-1100-00008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3" name="Line 7299">
            <a:extLst>
              <a:ext uri="{FF2B5EF4-FFF2-40B4-BE49-F238E27FC236}">
                <a16:creationId xmlns:a16="http://schemas.microsoft.com/office/drawing/2014/main" id="{00000000-0008-0000-1100-00008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7" name="Group 7300">
          <a:extLst>
            <a:ext uri="{FF2B5EF4-FFF2-40B4-BE49-F238E27FC236}">
              <a16:creationId xmlns:a16="http://schemas.microsoft.com/office/drawing/2014/main" id="{00000000-0008-0000-1100-000001A33F00}"/>
            </a:ext>
          </a:extLst>
        </xdr:cNvPr>
        <xdr:cNvGrpSpPr>
          <a:grpSpLocks/>
        </xdr:cNvGrpSpPr>
      </xdr:nvGrpSpPr>
      <xdr:grpSpPr bwMode="auto">
        <a:xfrm>
          <a:off x="4117181" y="10096500"/>
          <a:ext cx="240507" cy="0"/>
          <a:chOff x="466" y="3952"/>
          <a:chExt cx="28" cy="16"/>
        </a:xfrm>
      </xdr:grpSpPr>
      <xdr:sp macro="" textlink="">
        <xdr:nvSpPr>
          <xdr:cNvPr id="4170630" name="Line 7301">
            <a:extLst>
              <a:ext uri="{FF2B5EF4-FFF2-40B4-BE49-F238E27FC236}">
                <a16:creationId xmlns:a16="http://schemas.microsoft.com/office/drawing/2014/main" id="{00000000-0008-0000-1100-00008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1" name="Line 7302">
            <a:extLst>
              <a:ext uri="{FF2B5EF4-FFF2-40B4-BE49-F238E27FC236}">
                <a16:creationId xmlns:a16="http://schemas.microsoft.com/office/drawing/2014/main" id="{00000000-0008-0000-1100-00008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8" name="Group 7303">
          <a:extLst>
            <a:ext uri="{FF2B5EF4-FFF2-40B4-BE49-F238E27FC236}">
              <a16:creationId xmlns:a16="http://schemas.microsoft.com/office/drawing/2014/main" id="{00000000-0008-0000-1100-000002A33F00}"/>
            </a:ext>
          </a:extLst>
        </xdr:cNvPr>
        <xdr:cNvGrpSpPr>
          <a:grpSpLocks/>
        </xdr:cNvGrpSpPr>
      </xdr:nvGrpSpPr>
      <xdr:grpSpPr bwMode="auto">
        <a:xfrm>
          <a:off x="4117181" y="10096500"/>
          <a:ext cx="240507" cy="0"/>
          <a:chOff x="466" y="3952"/>
          <a:chExt cx="28" cy="16"/>
        </a:xfrm>
      </xdr:grpSpPr>
      <xdr:sp macro="" textlink="">
        <xdr:nvSpPr>
          <xdr:cNvPr id="4170628" name="Line 7304">
            <a:extLst>
              <a:ext uri="{FF2B5EF4-FFF2-40B4-BE49-F238E27FC236}">
                <a16:creationId xmlns:a16="http://schemas.microsoft.com/office/drawing/2014/main" id="{00000000-0008-0000-1100-00008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9" name="Line 7305">
            <a:extLst>
              <a:ext uri="{FF2B5EF4-FFF2-40B4-BE49-F238E27FC236}">
                <a16:creationId xmlns:a16="http://schemas.microsoft.com/office/drawing/2014/main" id="{00000000-0008-0000-1100-00008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9" name="Group 7306">
          <a:extLst>
            <a:ext uri="{FF2B5EF4-FFF2-40B4-BE49-F238E27FC236}">
              <a16:creationId xmlns:a16="http://schemas.microsoft.com/office/drawing/2014/main" id="{00000000-0008-0000-1100-000003A33F00}"/>
            </a:ext>
          </a:extLst>
        </xdr:cNvPr>
        <xdr:cNvGrpSpPr>
          <a:grpSpLocks/>
        </xdr:cNvGrpSpPr>
      </xdr:nvGrpSpPr>
      <xdr:grpSpPr bwMode="auto">
        <a:xfrm>
          <a:off x="4117181" y="10096500"/>
          <a:ext cx="240507" cy="0"/>
          <a:chOff x="466" y="3952"/>
          <a:chExt cx="28" cy="16"/>
        </a:xfrm>
      </xdr:grpSpPr>
      <xdr:sp macro="" textlink="">
        <xdr:nvSpPr>
          <xdr:cNvPr id="4170626" name="Line 7307">
            <a:extLst>
              <a:ext uri="{FF2B5EF4-FFF2-40B4-BE49-F238E27FC236}">
                <a16:creationId xmlns:a16="http://schemas.microsoft.com/office/drawing/2014/main" id="{00000000-0008-0000-1100-00008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7" name="Line 7308">
            <a:extLst>
              <a:ext uri="{FF2B5EF4-FFF2-40B4-BE49-F238E27FC236}">
                <a16:creationId xmlns:a16="http://schemas.microsoft.com/office/drawing/2014/main" id="{00000000-0008-0000-1100-00008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500" name="Group 7309">
          <a:extLst>
            <a:ext uri="{FF2B5EF4-FFF2-40B4-BE49-F238E27FC236}">
              <a16:creationId xmlns:a16="http://schemas.microsoft.com/office/drawing/2014/main" id="{00000000-0008-0000-1100-000004A33F00}"/>
            </a:ext>
          </a:extLst>
        </xdr:cNvPr>
        <xdr:cNvGrpSpPr>
          <a:grpSpLocks/>
        </xdr:cNvGrpSpPr>
      </xdr:nvGrpSpPr>
      <xdr:grpSpPr bwMode="auto">
        <a:xfrm>
          <a:off x="3993356" y="10096500"/>
          <a:ext cx="228600" cy="0"/>
          <a:chOff x="466" y="3952"/>
          <a:chExt cx="28" cy="16"/>
        </a:xfrm>
      </xdr:grpSpPr>
      <xdr:sp macro="" textlink="">
        <xdr:nvSpPr>
          <xdr:cNvPr id="4170624" name="Line 7310">
            <a:extLst>
              <a:ext uri="{FF2B5EF4-FFF2-40B4-BE49-F238E27FC236}">
                <a16:creationId xmlns:a16="http://schemas.microsoft.com/office/drawing/2014/main" id="{00000000-0008-0000-1100-00008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5" name="Line 7311">
            <a:extLst>
              <a:ext uri="{FF2B5EF4-FFF2-40B4-BE49-F238E27FC236}">
                <a16:creationId xmlns:a16="http://schemas.microsoft.com/office/drawing/2014/main" id="{00000000-0008-0000-1100-00008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01" name="Group 7312">
          <a:extLst>
            <a:ext uri="{FF2B5EF4-FFF2-40B4-BE49-F238E27FC236}">
              <a16:creationId xmlns:a16="http://schemas.microsoft.com/office/drawing/2014/main" id="{00000000-0008-0000-1100-000005A33F00}"/>
            </a:ext>
          </a:extLst>
        </xdr:cNvPr>
        <xdr:cNvGrpSpPr>
          <a:grpSpLocks/>
        </xdr:cNvGrpSpPr>
      </xdr:nvGrpSpPr>
      <xdr:grpSpPr bwMode="auto">
        <a:xfrm>
          <a:off x="4117181" y="10096500"/>
          <a:ext cx="228600" cy="0"/>
          <a:chOff x="466" y="3952"/>
          <a:chExt cx="28" cy="16"/>
        </a:xfrm>
      </xdr:grpSpPr>
      <xdr:sp macro="" textlink="">
        <xdr:nvSpPr>
          <xdr:cNvPr id="4170622" name="Line 7313">
            <a:extLst>
              <a:ext uri="{FF2B5EF4-FFF2-40B4-BE49-F238E27FC236}">
                <a16:creationId xmlns:a16="http://schemas.microsoft.com/office/drawing/2014/main" id="{00000000-0008-0000-1100-00007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3" name="Line 7314">
            <a:extLst>
              <a:ext uri="{FF2B5EF4-FFF2-40B4-BE49-F238E27FC236}">
                <a16:creationId xmlns:a16="http://schemas.microsoft.com/office/drawing/2014/main" id="{00000000-0008-0000-1100-00007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02" name="Group 7315">
          <a:extLst>
            <a:ext uri="{FF2B5EF4-FFF2-40B4-BE49-F238E27FC236}">
              <a16:creationId xmlns:a16="http://schemas.microsoft.com/office/drawing/2014/main" id="{00000000-0008-0000-1100-000006A33F00}"/>
            </a:ext>
          </a:extLst>
        </xdr:cNvPr>
        <xdr:cNvGrpSpPr>
          <a:grpSpLocks/>
        </xdr:cNvGrpSpPr>
      </xdr:nvGrpSpPr>
      <xdr:grpSpPr bwMode="auto">
        <a:xfrm>
          <a:off x="4117181" y="10096500"/>
          <a:ext cx="228600" cy="0"/>
          <a:chOff x="466" y="3952"/>
          <a:chExt cx="28" cy="16"/>
        </a:xfrm>
      </xdr:grpSpPr>
      <xdr:sp macro="" textlink="">
        <xdr:nvSpPr>
          <xdr:cNvPr id="4170620" name="Line 7316">
            <a:extLst>
              <a:ext uri="{FF2B5EF4-FFF2-40B4-BE49-F238E27FC236}">
                <a16:creationId xmlns:a16="http://schemas.microsoft.com/office/drawing/2014/main" id="{00000000-0008-0000-1100-00007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1" name="Line 7317">
            <a:extLst>
              <a:ext uri="{FF2B5EF4-FFF2-40B4-BE49-F238E27FC236}">
                <a16:creationId xmlns:a16="http://schemas.microsoft.com/office/drawing/2014/main" id="{00000000-0008-0000-1100-00007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503" name="Group 7318">
          <a:extLst>
            <a:ext uri="{FF2B5EF4-FFF2-40B4-BE49-F238E27FC236}">
              <a16:creationId xmlns:a16="http://schemas.microsoft.com/office/drawing/2014/main" id="{00000000-0008-0000-1100-000007A33F00}"/>
            </a:ext>
          </a:extLst>
        </xdr:cNvPr>
        <xdr:cNvGrpSpPr>
          <a:grpSpLocks/>
        </xdr:cNvGrpSpPr>
      </xdr:nvGrpSpPr>
      <xdr:grpSpPr bwMode="auto">
        <a:xfrm>
          <a:off x="4117181" y="10096500"/>
          <a:ext cx="240507" cy="0"/>
          <a:chOff x="466" y="3952"/>
          <a:chExt cx="28" cy="16"/>
        </a:xfrm>
      </xdr:grpSpPr>
      <xdr:sp macro="" textlink="">
        <xdr:nvSpPr>
          <xdr:cNvPr id="4170618" name="Line 7319">
            <a:extLst>
              <a:ext uri="{FF2B5EF4-FFF2-40B4-BE49-F238E27FC236}">
                <a16:creationId xmlns:a16="http://schemas.microsoft.com/office/drawing/2014/main" id="{00000000-0008-0000-1100-00007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9" name="Line 7320">
            <a:extLst>
              <a:ext uri="{FF2B5EF4-FFF2-40B4-BE49-F238E27FC236}">
                <a16:creationId xmlns:a16="http://schemas.microsoft.com/office/drawing/2014/main" id="{00000000-0008-0000-1100-00007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04" name="Group 7321">
          <a:extLst>
            <a:ext uri="{FF2B5EF4-FFF2-40B4-BE49-F238E27FC236}">
              <a16:creationId xmlns:a16="http://schemas.microsoft.com/office/drawing/2014/main" id="{00000000-0008-0000-1100-000008A33F00}"/>
            </a:ext>
          </a:extLst>
        </xdr:cNvPr>
        <xdr:cNvGrpSpPr>
          <a:grpSpLocks/>
        </xdr:cNvGrpSpPr>
      </xdr:nvGrpSpPr>
      <xdr:grpSpPr bwMode="auto">
        <a:xfrm>
          <a:off x="4117181" y="10096500"/>
          <a:ext cx="228600" cy="0"/>
          <a:chOff x="466" y="3952"/>
          <a:chExt cx="28" cy="16"/>
        </a:xfrm>
      </xdr:grpSpPr>
      <xdr:sp macro="" textlink="">
        <xdr:nvSpPr>
          <xdr:cNvPr id="4170616" name="Line 7322">
            <a:extLst>
              <a:ext uri="{FF2B5EF4-FFF2-40B4-BE49-F238E27FC236}">
                <a16:creationId xmlns:a16="http://schemas.microsoft.com/office/drawing/2014/main" id="{00000000-0008-0000-1100-00007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7" name="Line 7323">
            <a:extLst>
              <a:ext uri="{FF2B5EF4-FFF2-40B4-BE49-F238E27FC236}">
                <a16:creationId xmlns:a16="http://schemas.microsoft.com/office/drawing/2014/main" id="{00000000-0008-0000-1100-00007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05" name="Group 7324">
          <a:extLst>
            <a:ext uri="{FF2B5EF4-FFF2-40B4-BE49-F238E27FC236}">
              <a16:creationId xmlns:a16="http://schemas.microsoft.com/office/drawing/2014/main" id="{00000000-0008-0000-1100-000009A33F00}"/>
            </a:ext>
          </a:extLst>
        </xdr:cNvPr>
        <xdr:cNvGrpSpPr>
          <a:grpSpLocks/>
        </xdr:cNvGrpSpPr>
      </xdr:nvGrpSpPr>
      <xdr:grpSpPr bwMode="auto">
        <a:xfrm>
          <a:off x="4117181" y="10096500"/>
          <a:ext cx="228600" cy="0"/>
          <a:chOff x="466" y="3952"/>
          <a:chExt cx="28" cy="16"/>
        </a:xfrm>
      </xdr:grpSpPr>
      <xdr:sp macro="" textlink="">
        <xdr:nvSpPr>
          <xdr:cNvPr id="4170614" name="Line 7325">
            <a:extLst>
              <a:ext uri="{FF2B5EF4-FFF2-40B4-BE49-F238E27FC236}">
                <a16:creationId xmlns:a16="http://schemas.microsoft.com/office/drawing/2014/main" id="{00000000-0008-0000-1100-00007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5" name="Line 7326">
            <a:extLst>
              <a:ext uri="{FF2B5EF4-FFF2-40B4-BE49-F238E27FC236}">
                <a16:creationId xmlns:a16="http://schemas.microsoft.com/office/drawing/2014/main" id="{00000000-0008-0000-1100-00007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506" name="Group 7327">
          <a:extLst>
            <a:ext uri="{FF2B5EF4-FFF2-40B4-BE49-F238E27FC236}">
              <a16:creationId xmlns:a16="http://schemas.microsoft.com/office/drawing/2014/main" id="{00000000-0008-0000-1100-00000AA33F00}"/>
            </a:ext>
          </a:extLst>
        </xdr:cNvPr>
        <xdr:cNvGrpSpPr>
          <a:grpSpLocks/>
        </xdr:cNvGrpSpPr>
      </xdr:nvGrpSpPr>
      <xdr:grpSpPr bwMode="auto">
        <a:xfrm>
          <a:off x="4117181" y="10096500"/>
          <a:ext cx="240507" cy="0"/>
          <a:chOff x="466" y="3952"/>
          <a:chExt cx="28" cy="16"/>
        </a:xfrm>
      </xdr:grpSpPr>
      <xdr:sp macro="" textlink="">
        <xdr:nvSpPr>
          <xdr:cNvPr id="4170612" name="Line 7328">
            <a:extLst>
              <a:ext uri="{FF2B5EF4-FFF2-40B4-BE49-F238E27FC236}">
                <a16:creationId xmlns:a16="http://schemas.microsoft.com/office/drawing/2014/main" id="{00000000-0008-0000-1100-00007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3" name="Line 7329">
            <a:extLst>
              <a:ext uri="{FF2B5EF4-FFF2-40B4-BE49-F238E27FC236}">
                <a16:creationId xmlns:a16="http://schemas.microsoft.com/office/drawing/2014/main" id="{00000000-0008-0000-1100-00007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07" name="Group 7330">
          <a:extLst>
            <a:ext uri="{FF2B5EF4-FFF2-40B4-BE49-F238E27FC236}">
              <a16:creationId xmlns:a16="http://schemas.microsoft.com/office/drawing/2014/main" id="{00000000-0008-0000-1100-00000BA33F00}"/>
            </a:ext>
          </a:extLst>
        </xdr:cNvPr>
        <xdr:cNvGrpSpPr>
          <a:grpSpLocks/>
        </xdr:cNvGrpSpPr>
      </xdr:nvGrpSpPr>
      <xdr:grpSpPr bwMode="auto">
        <a:xfrm>
          <a:off x="4700588" y="10096500"/>
          <a:ext cx="266700" cy="0"/>
          <a:chOff x="466" y="3952"/>
          <a:chExt cx="28" cy="16"/>
        </a:xfrm>
      </xdr:grpSpPr>
      <xdr:sp macro="" textlink="">
        <xdr:nvSpPr>
          <xdr:cNvPr id="4170610" name="Line 7331">
            <a:extLst>
              <a:ext uri="{FF2B5EF4-FFF2-40B4-BE49-F238E27FC236}">
                <a16:creationId xmlns:a16="http://schemas.microsoft.com/office/drawing/2014/main" id="{00000000-0008-0000-1100-00007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1" name="Line 7332">
            <a:extLst>
              <a:ext uri="{FF2B5EF4-FFF2-40B4-BE49-F238E27FC236}">
                <a16:creationId xmlns:a16="http://schemas.microsoft.com/office/drawing/2014/main" id="{00000000-0008-0000-1100-00007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08" name="Group 7333">
          <a:extLst>
            <a:ext uri="{FF2B5EF4-FFF2-40B4-BE49-F238E27FC236}">
              <a16:creationId xmlns:a16="http://schemas.microsoft.com/office/drawing/2014/main" id="{00000000-0008-0000-1100-00000CA33F00}"/>
            </a:ext>
          </a:extLst>
        </xdr:cNvPr>
        <xdr:cNvGrpSpPr>
          <a:grpSpLocks/>
        </xdr:cNvGrpSpPr>
      </xdr:nvGrpSpPr>
      <xdr:grpSpPr bwMode="auto">
        <a:xfrm>
          <a:off x="4700588" y="10096500"/>
          <a:ext cx="266700" cy="0"/>
          <a:chOff x="466" y="3952"/>
          <a:chExt cx="28" cy="16"/>
        </a:xfrm>
      </xdr:grpSpPr>
      <xdr:sp macro="" textlink="">
        <xdr:nvSpPr>
          <xdr:cNvPr id="4170608" name="Line 7334">
            <a:extLst>
              <a:ext uri="{FF2B5EF4-FFF2-40B4-BE49-F238E27FC236}">
                <a16:creationId xmlns:a16="http://schemas.microsoft.com/office/drawing/2014/main" id="{00000000-0008-0000-1100-00007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9" name="Line 7335">
            <a:extLst>
              <a:ext uri="{FF2B5EF4-FFF2-40B4-BE49-F238E27FC236}">
                <a16:creationId xmlns:a16="http://schemas.microsoft.com/office/drawing/2014/main" id="{00000000-0008-0000-1100-00007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09" name="Group 7336">
          <a:extLst>
            <a:ext uri="{FF2B5EF4-FFF2-40B4-BE49-F238E27FC236}">
              <a16:creationId xmlns:a16="http://schemas.microsoft.com/office/drawing/2014/main" id="{00000000-0008-0000-1100-00000DA33F00}"/>
            </a:ext>
          </a:extLst>
        </xdr:cNvPr>
        <xdr:cNvGrpSpPr>
          <a:grpSpLocks/>
        </xdr:cNvGrpSpPr>
      </xdr:nvGrpSpPr>
      <xdr:grpSpPr bwMode="auto">
        <a:xfrm>
          <a:off x="4700588" y="10096500"/>
          <a:ext cx="266700" cy="0"/>
          <a:chOff x="466" y="3952"/>
          <a:chExt cx="28" cy="16"/>
        </a:xfrm>
      </xdr:grpSpPr>
      <xdr:sp macro="" textlink="">
        <xdr:nvSpPr>
          <xdr:cNvPr id="4170606" name="Line 7337">
            <a:extLst>
              <a:ext uri="{FF2B5EF4-FFF2-40B4-BE49-F238E27FC236}">
                <a16:creationId xmlns:a16="http://schemas.microsoft.com/office/drawing/2014/main" id="{00000000-0008-0000-1100-00006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7" name="Line 7338">
            <a:extLst>
              <a:ext uri="{FF2B5EF4-FFF2-40B4-BE49-F238E27FC236}">
                <a16:creationId xmlns:a16="http://schemas.microsoft.com/office/drawing/2014/main" id="{00000000-0008-0000-1100-00006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0" name="Group 7339">
          <a:extLst>
            <a:ext uri="{FF2B5EF4-FFF2-40B4-BE49-F238E27FC236}">
              <a16:creationId xmlns:a16="http://schemas.microsoft.com/office/drawing/2014/main" id="{00000000-0008-0000-1100-00000EA33F00}"/>
            </a:ext>
          </a:extLst>
        </xdr:cNvPr>
        <xdr:cNvGrpSpPr>
          <a:grpSpLocks/>
        </xdr:cNvGrpSpPr>
      </xdr:nvGrpSpPr>
      <xdr:grpSpPr bwMode="auto">
        <a:xfrm>
          <a:off x="5486400" y="10096500"/>
          <a:ext cx="266700" cy="0"/>
          <a:chOff x="466" y="3952"/>
          <a:chExt cx="28" cy="16"/>
        </a:xfrm>
      </xdr:grpSpPr>
      <xdr:sp macro="" textlink="">
        <xdr:nvSpPr>
          <xdr:cNvPr id="4170604" name="Line 7340">
            <a:extLst>
              <a:ext uri="{FF2B5EF4-FFF2-40B4-BE49-F238E27FC236}">
                <a16:creationId xmlns:a16="http://schemas.microsoft.com/office/drawing/2014/main" id="{00000000-0008-0000-1100-00006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5" name="Line 7341">
            <a:extLst>
              <a:ext uri="{FF2B5EF4-FFF2-40B4-BE49-F238E27FC236}">
                <a16:creationId xmlns:a16="http://schemas.microsoft.com/office/drawing/2014/main" id="{00000000-0008-0000-1100-00006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1" name="Group 7342">
          <a:extLst>
            <a:ext uri="{FF2B5EF4-FFF2-40B4-BE49-F238E27FC236}">
              <a16:creationId xmlns:a16="http://schemas.microsoft.com/office/drawing/2014/main" id="{00000000-0008-0000-1100-00000FA33F00}"/>
            </a:ext>
          </a:extLst>
        </xdr:cNvPr>
        <xdr:cNvGrpSpPr>
          <a:grpSpLocks/>
        </xdr:cNvGrpSpPr>
      </xdr:nvGrpSpPr>
      <xdr:grpSpPr bwMode="auto">
        <a:xfrm>
          <a:off x="5486400" y="10096500"/>
          <a:ext cx="266700" cy="0"/>
          <a:chOff x="466" y="3952"/>
          <a:chExt cx="28" cy="16"/>
        </a:xfrm>
      </xdr:grpSpPr>
      <xdr:sp macro="" textlink="">
        <xdr:nvSpPr>
          <xdr:cNvPr id="4170602" name="Line 7343">
            <a:extLst>
              <a:ext uri="{FF2B5EF4-FFF2-40B4-BE49-F238E27FC236}">
                <a16:creationId xmlns:a16="http://schemas.microsoft.com/office/drawing/2014/main" id="{00000000-0008-0000-1100-00006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3" name="Line 7344">
            <a:extLst>
              <a:ext uri="{FF2B5EF4-FFF2-40B4-BE49-F238E27FC236}">
                <a16:creationId xmlns:a16="http://schemas.microsoft.com/office/drawing/2014/main" id="{00000000-0008-0000-1100-00006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2" name="Group 7345">
          <a:extLst>
            <a:ext uri="{FF2B5EF4-FFF2-40B4-BE49-F238E27FC236}">
              <a16:creationId xmlns:a16="http://schemas.microsoft.com/office/drawing/2014/main" id="{00000000-0008-0000-1100-000010A33F00}"/>
            </a:ext>
          </a:extLst>
        </xdr:cNvPr>
        <xdr:cNvGrpSpPr>
          <a:grpSpLocks/>
        </xdr:cNvGrpSpPr>
      </xdr:nvGrpSpPr>
      <xdr:grpSpPr bwMode="auto">
        <a:xfrm>
          <a:off x="5486400" y="10096500"/>
          <a:ext cx="266700" cy="0"/>
          <a:chOff x="466" y="3952"/>
          <a:chExt cx="28" cy="16"/>
        </a:xfrm>
      </xdr:grpSpPr>
      <xdr:sp macro="" textlink="">
        <xdr:nvSpPr>
          <xdr:cNvPr id="4170600" name="Line 7346">
            <a:extLst>
              <a:ext uri="{FF2B5EF4-FFF2-40B4-BE49-F238E27FC236}">
                <a16:creationId xmlns:a16="http://schemas.microsoft.com/office/drawing/2014/main" id="{00000000-0008-0000-1100-00006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1" name="Line 7347">
            <a:extLst>
              <a:ext uri="{FF2B5EF4-FFF2-40B4-BE49-F238E27FC236}">
                <a16:creationId xmlns:a16="http://schemas.microsoft.com/office/drawing/2014/main" id="{00000000-0008-0000-1100-00006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3" name="Group 7348">
          <a:extLst>
            <a:ext uri="{FF2B5EF4-FFF2-40B4-BE49-F238E27FC236}">
              <a16:creationId xmlns:a16="http://schemas.microsoft.com/office/drawing/2014/main" id="{00000000-0008-0000-1100-000011A33F00}"/>
            </a:ext>
          </a:extLst>
        </xdr:cNvPr>
        <xdr:cNvGrpSpPr>
          <a:grpSpLocks/>
        </xdr:cNvGrpSpPr>
      </xdr:nvGrpSpPr>
      <xdr:grpSpPr bwMode="auto">
        <a:xfrm>
          <a:off x="5486400" y="10096500"/>
          <a:ext cx="266700" cy="0"/>
          <a:chOff x="466" y="3952"/>
          <a:chExt cx="28" cy="16"/>
        </a:xfrm>
      </xdr:grpSpPr>
      <xdr:sp macro="" textlink="">
        <xdr:nvSpPr>
          <xdr:cNvPr id="4170598" name="Line 7349">
            <a:extLst>
              <a:ext uri="{FF2B5EF4-FFF2-40B4-BE49-F238E27FC236}">
                <a16:creationId xmlns:a16="http://schemas.microsoft.com/office/drawing/2014/main" id="{00000000-0008-0000-1100-00006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9" name="Line 7350">
            <a:extLst>
              <a:ext uri="{FF2B5EF4-FFF2-40B4-BE49-F238E27FC236}">
                <a16:creationId xmlns:a16="http://schemas.microsoft.com/office/drawing/2014/main" id="{00000000-0008-0000-1100-00006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4" name="Group 7351">
          <a:extLst>
            <a:ext uri="{FF2B5EF4-FFF2-40B4-BE49-F238E27FC236}">
              <a16:creationId xmlns:a16="http://schemas.microsoft.com/office/drawing/2014/main" id="{00000000-0008-0000-1100-000012A33F00}"/>
            </a:ext>
          </a:extLst>
        </xdr:cNvPr>
        <xdr:cNvGrpSpPr>
          <a:grpSpLocks/>
        </xdr:cNvGrpSpPr>
      </xdr:nvGrpSpPr>
      <xdr:grpSpPr bwMode="auto">
        <a:xfrm>
          <a:off x="5486400" y="10096500"/>
          <a:ext cx="266700" cy="0"/>
          <a:chOff x="466" y="3952"/>
          <a:chExt cx="28" cy="16"/>
        </a:xfrm>
      </xdr:grpSpPr>
      <xdr:sp macro="" textlink="">
        <xdr:nvSpPr>
          <xdr:cNvPr id="4170596" name="Line 7352">
            <a:extLst>
              <a:ext uri="{FF2B5EF4-FFF2-40B4-BE49-F238E27FC236}">
                <a16:creationId xmlns:a16="http://schemas.microsoft.com/office/drawing/2014/main" id="{00000000-0008-0000-1100-00006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7" name="Line 7353">
            <a:extLst>
              <a:ext uri="{FF2B5EF4-FFF2-40B4-BE49-F238E27FC236}">
                <a16:creationId xmlns:a16="http://schemas.microsoft.com/office/drawing/2014/main" id="{00000000-0008-0000-1100-00006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15" name="Group 7354">
          <a:extLst>
            <a:ext uri="{FF2B5EF4-FFF2-40B4-BE49-F238E27FC236}">
              <a16:creationId xmlns:a16="http://schemas.microsoft.com/office/drawing/2014/main" id="{00000000-0008-0000-1100-000013A33F00}"/>
            </a:ext>
          </a:extLst>
        </xdr:cNvPr>
        <xdr:cNvGrpSpPr>
          <a:grpSpLocks/>
        </xdr:cNvGrpSpPr>
      </xdr:nvGrpSpPr>
      <xdr:grpSpPr bwMode="auto">
        <a:xfrm>
          <a:off x="4117181" y="10096500"/>
          <a:ext cx="228600" cy="0"/>
          <a:chOff x="466" y="3952"/>
          <a:chExt cx="28" cy="16"/>
        </a:xfrm>
      </xdr:grpSpPr>
      <xdr:sp macro="" textlink="">
        <xdr:nvSpPr>
          <xdr:cNvPr id="4170594" name="Line 7355">
            <a:extLst>
              <a:ext uri="{FF2B5EF4-FFF2-40B4-BE49-F238E27FC236}">
                <a16:creationId xmlns:a16="http://schemas.microsoft.com/office/drawing/2014/main" id="{00000000-0008-0000-1100-00006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5" name="Line 7356">
            <a:extLst>
              <a:ext uri="{FF2B5EF4-FFF2-40B4-BE49-F238E27FC236}">
                <a16:creationId xmlns:a16="http://schemas.microsoft.com/office/drawing/2014/main" id="{00000000-0008-0000-1100-00006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16" name="Group 7357">
          <a:extLst>
            <a:ext uri="{FF2B5EF4-FFF2-40B4-BE49-F238E27FC236}">
              <a16:creationId xmlns:a16="http://schemas.microsoft.com/office/drawing/2014/main" id="{00000000-0008-0000-1100-000014A33F00}"/>
            </a:ext>
          </a:extLst>
        </xdr:cNvPr>
        <xdr:cNvGrpSpPr>
          <a:grpSpLocks/>
        </xdr:cNvGrpSpPr>
      </xdr:nvGrpSpPr>
      <xdr:grpSpPr bwMode="auto">
        <a:xfrm>
          <a:off x="4700588" y="10096500"/>
          <a:ext cx="266700" cy="0"/>
          <a:chOff x="466" y="3952"/>
          <a:chExt cx="28" cy="16"/>
        </a:xfrm>
      </xdr:grpSpPr>
      <xdr:sp macro="" textlink="">
        <xdr:nvSpPr>
          <xdr:cNvPr id="4170592" name="Line 7358">
            <a:extLst>
              <a:ext uri="{FF2B5EF4-FFF2-40B4-BE49-F238E27FC236}">
                <a16:creationId xmlns:a16="http://schemas.microsoft.com/office/drawing/2014/main" id="{00000000-0008-0000-1100-00006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3" name="Line 7359">
            <a:extLst>
              <a:ext uri="{FF2B5EF4-FFF2-40B4-BE49-F238E27FC236}">
                <a16:creationId xmlns:a16="http://schemas.microsoft.com/office/drawing/2014/main" id="{00000000-0008-0000-1100-00006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17" name="Group 7360">
          <a:extLst>
            <a:ext uri="{FF2B5EF4-FFF2-40B4-BE49-F238E27FC236}">
              <a16:creationId xmlns:a16="http://schemas.microsoft.com/office/drawing/2014/main" id="{00000000-0008-0000-1100-000015A33F00}"/>
            </a:ext>
          </a:extLst>
        </xdr:cNvPr>
        <xdr:cNvGrpSpPr>
          <a:grpSpLocks/>
        </xdr:cNvGrpSpPr>
      </xdr:nvGrpSpPr>
      <xdr:grpSpPr bwMode="auto">
        <a:xfrm>
          <a:off x="4117181" y="10096500"/>
          <a:ext cx="228600" cy="0"/>
          <a:chOff x="466" y="3952"/>
          <a:chExt cx="28" cy="16"/>
        </a:xfrm>
      </xdr:grpSpPr>
      <xdr:sp macro="" textlink="">
        <xdr:nvSpPr>
          <xdr:cNvPr id="4170590" name="Line 7361">
            <a:extLst>
              <a:ext uri="{FF2B5EF4-FFF2-40B4-BE49-F238E27FC236}">
                <a16:creationId xmlns:a16="http://schemas.microsoft.com/office/drawing/2014/main" id="{00000000-0008-0000-1100-00005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1" name="Line 7362">
            <a:extLst>
              <a:ext uri="{FF2B5EF4-FFF2-40B4-BE49-F238E27FC236}">
                <a16:creationId xmlns:a16="http://schemas.microsoft.com/office/drawing/2014/main" id="{00000000-0008-0000-1100-00005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18" name="Group 7363">
          <a:extLst>
            <a:ext uri="{FF2B5EF4-FFF2-40B4-BE49-F238E27FC236}">
              <a16:creationId xmlns:a16="http://schemas.microsoft.com/office/drawing/2014/main" id="{00000000-0008-0000-1100-000016A33F00}"/>
            </a:ext>
          </a:extLst>
        </xdr:cNvPr>
        <xdr:cNvGrpSpPr>
          <a:grpSpLocks/>
        </xdr:cNvGrpSpPr>
      </xdr:nvGrpSpPr>
      <xdr:grpSpPr bwMode="auto">
        <a:xfrm>
          <a:off x="4700588" y="10096500"/>
          <a:ext cx="266700" cy="0"/>
          <a:chOff x="466" y="3952"/>
          <a:chExt cx="28" cy="16"/>
        </a:xfrm>
      </xdr:grpSpPr>
      <xdr:sp macro="" textlink="">
        <xdr:nvSpPr>
          <xdr:cNvPr id="4170588" name="Line 7364">
            <a:extLst>
              <a:ext uri="{FF2B5EF4-FFF2-40B4-BE49-F238E27FC236}">
                <a16:creationId xmlns:a16="http://schemas.microsoft.com/office/drawing/2014/main" id="{00000000-0008-0000-1100-00005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9" name="Line 7365">
            <a:extLst>
              <a:ext uri="{FF2B5EF4-FFF2-40B4-BE49-F238E27FC236}">
                <a16:creationId xmlns:a16="http://schemas.microsoft.com/office/drawing/2014/main" id="{00000000-0008-0000-1100-00005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19" name="Group 7366">
          <a:extLst>
            <a:ext uri="{FF2B5EF4-FFF2-40B4-BE49-F238E27FC236}">
              <a16:creationId xmlns:a16="http://schemas.microsoft.com/office/drawing/2014/main" id="{00000000-0008-0000-1100-000017A33F00}"/>
            </a:ext>
          </a:extLst>
        </xdr:cNvPr>
        <xdr:cNvGrpSpPr>
          <a:grpSpLocks/>
        </xdr:cNvGrpSpPr>
      </xdr:nvGrpSpPr>
      <xdr:grpSpPr bwMode="auto">
        <a:xfrm>
          <a:off x="4117181" y="10096500"/>
          <a:ext cx="228600" cy="0"/>
          <a:chOff x="466" y="3952"/>
          <a:chExt cx="28" cy="16"/>
        </a:xfrm>
      </xdr:grpSpPr>
      <xdr:sp macro="" textlink="">
        <xdr:nvSpPr>
          <xdr:cNvPr id="4170586" name="Line 7367">
            <a:extLst>
              <a:ext uri="{FF2B5EF4-FFF2-40B4-BE49-F238E27FC236}">
                <a16:creationId xmlns:a16="http://schemas.microsoft.com/office/drawing/2014/main" id="{00000000-0008-0000-1100-00005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7" name="Line 7368">
            <a:extLst>
              <a:ext uri="{FF2B5EF4-FFF2-40B4-BE49-F238E27FC236}">
                <a16:creationId xmlns:a16="http://schemas.microsoft.com/office/drawing/2014/main" id="{00000000-0008-0000-1100-00005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20" name="Group 7369">
          <a:extLst>
            <a:ext uri="{FF2B5EF4-FFF2-40B4-BE49-F238E27FC236}">
              <a16:creationId xmlns:a16="http://schemas.microsoft.com/office/drawing/2014/main" id="{00000000-0008-0000-1100-000018A33F00}"/>
            </a:ext>
          </a:extLst>
        </xdr:cNvPr>
        <xdr:cNvGrpSpPr>
          <a:grpSpLocks/>
        </xdr:cNvGrpSpPr>
      </xdr:nvGrpSpPr>
      <xdr:grpSpPr bwMode="auto">
        <a:xfrm>
          <a:off x="4700588" y="10096500"/>
          <a:ext cx="266700" cy="0"/>
          <a:chOff x="466" y="3952"/>
          <a:chExt cx="28" cy="16"/>
        </a:xfrm>
      </xdr:grpSpPr>
      <xdr:sp macro="" textlink="">
        <xdr:nvSpPr>
          <xdr:cNvPr id="4170584" name="Line 7370">
            <a:extLst>
              <a:ext uri="{FF2B5EF4-FFF2-40B4-BE49-F238E27FC236}">
                <a16:creationId xmlns:a16="http://schemas.microsoft.com/office/drawing/2014/main" id="{00000000-0008-0000-1100-00005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5" name="Line 7371">
            <a:extLst>
              <a:ext uri="{FF2B5EF4-FFF2-40B4-BE49-F238E27FC236}">
                <a16:creationId xmlns:a16="http://schemas.microsoft.com/office/drawing/2014/main" id="{00000000-0008-0000-1100-00005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1" name="Group 7372">
          <a:extLst>
            <a:ext uri="{FF2B5EF4-FFF2-40B4-BE49-F238E27FC236}">
              <a16:creationId xmlns:a16="http://schemas.microsoft.com/office/drawing/2014/main" id="{00000000-0008-0000-1100-000019A33F00}"/>
            </a:ext>
          </a:extLst>
        </xdr:cNvPr>
        <xdr:cNvGrpSpPr>
          <a:grpSpLocks/>
        </xdr:cNvGrpSpPr>
      </xdr:nvGrpSpPr>
      <xdr:grpSpPr bwMode="auto">
        <a:xfrm>
          <a:off x="4117181" y="10096500"/>
          <a:ext cx="228600" cy="0"/>
          <a:chOff x="466" y="3952"/>
          <a:chExt cx="28" cy="16"/>
        </a:xfrm>
      </xdr:grpSpPr>
      <xdr:sp macro="" textlink="">
        <xdr:nvSpPr>
          <xdr:cNvPr id="4170582" name="Line 7373">
            <a:extLst>
              <a:ext uri="{FF2B5EF4-FFF2-40B4-BE49-F238E27FC236}">
                <a16:creationId xmlns:a16="http://schemas.microsoft.com/office/drawing/2014/main" id="{00000000-0008-0000-1100-00005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3" name="Line 7374">
            <a:extLst>
              <a:ext uri="{FF2B5EF4-FFF2-40B4-BE49-F238E27FC236}">
                <a16:creationId xmlns:a16="http://schemas.microsoft.com/office/drawing/2014/main" id="{00000000-0008-0000-1100-00005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22" name="Group 7375">
          <a:extLst>
            <a:ext uri="{FF2B5EF4-FFF2-40B4-BE49-F238E27FC236}">
              <a16:creationId xmlns:a16="http://schemas.microsoft.com/office/drawing/2014/main" id="{00000000-0008-0000-1100-00001AA33F00}"/>
            </a:ext>
          </a:extLst>
        </xdr:cNvPr>
        <xdr:cNvGrpSpPr>
          <a:grpSpLocks/>
        </xdr:cNvGrpSpPr>
      </xdr:nvGrpSpPr>
      <xdr:grpSpPr bwMode="auto">
        <a:xfrm>
          <a:off x="4700588" y="10096500"/>
          <a:ext cx="266700" cy="0"/>
          <a:chOff x="466" y="3952"/>
          <a:chExt cx="28" cy="16"/>
        </a:xfrm>
      </xdr:grpSpPr>
      <xdr:sp macro="" textlink="">
        <xdr:nvSpPr>
          <xdr:cNvPr id="4170580" name="Line 7376">
            <a:extLst>
              <a:ext uri="{FF2B5EF4-FFF2-40B4-BE49-F238E27FC236}">
                <a16:creationId xmlns:a16="http://schemas.microsoft.com/office/drawing/2014/main" id="{00000000-0008-0000-1100-00005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1" name="Line 7377">
            <a:extLst>
              <a:ext uri="{FF2B5EF4-FFF2-40B4-BE49-F238E27FC236}">
                <a16:creationId xmlns:a16="http://schemas.microsoft.com/office/drawing/2014/main" id="{00000000-0008-0000-1100-00005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3" name="Group 7378">
          <a:extLst>
            <a:ext uri="{FF2B5EF4-FFF2-40B4-BE49-F238E27FC236}">
              <a16:creationId xmlns:a16="http://schemas.microsoft.com/office/drawing/2014/main" id="{00000000-0008-0000-1100-00001BA33F00}"/>
            </a:ext>
          </a:extLst>
        </xdr:cNvPr>
        <xdr:cNvGrpSpPr>
          <a:grpSpLocks/>
        </xdr:cNvGrpSpPr>
      </xdr:nvGrpSpPr>
      <xdr:grpSpPr bwMode="auto">
        <a:xfrm>
          <a:off x="4117181" y="10096500"/>
          <a:ext cx="228600" cy="0"/>
          <a:chOff x="466" y="3952"/>
          <a:chExt cx="28" cy="16"/>
        </a:xfrm>
      </xdr:grpSpPr>
      <xdr:sp macro="" textlink="">
        <xdr:nvSpPr>
          <xdr:cNvPr id="4170578" name="Line 7379">
            <a:extLst>
              <a:ext uri="{FF2B5EF4-FFF2-40B4-BE49-F238E27FC236}">
                <a16:creationId xmlns:a16="http://schemas.microsoft.com/office/drawing/2014/main" id="{00000000-0008-0000-1100-00005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9" name="Line 7380">
            <a:extLst>
              <a:ext uri="{FF2B5EF4-FFF2-40B4-BE49-F238E27FC236}">
                <a16:creationId xmlns:a16="http://schemas.microsoft.com/office/drawing/2014/main" id="{00000000-0008-0000-1100-00005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4" name="Group 7381">
          <a:extLst>
            <a:ext uri="{FF2B5EF4-FFF2-40B4-BE49-F238E27FC236}">
              <a16:creationId xmlns:a16="http://schemas.microsoft.com/office/drawing/2014/main" id="{00000000-0008-0000-1100-00001CA33F00}"/>
            </a:ext>
          </a:extLst>
        </xdr:cNvPr>
        <xdr:cNvGrpSpPr>
          <a:grpSpLocks/>
        </xdr:cNvGrpSpPr>
      </xdr:nvGrpSpPr>
      <xdr:grpSpPr bwMode="auto">
        <a:xfrm>
          <a:off x="4117181" y="10096500"/>
          <a:ext cx="228600" cy="0"/>
          <a:chOff x="466" y="3952"/>
          <a:chExt cx="28" cy="16"/>
        </a:xfrm>
      </xdr:grpSpPr>
      <xdr:sp macro="" textlink="">
        <xdr:nvSpPr>
          <xdr:cNvPr id="4170576" name="Line 7382">
            <a:extLst>
              <a:ext uri="{FF2B5EF4-FFF2-40B4-BE49-F238E27FC236}">
                <a16:creationId xmlns:a16="http://schemas.microsoft.com/office/drawing/2014/main" id="{00000000-0008-0000-1100-00005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7" name="Line 7383">
            <a:extLst>
              <a:ext uri="{FF2B5EF4-FFF2-40B4-BE49-F238E27FC236}">
                <a16:creationId xmlns:a16="http://schemas.microsoft.com/office/drawing/2014/main" id="{00000000-0008-0000-1100-00005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5" name="Group 7384">
          <a:extLst>
            <a:ext uri="{FF2B5EF4-FFF2-40B4-BE49-F238E27FC236}">
              <a16:creationId xmlns:a16="http://schemas.microsoft.com/office/drawing/2014/main" id="{00000000-0008-0000-1100-00001DA33F00}"/>
            </a:ext>
          </a:extLst>
        </xdr:cNvPr>
        <xdr:cNvGrpSpPr>
          <a:grpSpLocks/>
        </xdr:cNvGrpSpPr>
      </xdr:nvGrpSpPr>
      <xdr:grpSpPr bwMode="auto">
        <a:xfrm>
          <a:off x="4117181" y="10096500"/>
          <a:ext cx="228600" cy="0"/>
          <a:chOff x="466" y="3952"/>
          <a:chExt cx="28" cy="16"/>
        </a:xfrm>
      </xdr:grpSpPr>
      <xdr:sp macro="" textlink="">
        <xdr:nvSpPr>
          <xdr:cNvPr id="4170574" name="Line 7385">
            <a:extLst>
              <a:ext uri="{FF2B5EF4-FFF2-40B4-BE49-F238E27FC236}">
                <a16:creationId xmlns:a16="http://schemas.microsoft.com/office/drawing/2014/main" id="{00000000-0008-0000-1100-00004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5" name="Line 7386">
            <a:extLst>
              <a:ext uri="{FF2B5EF4-FFF2-40B4-BE49-F238E27FC236}">
                <a16:creationId xmlns:a16="http://schemas.microsoft.com/office/drawing/2014/main" id="{00000000-0008-0000-1100-00004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6" name="Group 7387">
          <a:extLst>
            <a:ext uri="{FF2B5EF4-FFF2-40B4-BE49-F238E27FC236}">
              <a16:creationId xmlns:a16="http://schemas.microsoft.com/office/drawing/2014/main" id="{00000000-0008-0000-1100-00001EA33F00}"/>
            </a:ext>
          </a:extLst>
        </xdr:cNvPr>
        <xdr:cNvGrpSpPr>
          <a:grpSpLocks/>
        </xdr:cNvGrpSpPr>
      </xdr:nvGrpSpPr>
      <xdr:grpSpPr bwMode="auto">
        <a:xfrm>
          <a:off x="4117181" y="10096500"/>
          <a:ext cx="228600" cy="0"/>
          <a:chOff x="466" y="3952"/>
          <a:chExt cx="28" cy="16"/>
        </a:xfrm>
      </xdr:grpSpPr>
      <xdr:sp macro="" textlink="">
        <xdr:nvSpPr>
          <xdr:cNvPr id="4170572" name="Line 7388">
            <a:extLst>
              <a:ext uri="{FF2B5EF4-FFF2-40B4-BE49-F238E27FC236}">
                <a16:creationId xmlns:a16="http://schemas.microsoft.com/office/drawing/2014/main" id="{00000000-0008-0000-1100-00004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3" name="Line 7389">
            <a:extLst>
              <a:ext uri="{FF2B5EF4-FFF2-40B4-BE49-F238E27FC236}">
                <a16:creationId xmlns:a16="http://schemas.microsoft.com/office/drawing/2014/main" id="{00000000-0008-0000-1100-00004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7" name="Group 7390">
          <a:extLst>
            <a:ext uri="{FF2B5EF4-FFF2-40B4-BE49-F238E27FC236}">
              <a16:creationId xmlns:a16="http://schemas.microsoft.com/office/drawing/2014/main" id="{00000000-0008-0000-1100-00001FA33F00}"/>
            </a:ext>
          </a:extLst>
        </xdr:cNvPr>
        <xdr:cNvGrpSpPr>
          <a:grpSpLocks/>
        </xdr:cNvGrpSpPr>
      </xdr:nvGrpSpPr>
      <xdr:grpSpPr bwMode="auto">
        <a:xfrm>
          <a:off x="4117181" y="10096500"/>
          <a:ext cx="228600" cy="0"/>
          <a:chOff x="466" y="3952"/>
          <a:chExt cx="28" cy="16"/>
        </a:xfrm>
      </xdr:grpSpPr>
      <xdr:sp macro="" textlink="">
        <xdr:nvSpPr>
          <xdr:cNvPr id="4170570" name="Line 7391">
            <a:extLst>
              <a:ext uri="{FF2B5EF4-FFF2-40B4-BE49-F238E27FC236}">
                <a16:creationId xmlns:a16="http://schemas.microsoft.com/office/drawing/2014/main" id="{00000000-0008-0000-1100-00004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1" name="Line 7392">
            <a:extLst>
              <a:ext uri="{FF2B5EF4-FFF2-40B4-BE49-F238E27FC236}">
                <a16:creationId xmlns:a16="http://schemas.microsoft.com/office/drawing/2014/main" id="{00000000-0008-0000-1100-00004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28" name="Group 7393">
          <a:extLst>
            <a:ext uri="{FF2B5EF4-FFF2-40B4-BE49-F238E27FC236}">
              <a16:creationId xmlns:a16="http://schemas.microsoft.com/office/drawing/2014/main" id="{00000000-0008-0000-1100-000020A33F00}"/>
            </a:ext>
          </a:extLst>
        </xdr:cNvPr>
        <xdr:cNvGrpSpPr>
          <a:grpSpLocks/>
        </xdr:cNvGrpSpPr>
      </xdr:nvGrpSpPr>
      <xdr:grpSpPr bwMode="auto">
        <a:xfrm>
          <a:off x="4700588" y="10096500"/>
          <a:ext cx="266700" cy="0"/>
          <a:chOff x="466" y="3952"/>
          <a:chExt cx="28" cy="16"/>
        </a:xfrm>
      </xdr:grpSpPr>
      <xdr:sp macro="" textlink="">
        <xdr:nvSpPr>
          <xdr:cNvPr id="4170568" name="Line 7394">
            <a:extLst>
              <a:ext uri="{FF2B5EF4-FFF2-40B4-BE49-F238E27FC236}">
                <a16:creationId xmlns:a16="http://schemas.microsoft.com/office/drawing/2014/main" id="{00000000-0008-0000-1100-00004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9" name="Line 7395">
            <a:extLst>
              <a:ext uri="{FF2B5EF4-FFF2-40B4-BE49-F238E27FC236}">
                <a16:creationId xmlns:a16="http://schemas.microsoft.com/office/drawing/2014/main" id="{00000000-0008-0000-1100-00004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29" name="Group 7396">
          <a:extLst>
            <a:ext uri="{FF2B5EF4-FFF2-40B4-BE49-F238E27FC236}">
              <a16:creationId xmlns:a16="http://schemas.microsoft.com/office/drawing/2014/main" id="{00000000-0008-0000-1100-000021A33F00}"/>
            </a:ext>
          </a:extLst>
        </xdr:cNvPr>
        <xdr:cNvGrpSpPr>
          <a:grpSpLocks/>
        </xdr:cNvGrpSpPr>
      </xdr:nvGrpSpPr>
      <xdr:grpSpPr bwMode="auto">
        <a:xfrm>
          <a:off x="4700588" y="10096500"/>
          <a:ext cx="266700" cy="0"/>
          <a:chOff x="466" y="3952"/>
          <a:chExt cx="28" cy="16"/>
        </a:xfrm>
      </xdr:grpSpPr>
      <xdr:sp macro="" textlink="">
        <xdr:nvSpPr>
          <xdr:cNvPr id="4170566" name="Line 7397">
            <a:extLst>
              <a:ext uri="{FF2B5EF4-FFF2-40B4-BE49-F238E27FC236}">
                <a16:creationId xmlns:a16="http://schemas.microsoft.com/office/drawing/2014/main" id="{00000000-0008-0000-1100-00004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7" name="Line 7398">
            <a:extLst>
              <a:ext uri="{FF2B5EF4-FFF2-40B4-BE49-F238E27FC236}">
                <a16:creationId xmlns:a16="http://schemas.microsoft.com/office/drawing/2014/main" id="{00000000-0008-0000-1100-00004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0" name="Group 7399">
          <a:extLst>
            <a:ext uri="{FF2B5EF4-FFF2-40B4-BE49-F238E27FC236}">
              <a16:creationId xmlns:a16="http://schemas.microsoft.com/office/drawing/2014/main" id="{00000000-0008-0000-1100-000022A33F00}"/>
            </a:ext>
          </a:extLst>
        </xdr:cNvPr>
        <xdr:cNvGrpSpPr>
          <a:grpSpLocks/>
        </xdr:cNvGrpSpPr>
      </xdr:nvGrpSpPr>
      <xdr:grpSpPr bwMode="auto">
        <a:xfrm>
          <a:off x="4700588" y="10096500"/>
          <a:ext cx="266700" cy="0"/>
          <a:chOff x="466" y="3952"/>
          <a:chExt cx="28" cy="16"/>
        </a:xfrm>
      </xdr:grpSpPr>
      <xdr:sp macro="" textlink="">
        <xdr:nvSpPr>
          <xdr:cNvPr id="4170564" name="Line 7400">
            <a:extLst>
              <a:ext uri="{FF2B5EF4-FFF2-40B4-BE49-F238E27FC236}">
                <a16:creationId xmlns:a16="http://schemas.microsoft.com/office/drawing/2014/main" id="{00000000-0008-0000-1100-00004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5" name="Line 7401">
            <a:extLst>
              <a:ext uri="{FF2B5EF4-FFF2-40B4-BE49-F238E27FC236}">
                <a16:creationId xmlns:a16="http://schemas.microsoft.com/office/drawing/2014/main" id="{00000000-0008-0000-1100-00004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1" name="Group 7402">
          <a:extLst>
            <a:ext uri="{FF2B5EF4-FFF2-40B4-BE49-F238E27FC236}">
              <a16:creationId xmlns:a16="http://schemas.microsoft.com/office/drawing/2014/main" id="{00000000-0008-0000-1100-000023A33F00}"/>
            </a:ext>
          </a:extLst>
        </xdr:cNvPr>
        <xdr:cNvGrpSpPr>
          <a:grpSpLocks/>
        </xdr:cNvGrpSpPr>
      </xdr:nvGrpSpPr>
      <xdr:grpSpPr bwMode="auto">
        <a:xfrm>
          <a:off x="4700588" y="10096500"/>
          <a:ext cx="266700" cy="0"/>
          <a:chOff x="466" y="3952"/>
          <a:chExt cx="28" cy="16"/>
        </a:xfrm>
      </xdr:grpSpPr>
      <xdr:sp macro="" textlink="">
        <xdr:nvSpPr>
          <xdr:cNvPr id="4170562" name="Line 7403">
            <a:extLst>
              <a:ext uri="{FF2B5EF4-FFF2-40B4-BE49-F238E27FC236}">
                <a16:creationId xmlns:a16="http://schemas.microsoft.com/office/drawing/2014/main" id="{00000000-0008-0000-1100-00004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3" name="Line 7404">
            <a:extLst>
              <a:ext uri="{FF2B5EF4-FFF2-40B4-BE49-F238E27FC236}">
                <a16:creationId xmlns:a16="http://schemas.microsoft.com/office/drawing/2014/main" id="{00000000-0008-0000-1100-00004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2" name="Group 7405">
          <a:extLst>
            <a:ext uri="{FF2B5EF4-FFF2-40B4-BE49-F238E27FC236}">
              <a16:creationId xmlns:a16="http://schemas.microsoft.com/office/drawing/2014/main" id="{00000000-0008-0000-1100-000024A33F00}"/>
            </a:ext>
          </a:extLst>
        </xdr:cNvPr>
        <xdr:cNvGrpSpPr>
          <a:grpSpLocks/>
        </xdr:cNvGrpSpPr>
      </xdr:nvGrpSpPr>
      <xdr:grpSpPr bwMode="auto">
        <a:xfrm>
          <a:off x="4700588" y="10096500"/>
          <a:ext cx="266700" cy="0"/>
          <a:chOff x="466" y="3952"/>
          <a:chExt cx="28" cy="16"/>
        </a:xfrm>
      </xdr:grpSpPr>
      <xdr:sp macro="" textlink="">
        <xdr:nvSpPr>
          <xdr:cNvPr id="4170560" name="Line 7406">
            <a:extLst>
              <a:ext uri="{FF2B5EF4-FFF2-40B4-BE49-F238E27FC236}">
                <a16:creationId xmlns:a16="http://schemas.microsoft.com/office/drawing/2014/main" id="{00000000-0008-0000-1100-00004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1" name="Line 7407">
            <a:extLst>
              <a:ext uri="{FF2B5EF4-FFF2-40B4-BE49-F238E27FC236}">
                <a16:creationId xmlns:a16="http://schemas.microsoft.com/office/drawing/2014/main" id="{00000000-0008-0000-1100-00004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33" name="Group 7408">
          <a:extLst>
            <a:ext uri="{FF2B5EF4-FFF2-40B4-BE49-F238E27FC236}">
              <a16:creationId xmlns:a16="http://schemas.microsoft.com/office/drawing/2014/main" id="{00000000-0008-0000-1100-000025A33F00}"/>
            </a:ext>
          </a:extLst>
        </xdr:cNvPr>
        <xdr:cNvGrpSpPr>
          <a:grpSpLocks/>
        </xdr:cNvGrpSpPr>
      </xdr:nvGrpSpPr>
      <xdr:grpSpPr bwMode="auto">
        <a:xfrm>
          <a:off x="4117181" y="10096500"/>
          <a:ext cx="228600" cy="0"/>
          <a:chOff x="466" y="3952"/>
          <a:chExt cx="28" cy="16"/>
        </a:xfrm>
      </xdr:grpSpPr>
      <xdr:sp macro="" textlink="">
        <xdr:nvSpPr>
          <xdr:cNvPr id="4170558" name="Line 7409">
            <a:extLst>
              <a:ext uri="{FF2B5EF4-FFF2-40B4-BE49-F238E27FC236}">
                <a16:creationId xmlns:a16="http://schemas.microsoft.com/office/drawing/2014/main" id="{00000000-0008-0000-1100-00003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9" name="Line 7410">
            <a:extLst>
              <a:ext uri="{FF2B5EF4-FFF2-40B4-BE49-F238E27FC236}">
                <a16:creationId xmlns:a16="http://schemas.microsoft.com/office/drawing/2014/main" id="{00000000-0008-0000-1100-00003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4" name="Group 7414">
          <a:extLst>
            <a:ext uri="{FF2B5EF4-FFF2-40B4-BE49-F238E27FC236}">
              <a16:creationId xmlns:a16="http://schemas.microsoft.com/office/drawing/2014/main" id="{00000000-0008-0000-1100-000026A33F00}"/>
            </a:ext>
          </a:extLst>
        </xdr:cNvPr>
        <xdr:cNvGrpSpPr>
          <a:grpSpLocks/>
        </xdr:cNvGrpSpPr>
      </xdr:nvGrpSpPr>
      <xdr:grpSpPr bwMode="auto">
        <a:xfrm>
          <a:off x="4700588" y="10096500"/>
          <a:ext cx="266700" cy="0"/>
          <a:chOff x="466" y="3952"/>
          <a:chExt cx="28" cy="16"/>
        </a:xfrm>
      </xdr:grpSpPr>
      <xdr:sp macro="" textlink="">
        <xdr:nvSpPr>
          <xdr:cNvPr id="4170556" name="Line 7415">
            <a:extLst>
              <a:ext uri="{FF2B5EF4-FFF2-40B4-BE49-F238E27FC236}">
                <a16:creationId xmlns:a16="http://schemas.microsoft.com/office/drawing/2014/main" id="{00000000-0008-0000-1100-00003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7" name="Line 7416">
            <a:extLst>
              <a:ext uri="{FF2B5EF4-FFF2-40B4-BE49-F238E27FC236}">
                <a16:creationId xmlns:a16="http://schemas.microsoft.com/office/drawing/2014/main" id="{00000000-0008-0000-1100-00003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5" name="Group 7417">
          <a:extLst>
            <a:ext uri="{FF2B5EF4-FFF2-40B4-BE49-F238E27FC236}">
              <a16:creationId xmlns:a16="http://schemas.microsoft.com/office/drawing/2014/main" id="{00000000-0008-0000-1100-000027A33F00}"/>
            </a:ext>
          </a:extLst>
        </xdr:cNvPr>
        <xdr:cNvGrpSpPr>
          <a:grpSpLocks/>
        </xdr:cNvGrpSpPr>
      </xdr:nvGrpSpPr>
      <xdr:grpSpPr bwMode="auto">
        <a:xfrm>
          <a:off x="4700588" y="10096500"/>
          <a:ext cx="266700" cy="0"/>
          <a:chOff x="466" y="3952"/>
          <a:chExt cx="28" cy="16"/>
        </a:xfrm>
      </xdr:grpSpPr>
      <xdr:sp macro="" textlink="">
        <xdr:nvSpPr>
          <xdr:cNvPr id="4170554" name="Line 7418">
            <a:extLst>
              <a:ext uri="{FF2B5EF4-FFF2-40B4-BE49-F238E27FC236}">
                <a16:creationId xmlns:a16="http://schemas.microsoft.com/office/drawing/2014/main" id="{00000000-0008-0000-1100-00003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5" name="Line 7419">
            <a:extLst>
              <a:ext uri="{FF2B5EF4-FFF2-40B4-BE49-F238E27FC236}">
                <a16:creationId xmlns:a16="http://schemas.microsoft.com/office/drawing/2014/main" id="{00000000-0008-0000-1100-00003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536" name="Group 7420">
          <a:extLst>
            <a:ext uri="{FF2B5EF4-FFF2-40B4-BE49-F238E27FC236}">
              <a16:creationId xmlns:a16="http://schemas.microsoft.com/office/drawing/2014/main" id="{00000000-0008-0000-1100-000028A33F00}"/>
            </a:ext>
          </a:extLst>
        </xdr:cNvPr>
        <xdr:cNvGrpSpPr>
          <a:grpSpLocks/>
        </xdr:cNvGrpSpPr>
      </xdr:nvGrpSpPr>
      <xdr:grpSpPr bwMode="auto">
        <a:xfrm>
          <a:off x="5486400" y="10096500"/>
          <a:ext cx="228600" cy="0"/>
          <a:chOff x="466" y="3952"/>
          <a:chExt cx="28" cy="16"/>
        </a:xfrm>
      </xdr:grpSpPr>
      <xdr:sp macro="" textlink="">
        <xdr:nvSpPr>
          <xdr:cNvPr id="4170552" name="Line 7421">
            <a:extLst>
              <a:ext uri="{FF2B5EF4-FFF2-40B4-BE49-F238E27FC236}">
                <a16:creationId xmlns:a16="http://schemas.microsoft.com/office/drawing/2014/main" id="{00000000-0008-0000-1100-00003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3" name="Line 7422">
            <a:extLst>
              <a:ext uri="{FF2B5EF4-FFF2-40B4-BE49-F238E27FC236}">
                <a16:creationId xmlns:a16="http://schemas.microsoft.com/office/drawing/2014/main" id="{00000000-0008-0000-1100-00003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7" name="Group 7423">
          <a:extLst>
            <a:ext uri="{FF2B5EF4-FFF2-40B4-BE49-F238E27FC236}">
              <a16:creationId xmlns:a16="http://schemas.microsoft.com/office/drawing/2014/main" id="{00000000-0008-0000-1100-000029A33F00}"/>
            </a:ext>
          </a:extLst>
        </xdr:cNvPr>
        <xdr:cNvGrpSpPr>
          <a:grpSpLocks/>
        </xdr:cNvGrpSpPr>
      </xdr:nvGrpSpPr>
      <xdr:grpSpPr bwMode="auto">
        <a:xfrm>
          <a:off x="4700588" y="10096500"/>
          <a:ext cx="266700" cy="0"/>
          <a:chOff x="466" y="3952"/>
          <a:chExt cx="28" cy="16"/>
        </a:xfrm>
      </xdr:grpSpPr>
      <xdr:sp macro="" textlink="">
        <xdr:nvSpPr>
          <xdr:cNvPr id="4170550" name="Line 7424">
            <a:extLst>
              <a:ext uri="{FF2B5EF4-FFF2-40B4-BE49-F238E27FC236}">
                <a16:creationId xmlns:a16="http://schemas.microsoft.com/office/drawing/2014/main" id="{00000000-0008-0000-1100-00003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1" name="Line 7425">
            <a:extLst>
              <a:ext uri="{FF2B5EF4-FFF2-40B4-BE49-F238E27FC236}">
                <a16:creationId xmlns:a16="http://schemas.microsoft.com/office/drawing/2014/main" id="{00000000-0008-0000-1100-00003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8" name="Group 7426">
          <a:extLst>
            <a:ext uri="{FF2B5EF4-FFF2-40B4-BE49-F238E27FC236}">
              <a16:creationId xmlns:a16="http://schemas.microsoft.com/office/drawing/2014/main" id="{00000000-0008-0000-1100-00002AA33F00}"/>
            </a:ext>
          </a:extLst>
        </xdr:cNvPr>
        <xdr:cNvGrpSpPr>
          <a:grpSpLocks/>
        </xdr:cNvGrpSpPr>
      </xdr:nvGrpSpPr>
      <xdr:grpSpPr bwMode="auto">
        <a:xfrm>
          <a:off x="4700588" y="10096500"/>
          <a:ext cx="266700" cy="0"/>
          <a:chOff x="466" y="3952"/>
          <a:chExt cx="28" cy="16"/>
        </a:xfrm>
      </xdr:grpSpPr>
      <xdr:sp macro="" textlink="">
        <xdr:nvSpPr>
          <xdr:cNvPr id="4170548" name="Line 7427">
            <a:extLst>
              <a:ext uri="{FF2B5EF4-FFF2-40B4-BE49-F238E27FC236}">
                <a16:creationId xmlns:a16="http://schemas.microsoft.com/office/drawing/2014/main" id="{00000000-0008-0000-1100-00003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49" name="Line 7428">
            <a:extLst>
              <a:ext uri="{FF2B5EF4-FFF2-40B4-BE49-F238E27FC236}">
                <a16:creationId xmlns:a16="http://schemas.microsoft.com/office/drawing/2014/main" id="{00000000-0008-0000-1100-00003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9" name="Group 7429">
          <a:extLst>
            <a:ext uri="{FF2B5EF4-FFF2-40B4-BE49-F238E27FC236}">
              <a16:creationId xmlns:a16="http://schemas.microsoft.com/office/drawing/2014/main" id="{00000000-0008-0000-1100-00002BA33F00}"/>
            </a:ext>
          </a:extLst>
        </xdr:cNvPr>
        <xdr:cNvGrpSpPr>
          <a:grpSpLocks/>
        </xdr:cNvGrpSpPr>
      </xdr:nvGrpSpPr>
      <xdr:grpSpPr bwMode="auto">
        <a:xfrm>
          <a:off x="4700588" y="10096500"/>
          <a:ext cx="266700" cy="0"/>
          <a:chOff x="466" y="3952"/>
          <a:chExt cx="28" cy="16"/>
        </a:xfrm>
      </xdr:grpSpPr>
      <xdr:sp macro="" textlink="">
        <xdr:nvSpPr>
          <xdr:cNvPr id="4170546" name="Line 7430">
            <a:extLst>
              <a:ext uri="{FF2B5EF4-FFF2-40B4-BE49-F238E27FC236}">
                <a16:creationId xmlns:a16="http://schemas.microsoft.com/office/drawing/2014/main" id="{00000000-0008-0000-1100-00003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47" name="Line 7431">
            <a:extLst>
              <a:ext uri="{FF2B5EF4-FFF2-40B4-BE49-F238E27FC236}">
                <a16:creationId xmlns:a16="http://schemas.microsoft.com/office/drawing/2014/main" id="{00000000-0008-0000-1100-00003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40" name="Group 7432">
          <a:extLst>
            <a:ext uri="{FF2B5EF4-FFF2-40B4-BE49-F238E27FC236}">
              <a16:creationId xmlns:a16="http://schemas.microsoft.com/office/drawing/2014/main" id="{00000000-0008-0000-1100-00002CA33F00}"/>
            </a:ext>
          </a:extLst>
        </xdr:cNvPr>
        <xdr:cNvGrpSpPr>
          <a:grpSpLocks/>
        </xdr:cNvGrpSpPr>
      </xdr:nvGrpSpPr>
      <xdr:grpSpPr bwMode="auto">
        <a:xfrm>
          <a:off x="4700588" y="10096500"/>
          <a:ext cx="266700" cy="0"/>
          <a:chOff x="466" y="3952"/>
          <a:chExt cx="28" cy="16"/>
        </a:xfrm>
      </xdr:grpSpPr>
      <xdr:sp macro="" textlink="">
        <xdr:nvSpPr>
          <xdr:cNvPr id="4170544" name="Line 7433">
            <a:extLst>
              <a:ext uri="{FF2B5EF4-FFF2-40B4-BE49-F238E27FC236}">
                <a16:creationId xmlns:a16="http://schemas.microsoft.com/office/drawing/2014/main" id="{00000000-0008-0000-1100-00003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45" name="Line 7434">
            <a:extLst>
              <a:ext uri="{FF2B5EF4-FFF2-40B4-BE49-F238E27FC236}">
                <a16:creationId xmlns:a16="http://schemas.microsoft.com/office/drawing/2014/main" id="{00000000-0008-0000-1100-00003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541" name="Group 7435">
          <a:extLst>
            <a:ext uri="{FF2B5EF4-FFF2-40B4-BE49-F238E27FC236}">
              <a16:creationId xmlns:a16="http://schemas.microsoft.com/office/drawing/2014/main" id="{00000000-0008-0000-1100-00002DA33F00}"/>
            </a:ext>
          </a:extLst>
        </xdr:cNvPr>
        <xdr:cNvGrpSpPr>
          <a:grpSpLocks/>
        </xdr:cNvGrpSpPr>
      </xdr:nvGrpSpPr>
      <xdr:grpSpPr bwMode="auto">
        <a:xfrm>
          <a:off x="4576763" y="10096500"/>
          <a:ext cx="228600" cy="0"/>
          <a:chOff x="466" y="3952"/>
          <a:chExt cx="28" cy="16"/>
        </a:xfrm>
      </xdr:grpSpPr>
      <xdr:sp macro="" textlink="">
        <xdr:nvSpPr>
          <xdr:cNvPr id="4170542" name="Line 7436">
            <a:extLst>
              <a:ext uri="{FF2B5EF4-FFF2-40B4-BE49-F238E27FC236}">
                <a16:creationId xmlns:a16="http://schemas.microsoft.com/office/drawing/2014/main" id="{00000000-0008-0000-1100-00002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43" name="Line 7437">
            <a:extLst>
              <a:ext uri="{FF2B5EF4-FFF2-40B4-BE49-F238E27FC236}">
                <a16:creationId xmlns:a16="http://schemas.microsoft.com/office/drawing/2014/main" id="{00000000-0008-0000-1100-00002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878" name="Group 10">
          <a:hlinkClick xmlns:r="http://schemas.openxmlformats.org/officeDocument/2006/relationships" r:id="rId1" tooltip="Back to Cover Page"/>
          <a:extLst>
            <a:ext uri="{FF2B5EF4-FFF2-40B4-BE49-F238E27FC236}">
              <a16:creationId xmlns:a16="http://schemas.microsoft.com/office/drawing/2014/main" id="{00000000-0008-0000-1500-00000E993D00}"/>
            </a:ext>
          </a:extLst>
        </xdr:cNvPr>
        <xdr:cNvGrpSpPr>
          <a:grpSpLocks/>
        </xdr:cNvGrpSpPr>
      </xdr:nvGrpSpPr>
      <xdr:grpSpPr bwMode="auto">
        <a:xfrm>
          <a:off x="7820025" y="104775"/>
          <a:ext cx="0" cy="1047750"/>
          <a:chOff x="744" y="11"/>
          <a:chExt cx="113" cy="74"/>
        </a:xfrm>
      </xdr:grpSpPr>
      <xdr:sp macro="" textlink="">
        <xdr:nvSpPr>
          <xdr:cNvPr id="4036879" name="AutoShape 7">
            <a:extLst>
              <a:ext uri="{FF2B5EF4-FFF2-40B4-BE49-F238E27FC236}">
                <a16:creationId xmlns:a16="http://schemas.microsoft.com/office/drawing/2014/main" id="{00000000-0008-0000-1500-00000F99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500-000008400000}"/>
              </a:ext>
            </a:extLst>
          </xdr:cNvPr>
          <xdr:cNvSpPr txBox="1">
            <a:spLocks noChangeArrowheads="1"/>
          </xdr:cNvSpPr>
        </xdr:nvSpPr>
        <xdr:spPr bwMode="auto">
          <a:xfrm>
            <a:off x="7400925" y="-119350288921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vmlDrawing" Target="../drawings/vmlDrawing1.v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3" Type="http://schemas.openxmlformats.org/officeDocument/2006/relationships/printerSettings" Target="../printerSettings/printerSettings21.bin"/><Relationship Id="rId21" Type="http://schemas.openxmlformats.org/officeDocument/2006/relationships/printerSettings" Target="../printerSettings/printerSettings39.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20" Type="http://schemas.openxmlformats.org/officeDocument/2006/relationships/printerSettings" Target="../printerSettings/printerSettings38.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23" Type="http://schemas.openxmlformats.org/officeDocument/2006/relationships/vmlDrawing" Target="../drawings/vmlDrawing2.vml"/><Relationship Id="rId10" Type="http://schemas.openxmlformats.org/officeDocument/2006/relationships/printerSettings" Target="../printerSettings/printerSettings28.bin"/><Relationship Id="rId19" Type="http://schemas.openxmlformats.org/officeDocument/2006/relationships/printerSettings" Target="../printerSettings/printerSettings37.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vmlDrawing" Target="../drawings/vmlDrawing3.v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drawing" Target="../drawings/drawing2.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9.bin"/><Relationship Id="rId13" Type="http://schemas.openxmlformats.org/officeDocument/2006/relationships/printerSettings" Target="../printerSettings/printerSettings74.bin"/><Relationship Id="rId18" Type="http://schemas.openxmlformats.org/officeDocument/2006/relationships/printerSettings" Target="../printerSettings/printerSettings79.bin"/><Relationship Id="rId3" Type="http://schemas.openxmlformats.org/officeDocument/2006/relationships/printerSettings" Target="../printerSettings/printerSettings64.bin"/><Relationship Id="rId21" Type="http://schemas.openxmlformats.org/officeDocument/2006/relationships/printerSettings" Target="../printerSettings/printerSettings82.bin"/><Relationship Id="rId7" Type="http://schemas.openxmlformats.org/officeDocument/2006/relationships/printerSettings" Target="../printerSettings/printerSettings68.bin"/><Relationship Id="rId12" Type="http://schemas.openxmlformats.org/officeDocument/2006/relationships/printerSettings" Target="../printerSettings/printerSettings73.bin"/><Relationship Id="rId17" Type="http://schemas.openxmlformats.org/officeDocument/2006/relationships/printerSettings" Target="../printerSettings/printerSettings78.bin"/><Relationship Id="rId2" Type="http://schemas.openxmlformats.org/officeDocument/2006/relationships/printerSettings" Target="../printerSettings/printerSettings63.bin"/><Relationship Id="rId16" Type="http://schemas.openxmlformats.org/officeDocument/2006/relationships/printerSettings" Target="../printerSettings/printerSettings77.bin"/><Relationship Id="rId20" Type="http://schemas.openxmlformats.org/officeDocument/2006/relationships/printerSettings" Target="../printerSettings/printerSettings81.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printerSettings" Target="../printerSettings/printerSettings72.bin"/><Relationship Id="rId24" Type="http://schemas.openxmlformats.org/officeDocument/2006/relationships/vmlDrawing" Target="../drawings/vmlDrawing4.vml"/><Relationship Id="rId5" Type="http://schemas.openxmlformats.org/officeDocument/2006/relationships/printerSettings" Target="../printerSettings/printerSettings66.bin"/><Relationship Id="rId15" Type="http://schemas.openxmlformats.org/officeDocument/2006/relationships/printerSettings" Target="../printerSettings/printerSettings76.bin"/><Relationship Id="rId23" Type="http://schemas.openxmlformats.org/officeDocument/2006/relationships/drawing" Target="../drawings/drawing3.xml"/><Relationship Id="rId10" Type="http://schemas.openxmlformats.org/officeDocument/2006/relationships/printerSettings" Target="../printerSettings/printerSettings71.bin"/><Relationship Id="rId19" Type="http://schemas.openxmlformats.org/officeDocument/2006/relationships/printerSettings" Target="../printerSettings/printerSettings80.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4" Type="http://schemas.openxmlformats.org/officeDocument/2006/relationships/printerSettings" Target="../printerSettings/printerSettings75.bin"/><Relationship Id="rId22"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vmlDrawing" Target="../drawings/vmlDrawing5.vml"/><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drawing" Target="../drawings/drawing4.xml"/><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3" Type="http://schemas.openxmlformats.org/officeDocument/2006/relationships/printerSettings" Target="../printerSettings/printerSettings108.bin"/><Relationship Id="rId21" Type="http://schemas.openxmlformats.org/officeDocument/2006/relationships/vmlDrawing" Target="../drawings/vmlDrawing6.vml"/><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0" Type="http://schemas.openxmlformats.org/officeDocument/2006/relationships/drawing" Target="../drawings/drawing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19" Type="http://schemas.openxmlformats.org/officeDocument/2006/relationships/printerSettings" Target="../printerSettings/printerSettings124.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vmlDrawing" Target="../drawings/vmlDrawing7.v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3" Type="http://schemas.openxmlformats.org/officeDocument/2006/relationships/printerSettings" Target="../printerSettings/printerSettings149.bin"/><Relationship Id="rId21" Type="http://schemas.openxmlformats.org/officeDocument/2006/relationships/printerSettings" Target="../printerSettings/printerSettings167.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vmlDrawing" Target="../drawings/vmlDrawing8.vml"/><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drawing" Target="../drawings/drawing6.xml"/><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3" Type="http://schemas.openxmlformats.org/officeDocument/2006/relationships/printerSettings" Target="../printerSettings/printerSettings171.bin"/><Relationship Id="rId21" Type="http://schemas.openxmlformats.org/officeDocument/2006/relationships/vmlDrawing" Target="../drawings/vmlDrawing9.vml"/><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drawing" Target="../drawings/drawing7.xml"/><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vmlDrawing" Target="../drawings/vmlDrawing10.vml"/><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18" Type="http://schemas.openxmlformats.org/officeDocument/2006/relationships/printerSettings" Target="../printerSettings/printerSettings224.bin"/><Relationship Id="rId3" Type="http://schemas.openxmlformats.org/officeDocument/2006/relationships/printerSettings" Target="../printerSettings/printerSettings209.bin"/><Relationship Id="rId21" Type="http://schemas.openxmlformats.org/officeDocument/2006/relationships/printerSettings" Target="../printerSettings/printerSettings227.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printerSettings" Target="../printerSettings/printerSettings223.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20" Type="http://schemas.openxmlformats.org/officeDocument/2006/relationships/printerSettings" Target="../printerSettings/printerSettings226.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24" Type="http://schemas.openxmlformats.org/officeDocument/2006/relationships/vmlDrawing" Target="../drawings/vmlDrawing11.vml"/><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23" Type="http://schemas.openxmlformats.org/officeDocument/2006/relationships/drawing" Target="../drawings/drawing8.xml"/><Relationship Id="rId10" Type="http://schemas.openxmlformats.org/officeDocument/2006/relationships/printerSettings" Target="../printerSettings/printerSettings216.bin"/><Relationship Id="rId19" Type="http://schemas.openxmlformats.org/officeDocument/2006/relationships/printerSettings" Target="../printerSettings/printerSettings225.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 Id="rId22" Type="http://schemas.openxmlformats.org/officeDocument/2006/relationships/printerSettings" Target="../printerSettings/printerSettings2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vmlDrawing" Target="../drawings/vmlDrawing12.vml"/><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drawing" Target="../drawings/drawing9.xml"/><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3" Type="http://schemas.openxmlformats.org/officeDocument/2006/relationships/printerSettings" Target="../printerSettings/printerSettings253.bin"/><Relationship Id="rId21" Type="http://schemas.openxmlformats.org/officeDocument/2006/relationships/vmlDrawing" Target="../drawings/vmlDrawing13.vml"/><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drawing" Target="../drawings/drawing10.xml"/><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vmlDrawing" Target="../drawings/vmlDrawing14.vml"/><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drawing" Target="../drawings/drawing1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vmlDrawing" Target="../drawings/vmlDrawing15.vml"/><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drawing" Target="../drawings/drawing12.xml"/><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3" Type="http://schemas.openxmlformats.org/officeDocument/2006/relationships/printerSettings" Target="../printerSettings/printerSettings313.bin"/><Relationship Id="rId21" Type="http://schemas.openxmlformats.org/officeDocument/2006/relationships/vmlDrawing" Target="../drawings/vmlDrawing16.vml"/><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drawing" Target="../drawings/drawing13.xml"/><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vmlDrawing" Target="../drawings/vmlDrawing17.v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drawing" Target="../drawings/drawing14.xml"/><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3" Type="http://schemas.openxmlformats.org/officeDocument/2006/relationships/printerSettings" Target="../printerSettings/printerSettings354.bin"/><Relationship Id="rId21" Type="http://schemas.openxmlformats.org/officeDocument/2006/relationships/vmlDrawing" Target="../drawings/vmlDrawing18.vml"/><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drawing" Target="../drawings/drawing15.xml"/><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vmlDrawing" Target="../drawings/vmlDrawing19.vml"/><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drawing" Target="../drawings/drawing16.xml"/><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printerSettings" Target="../printerSettings/printerSettings407.bin"/><Relationship Id="rId3" Type="http://schemas.openxmlformats.org/officeDocument/2006/relationships/printerSettings" Target="../printerSettings/printerSettings392.bin"/><Relationship Id="rId21" Type="http://schemas.openxmlformats.org/officeDocument/2006/relationships/vmlDrawing" Target="../drawings/vmlDrawing20.vml"/><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drawing" Target="../drawings/drawing17.xml"/><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10" Type="http://schemas.openxmlformats.org/officeDocument/2006/relationships/printerSettings" Target="../printerSettings/printerSettings399.bin"/><Relationship Id="rId19" Type="http://schemas.openxmlformats.org/officeDocument/2006/relationships/printerSettings" Target="../printerSettings/printerSettings408.bin"/><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6.bin"/><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3" Type="http://schemas.openxmlformats.org/officeDocument/2006/relationships/printerSettings" Target="../printerSettings/printerSettings411.bin"/><Relationship Id="rId21" Type="http://schemas.openxmlformats.org/officeDocument/2006/relationships/vmlDrawing" Target="../drawings/vmlDrawing21.vml"/><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drawing" Target="../drawings/drawing18.xml"/><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vmlDrawing" Target="../drawings/vmlDrawing22.v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drawing" Target="../drawings/drawing19.xml"/><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10" Type="http://schemas.openxmlformats.org/officeDocument/2006/relationships/printerSettings" Target="../printerSettings/printerSettings459.bin"/><Relationship Id="rId19" Type="http://schemas.openxmlformats.org/officeDocument/2006/relationships/vmlDrawing" Target="../drawings/vmlDrawing23.vml"/><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75.bin"/><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vmlDrawing" Target="../drawings/vmlDrawing24.vml"/><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97.bin"/><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3" Type="http://schemas.openxmlformats.org/officeDocument/2006/relationships/printerSettings" Target="../printerSettings/printerSettings492.bin"/><Relationship Id="rId21" Type="http://schemas.openxmlformats.org/officeDocument/2006/relationships/printerSettings" Target="../printerSettings/printerSettings510.bin"/><Relationship Id="rId7" Type="http://schemas.openxmlformats.org/officeDocument/2006/relationships/printerSettings" Target="../printerSettings/printerSettings496.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0" Type="http://schemas.openxmlformats.org/officeDocument/2006/relationships/printerSettings" Target="../printerSettings/printerSettings509.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vmlDrawing" Target="../drawings/vmlDrawing25.vml"/><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8" sqref="B8"/>
    </sheetView>
  </sheetViews>
  <sheetFormatPr defaultRowHeight="16.5"/>
  <cols>
    <col min="1" max="1" width="18" customWidth="1"/>
    <col min="2" max="2" width="71.875" customWidth="1"/>
  </cols>
  <sheetData>
    <row r="1" spans="1:8" ht="50.25" customHeight="1">
      <c r="A1" s="266" t="s">
        <v>0</v>
      </c>
      <c r="B1" s="600" t="s">
        <v>1</v>
      </c>
      <c r="C1" s="598"/>
      <c r="D1" s="598"/>
      <c r="E1" s="598"/>
      <c r="F1" s="598"/>
      <c r="G1" s="598"/>
      <c r="H1" s="598"/>
    </row>
    <row r="2" spans="1:8">
      <c r="B2" s="390"/>
    </row>
    <row r="3" spans="1:8">
      <c r="A3" t="s">
        <v>2</v>
      </c>
      <c r="B3" s="802" t="s">
        <v>3</v>
      </c>
    </row>
    <row r="5" spans="1:8" ht="35.25" customHeight="1">
      <c r="A5" t="s">
        <v>4</v>
      </c>
      <c r="B5" s="823" t="s">
        <v>5</v>
      </c>
      <c r="C5" s="599"/>
      <c r="D5" s="599"/>
      <c r="E5" s="599"/>
      <c r="F5" s="599"/>
      <c r="G5" s="599"/>
      <c r="H5" s="599"/>
    </row>
  </sheetData>
  <sheetProtection formatColumns="0" formatRows="0" selectLockedCells="1" selectUnlockedCells="1"/>
  <customSheetViews>
    <customSheetView guid="{9AABADBB-0C61-4F6E-8EBA-FB1F391DCDF7}" state="hidden">
      <selection activeCell="B19" sqref="B19"/>
      <pageMargins left="0" right="0" top="0" bottom="0" header="0" footer="0"/>
      <pageSetup orientation="portrait" r:id="rId1"/>
      <headerFooter alignWithMargins="0"/>
    </customSheetView>
    <customSheetView guid="{17F5C48B-526E-48D2-9F97-823D578F9893}" state="hidden">
      <selection activeCell="B15" sqref="B15:B16"/>
      <pageMargins left="0" right="0" top="0" bottom="0" header="0" footer="0"/>
      <pageSetup orientation="portrait" r:id="rId2"/>
      <headerFooter alignWithMargins="0"/>
    </customSheetView>
    <customSheetView guid="{E81F0721-C35D-4189-B675-E46A21339863}" state="hidden">
      <selection activeCell="B11" sqref="B11"/>
      <pageMargins left="0" right="0" top="0" bottom="0" header="0" footer="0"/>
      <pageSetup orientation="portrait" r:id="rId3"/>
      <headerFooter alignWithMargins="0"/>
    </customSheetView>
    <customSheetView guid="{223BC0FC-814D-40F0-9795-CE82A16FF3A5}" state="hidden">
      <selection activeCell="B10" sqref="B10"/>
      <pageMargins left="0" right="0" top="0" bottom="0" header="0" footer="0"/>
      <pageSetup orientation="portrait" r:id="rId4"/>
      <headerFooter alignWithMargins="0"/>
    </customSheetView>
    <customSheetView guid="{D53177B2-31EC-4222-B97A-A37DCFD9E45B}" state="hidden">
      <selection activeCell="B1" sqref="B1:H1"/>
      <pageMargins left="0" right="0" top="0" bottom="0" header="0" footer="0"/>
      <pageSetup orientation="portrait" r:id="rId5"/>
      <headerFooter alignWithMargins="0"/>
    </customSheetView>
    <customSheetView guid="{B3CE7B10-A914-4559-A6DA-AED8C22AFD6D}" state="hidden">
      <selection activeCell="B7" sqref="B7"/>
      <pageMargins left="0" right="0" top="0" bottom="0" header="0" footer="0"/>
      <pageSetup orientation="portrait" r:id="rId6"/>
      <headerFooter alignWithMargins="0"/>
    </customSheetView>
    <customSheetView guid="{7487ED9F-BBED-4B2A-9631-22F1A430946B}" state="hidden">
      <selection activeCell="B2" sqref="B2"/>
      <pageMargins left="0" right="0" top="0" bottom="0" header="0" footer="0"/>
      <pageSetup orientation="portrait" r:id="rId7"/>
      <headerFooter alignWithMargins="0"/>
    </customSheetView>
    <customSheetView guid="{A7DBDDEF-9245-44C6-9EBF-032DB6E1C0A2}" state="hidden">
      <selection activeCell="B8" sqref="B8"/>
      <pageMargins left="0" right="0" top="0" bottom="0" header="0" footer="0"/>
      <pageSetup orientation="portrait" r:id="rId8"/>
      <headerFooter alignWithMargins="0"/>
    </customSheetView>
    <customSheetView guid="{E9F4E142-7D26-464D-BECA-4F3806DB1FE1}" state="hidden">
      <selection activeCell="B10" sqref="B10"/>
      <pageMargins left="0" right="0" top="0" bottom="0" header="0" footer="0"/>
      <pageSetup orientation="portrait" r:id="rId9"/>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0"/>
      <headerFooter alignWithMargins="0"/>
    </customSheetView>
    <customSheetView guid="{B23AD343-29DA-4CE0-BD10-47BF44F3782F}" state="hidden">
      <selection activeCell="B10" sqref="B10"/>
      <pageMargins left="0" right="0" top="0" bottom="0" header="0" footer="0"/>
      <pageSetup orientation="portrait" r:id="rId11"/>
      <headerFooter alignWithMargins="0"/>
    </customSheetView>
    <customSheetView guid="{4AA1107B-A795-4744-B566-827168772C7A}" state="hidden">
      <selection activeCell="B2" sqref="B2"/>
      <pageMargins left="0" right="0" top="0" bottom="0" header="0" footer="0"/>
      <pageSetup orientation="portrait" r:id="rId12"/>
      <headerFooter alignWithMargins="0"/>
    </customSheetView>
    <customSheetView guid="{EE46BCD1-F715-4FA9-A5FC-1B125AD601E0}" state="hidden">
      <selection activeCell="B5" sqref="B5:H5"/>
      <pageMargins left="0" right="0" top="0" bottom="0" header="0" footer="0"/>
      <pageSetup orientation="portrait" r:id="rId13"/>
      <headerFooter alignWithMargins="0"/>
    </customSheetView>
    <customSheetView guid="{D0757F9E-DF41-4B40-A5E5-F4F8FDD8D61D}" state="hidden">
      <selection activeCell="B6" sqref="B6"/>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9154002C-6C58-44C9-AE93-0E761C3D01FD}" state="hidden">
      <selection activeCell="B19" sqref="B19"/>
      <pageMargins left="0" right="0" top="0" bottom="0" header="0" footer="0"/>
      <pageSetup orientation="portrait" r:id="rId17"/>
      <headerFooter alignWithMargins="0"/>
    </customSheetView>
  </customSheetViews>
  <phoneticPr fontId="29" type="noConversion"/>
  <pageMargins left="0.75" right="0.75" top="1" bottom="1" header="0.5" footer="0.5"/>
  <pageSetup orientation="portrait" r:id="rId18"/>
  <headerFooter alignWithMargins="0">
    <oddHeader>&amp;C&amp;"Aptos"&amp;12&amp;KFF0000 डेटा वर्गीकरण : नियंत्रित/CONTROLLED&amp;1#_x000D_&amp;G</oddHeader>
  </headerFooter>
  <legacyDrawingHF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5"/>
  <sheetViews>
    <sheetView showGridLines="0" tabSelected="1" view="pageBreakPreview" topLeftCell="A22" zoomScale="89" zoomScaleSheetLayoutView="89" workbookViewId="0">
      <selection activeCell="C33" sqref="C33"/>
    </sheetView>
  </sheetViews>
  <sheetFormatPr defaultColWidth="9" defaultRowHeight="16.5"/>
  <cols>
    <col min="1" max="1" width="9" style="270"/>
    <col min="2" max="2" width="9" style="271"/>
    <col min="3" max="3" width="72.625" style="271" customWidth="1"/>
    <col min="4" max="4" width="66.125" style="283" customWidth="1"/>
    <col min="5" max="16384" width="9" style="269"/>
  </cols>
  <sheetData>
    <row r="1" spans="1:11" ht="45" customHeight="1">
      <c r="A1" s="1079" t="s">
        <v>6</v>
      </c>
      <c r="B1" s="1079"/>
      <c r="C1" s="1079"/>
      <c r="D1" s="268"/>
      <c r="E1" s="908"/>
      <c r="F1" s="908"/>
      <c r="G1" s="908"/>
      <c r="H1" s="908"/>
      <c r="I1" s="908"/>
      <c r="J1" s="908"/>
      <c r="K1" s="908"/>
    </row>
    <row r="2" spans="1:11" ht="18" customHeight="1">
      <c r="D2" s="272"/>
      <c r="E2" s="273"/>
      <c r="F2" s="273"/>
      <c r="G2" s="273"/>
      <c r="H2" s="273"/>
      <c r="I2" s="273"/>
      <c r="J2" s="273"/>
      <c r="K2" s="273"/>
    </row>
    <row r="3" spans="1:11" ht="18" customHeight="1">
      <c r="A3" s="274" t="s">
        <v>7</v>
      </c>
      <c r="B3" s="271" t="s">
        <v>8</v>
      </c>
      <c r="D3" s="275"/>
      <c r="E3" s="276"/>
      <c r="F3" s="276"/>
      <c r="G3" s="276"/>
      <c r="H3" s="276"/>
      <c r="I3" s="276"/>
      <c r="J3" s="276"/>
      <c r="K3" s="276"/>
    </row>
    <row r="4" spans="1:11" ht="18" customHeight="1">
      <c r="B4" s="277" t="s">
        <v>9</v>
      </c>
      <c r="C4" s="278" t="s">
        <v>10</v>
      </c>
      <c r="D4" s="275"/>
      <c r="E4" s="276"/>
      <c r="F4" s="276"/>
      <c r="G4" s="276"/>
      <c r="H4" s="276"/>
      <c r="I4" s="276"/>
      <c r="J4" s="276"/>
      <c r="K4" s="276"/>
    </row>
    <row r="5" spans="1:11" ht="38.1" customHeight="1">
      <c r="B5" s="277" t="s">
        <v>11</v>
      </c>
      <c r="C5" s="278" t="s">
        <v>12</v>
      </c>
      <c r="D5" s="275"/>
      <c r="E5" s="276"/>
      <c r="F5" s="276"/>
      <c r="G5" s="276"/>
      <c r="H5" s="276"/>
      <c r="I5" s="276"/>
      <c r="J5" s="276"/>
      <c r="K5" s="276"/>
    </row>
    <row r="6" spans="1:11" ht="18" customHeight="1">
      <c r="B6" s="277" t="s">
        <v>13</v>
      </c>
      <c r="C6" s="278" t="s">
        <v>14</v>
      </c>
      <c r="D6" s="275"/>
      <c r="E6" s="276"/>
      <c r="F6" s="276"/>
      <c r="G6" s="276"/>
      <c r="H6" s="276"/>
      <c r="I6" s="276"/>
      <c r="J6" s="276"/>
      <c r="K6" s="276"/>
    </row>
    <row r="7" spans="1:11" ht="18" customHeight="1">
      <c r="B7" s="277" t="s">
        <v>15</v>
      </c>
      <c r="C7" s="278" t="s">
        <v>16</v>
      </c>
      <c r="D7" s="275"/>
      <c r="E7" s="276"/>
      <c r="F7" s="276"/>
      <c r="G7" s="276"/>
      <c r="H7" s="276"/>
      <c r="I7" s="276"/>
      <c r="J7" s="276"/>
      <c r="K7" s="276"/>
    </row>
    <row r="8" spans="1:11" ht="18" customHeight="1">
      <c r="B8" s="277" t="s">
        <v>17</v>
      </c>
      <c r="C8" s="278" t="s">
        <v>18</v>
      </c>
      <c r="D8" s="275"/>
      <c r="E8" s="276"/>
      <c r="F8" s="276"/>
      <c r="G8" s="276"/>
      <c r="H8" s="276"/>
      <c r="I8" s="276"/>
      <c r="J8" s="276"/>
      <c r="K8" s="276"/>
    </row>
    <row r="9" spans="1:11" ht="18" customHeight="1">
      <c r="B9" s="277" t="s">
        <v>19</v>
      </c>
      <c r="C9" s="278" t="s">
        <v>20</v>
      </c>
      <c r="D9" s="275"/>
      <c r="E9" s="276"/>
      <c r="F9" s="276"/>
      <c r="G9" s="276"/>
      <c r="H9" s="276"/>
      <c r="I9" s="276"/>
      <c r="J9" s="276"/>
      <c r="K9" s="276"/>
    </row>
    <row r="10" spans="1:11" ht="18" customHeight="1">
      <c r="B10" s="277"/>
      <c r="C10" s="278"/>
      <c r="D10" s="275"/>
      <c r="E10" s="276"/>
      <c r="F10" s="276"/>
      <c r="G10" s="276"/>
      <c r="H10" s="276"/>
      <c r="I10" s="276"/>
      <c r="J10" s="276"/>
      <c r="K10" s="276"/>
    </row>
    <row r="11" spans="1:11" ht="18" customHeight="1">
      <c r="A11" s="274" t="s">
        <v>21</v>
      </c>
      <c r="B11" s="271" t="s">
        <v>22</v>
      </c>
      <c r="D11" s="275"/>
      <c r="E11" s="276"/>
      <c r="F11" s="276"/>
      <c r="G11" s="276"/>
      <c r="H11" s="276"/>
      <c r="I11" s="276"/>
      <c r="J11" s="276"/>
      <c r="K11" s="276"/>
    </row>
    <row r="12" spans="1:11" ht="18" customHeight="1">
      <c r="B12" s="1080" t="s">
        <v>23</v>
      </c>
      <c r="C12" s="1080"/>
      <c r="D12" s="280"/>
      <c r="E12" s="276"/>
      <c r="F12" s="276"/>
      <c r="G12" s="276"/>
      <c r="H12" s="276"/>
      <c r="I12" s="276"/>
      <c r="J12" s="276"/>
      <c r="K12" s="276"/>
    </row>
    <row r="13" spans="1:11" ht="18" customHeight="1">
      <c r="B13" s="281"/>
      <c r="C13" s="278" t="s">
        <v>24</v>
      </c>
      <c r="D13" s="275"/>
      <c r="E13" s="276"/>
      <c r="F13" s="276"/>
      <c r="G13" s="276"/>
      <c r="H13" s="276"/>
      <c r="I13" s="276"/>
      <c r="J13" s="276"/>
      <c r="K13" s="276"/>
    </row>
    <row r="14" spans="1:11" ht="18" customHeight="1">
      <c r="B14" s="1080" t="s">
        <v>25</v>
      </c>
      <c r="C14" s="1080"/>
      <c r="D14" s="280"/>
      <c r="E14" s="276"/>
      <c r="F14" s="276"/>
      <c r="G14" s="276"/>
      <c r="H14" s="276"/>
      <c r="I14" s="276"/>
      <c r="J14" s="276"/>
      <c r="K14" s="276"/>
    </row>
    <row r="15" spans="1:11" ht="38.1" customHeight="1">
      <c r="B15" s="282" t="s">
        <v>26</v>
      </c>
      <c r="C15" s="278" t="s">
        <v>27</v>
      </c>
      <c r="D15" s="275"/>
      <c r="E15" s="276"/>
      <c r="F15" s="276"/>
      <c r="G15" s="276"/>
      <c r="H15" s="276"/>
      <c r="I15" s="276"/>
      <c r="J15" s="276"/>
      <c r="K15" s="276"/>
    </row>
    <row r="16" spans="1:11" ht="24.75" hidden="1" customHeight="1">
      <c r="B16" s="282" t="s">
        <v>26</v>
      </c>
      <c r="C16" s="278" t="s">
        <v>28</v>
      </c>
      <c r="D16" s="275"/>
      <c r="E16" s="276"/>
      <c r="F16" s="276"/>
      <c r="G16" s="276"/>
      <c r="H16" s="276"/>
      <c r="I16" s="276"/>
      <c r="J16" s="276"/>
      <c r="K16" s="276"/>
    </row>
    <row r="17" spans="2:11" ht="42" hidden="1" customHeight="1">
      <c r="B17" s="282" t="s">
        <v>26</v>
      </c>
      <c r="C17" s="278" t="s">
        <v>29</v>
      </c>
      <c r="D17" s="275"/>
      <c r="E17" s="276"/>
      <c r="F17" s="276"/>
      <c r="G17" s="276"/>
      <c r="H17" s="276"/>
      <c r="I17" s="276"/>
      <c r="J17" s="276"/>
      <c r="K17" s="276"/>
    </row>
    <row r="18" spans="2:11" ht="18" customHeight="1">
      <c r="B18" s="282" t="s">
        <v>26</v>
      </c>
      <c r="C18" s="278" t="s">
        <v>30</v>
      </c>
      <c r="D18" s="275"/>
      <c r="E18" s="276"/>
      <c r="F18" s="276"/>
      <c r="G18" s="276"/>
      <c r="H18" s="276"/>
      <c r="I18" s="276"/>
      <c r="J18" s="276"/>
      <c r="K18" s="276"/>
    </row>
    <row r="19" spans="2:11" ht="18" customHeight="1">
      <c r="B19" s="282" t="s">
        <v>26</v>
      </c>
      <c r="C19" s="278" t="s">
        <v>31</v>
      </c>
      <c r="D19" s="275"/>
      <c r="E19" s="276"/>
      <c r="F19" s="276"/>
      <c r="G19" s="276"/>
      <c r="H19" s="276"/>
      <c r="I19" s="276"/>
      <c r="J19" s="276"/>
      <c r="K19" s="276"/>
    </row>
    <row r="20" spans="2:11">
      <c r="B20" s="282" t="s">
        <v>26</v>
      </c>
      <c r="C20" s="278" t="s">
        <v>32</v>
      </c>
      <c r="D20" s="275"/>
      <c r="E20" s="276"/>
      <c r="F20" s="276"/>
      <c r="G20" s="276"/>
      <c r="H20" s="276"/>
      <c r="I20" s="276"/>
      <c r="J20" s="276"/>
      <c r="K20" s="276"/>
    </row>
    <row r="21" spans="2:11">
      <c r="B21" s="1080" t="s">
        <v>33</v>
      </c>
      <c r="C21" s="1080"/>
      <c r="D21" s="280"/>
      <c r="E21" s="276"/>
      <c r="F21" s="276"/>
      <c r="G21" s="276"/>
      <c r="H21" s="276"/>
      <c r="I21" s="276"/>
      <c r="J21" s="276"/>
      <c r="K21" s="276"/>
    </row>
    <row r="22" spans="2:11" ht="47.25">
      <c r="B22" s="282" t="s">
        <v>26</v>
      </c>
      <c r="C22" s="278" t="s">
        <v>34</v>
      </c>
      <c r="D22" s="275"/>
      <c r="E22" s="276"/>
      <c r="F22" s="276"/>
      <c r="G22" s="276"/>
      <c r="H22" s="276"/>
      <c r="I22" s="276"/>
      <c r="J22" s="276"/>
      <c r="K22" s="276"/>
    </row>
    <row r="23" spans="2:11" ht="47.25">
      <c r="B23" s="282" t="s">
        <v>26</v>
      </c>
      <c r="C23" s="278" t="s">
        <v>35</v>
      </c>
      <c r="D23" s="275"/>
      <c r="E23" s="276"/>
      <c r="F23" s="276"/>
      <c r="G23" s="276"/>
      <c r="H23" s="276"/>
      <c r="I23" s="276"/>
      <c r="J23" s="276"/>
      <c r="K23" s="276"/>
    </row>
    <row r="24" spans="2:11">
      <c r="B24" s="282" t="s">
        <v>26</v>
      </c>
      <c r="C24" s="278" t="s">
        <v>36</v>
      </c>
      <c r="D24" s="275"/>
      <c r="E24" s="276"/>
      <c r="F24" s="276"/>
      <c r="G24" s="276"/>
      <c r="H24" s="276"/>
      <c r="I24" s="276"/>
      <c r="J24" s="276"/>
      <c r="K24" s="276"/>
    </row>
    <row r="25" spans="2:11" ht="31.5">
      <c r="B25" s="282" t="s">
        <v>26</v>
      </c>
      <c r="C25" s="278" t="s">
        <v>37</v>
      </c>
      <c r="D25" s="275"/>
      <c r="E25" s="276"/>
      <c r="F25" s="276"/>
      <c r="G25" s="276"/>
      <c r="H25" s="276"/>
      <c r="I25" s="276"/>
      <c r="J25" s="276"/>
      <c r="K25" s="276"/>
    </row>
    <row r="26" spans="2:11">
      <c r="B26" s="1080" t="s">
        <v>38</v>
      </c>
      <c r="C26" s="1080"/>
      <c r="D26" s="280"/>
      <c r="E26" s="276"/>
      <c r="F26" s="276"/>
      <c r="G26" s="276"/>
      <c r="H26" s="276"/>
      <c r="I26" s="276"/>
      <c r="J26" s="276"/>
      <c r="K26" s="276"/>
    </row>
    <row r="27" spans="2:11" ht="47.25">
      <c r="B27" s="282" t="s">
        <v>26</v>
      </c>
      <c r="C27" s="278" t="s">
        <v>34</v>
      </c>
      <c r="D27" s="275"/>
      <c r="E27" s="276"/>
      <c r="F27" s="276"/>
      <c r="G27" s="276"/>
      <c r="H27" s="276"/>
      <c r="I27" s="276"/>
      <c r="J27" s="276"/>
      <c r="K27" s="276"/>
    </row>
    <row r="28" spans="2:11">
      <c r="B28" s="282" t="s">
        <v>26</v>
      </c>
      <c r="C28" s="278" t="s">
        <v>36</v>
      </c>
      <c r="D28" s="275"/>
      <c r="E28" s="276"/>
      <c r="F28" s="276"/>
      <c r="G28" s="276"/>
      <c r="H28" s="276"/>
      <c r="I28" s="276"/>
      <c r="J28" s="276"/>
      <c r="K28" s="276"/>
    </row>
    <row r="29" spans="2:11" ht="18" customHeight="1">
      <c r="B29" s="1080" t="s">
        <v>39</v>
      </c>
      <c r="C29" s="1080"/>
      <c r="D29" s="280"/>
    </row>
    <row r="30" spans="2:11" ht="54" customHeight="1">
      <c r="B30" s="282" t="s">
        <v>26</v>
      </c>
      <c r="C30" s="278" t="s">
        <v>34</v>
      </c>
      <c r="D30" s="275"/>
      <c r="E30" s="276"/>
      <c r="F30" s="276"/>
      <c r="G30" s="276"/>
      <c r="H30" s="276"/>
      <c r="I30" s="276"/>
      <c r="J30" s="276"/>
      <c r="K30" s="276"/>
    </row>
    <row r="31" spans="2:11">
      <c r="B31" s="282" t="s">
        <v>26</v>
      </c>
      <c r="C31" s="278" t="s">
        <v>36</v>
      </c>
      <c r="D31" s="275"/>
    </row>
    <row r="32" spans="2:11" ht="3" customHeight="1">
      <c r="B32" s="1080" t="s">
        <v>40</v>
      </c>
      <c r="C32" s="1080"/>
      <c r="D32" s="280"/>
    </row>
    <row r="33" spans="1:11" hidden="1">
      <c r="B33" s="282" t="s">
        <v>26</v>
      </c>
      <c r="C33" s="278" t="s">
        <v>41</v>
      </c>
      <c r="D33" s="275"/>
    </row>
    <row r="34" spans="1:11" ht="18" customHeight="1">
      <c r="B34" s="1080" t="s">
        <v>42</v>
      </c>
      <c r="C34" s="1080"/>
      <c r="D34" s="280"/>
    </row>
    <row r="35" spans="1:11">
      <c r="B35" s="282" t="s">
        <v>26</v>
      </c>
      <c r="C35" s="278" t="s">
        <v>43</v>
      </c>
      <c r="D35" s="275"/>
      <c r="E35" s="276"/>
      <c r="F35" s="276"/>
      <c r="G35" s="276"/>
      <c r="H35" s="276"/>
      <c r="I35" s="276"/>
      <c r="J35" s="276"/>
      <c r="K35" s="276"/>
    </row>
    <row r="36" spans="1:11" ht="18" customHeight="1">
      <c r="B36" s="1080" t="s">
        <v>44</v>
      </c>
      <c r="C36" s="1080"/>
    </row>
    <row r="37" spans="1:11" ht="38.1" customHeight="1">
      <c r="B37" s="282" t="s">
        <v>26</v>
      </c>
      <c r="C37" s="278" t="s">
        <v>45</v>
      </c>
    </row>
    <row r="38" spans="1:11" ht="38.1" customHeight="1">
      <c r="B38" s="282" t="s">
        <v>26</v>
      </c>
      <c r="C38" s="278" t="s">
        <v>43</v>
      </c>
    </row>
    <row r="39" spans="1:11" ht="18" hidden="1" customHeight="1">
      <c r="B39" s="1080" t="s">
        <v>46</v>
      </c>
      <c r="C39" s="1080"/>
    </row>
    <row r="40" spans="1:11" ht="18" hidden="1" customHeight="1">
      <c r="B40" s="282" t="s">
        <v>26</v>
      </c>
      <c r="C40" s="284" t="s">
        <v>47</v>
      </c>
    </row>
    <row r="41" spans="1:11" ht="18" hidden="1" customHeight="1">
      <c r="B41" s="282" t="s">
        <v>26</v>
      </c>
      <c r="C41" s="284" t="s">
        <v>48</v>
      </c>
    </row>
    <row r="42" spans="1:11" ht="18" customHeight="1">
      <c r="B42" s="1080" t="s">
        <v>49</v>
      </c>
      <c r="C42" s="1080"/>
    </row>
    <row r="43" spans="1:11" ht="18" customHeight="1">
      <c r="B43" s="282" t="s">
        <v>26</v>
      </c>
      <c r="C43" s="278" t="s">
        <v>50</v>
      </c>
      <c r="D43" s="275"/>
      <c r="E43" s="276"/>
      <c r="F43" s="276"/>
      <c r="G43" s="276"/>
      <c r="H43" s="276"/>
      <c r="I43" s="276"/>
      <c r="J43" s="276"/>
      <c r="K43" s="276"/>
    </row>
    <row r="44" spans="1:11" ht="18" customHeight="1">
      <c r="B44" s="282" t="s">
        <v>26</v>
      </c>
      <c r="C44" s="278" t="s">
        <v>51</v>
      </c>
      <c r="D44" s="275"/>
      <c r="E44" s="276"/>
      <c r="F44" s="276"/>
      <c r="G44" s="276"/>
      <c r="H44" s="276"/>
      <c r="I44" s="276"/>
      <c r="J44" s="276"/>
      <c r="K44" s="276"/>
    </row>
    <row r="45" spans="1:11" ht="36" hidden="1" customHeight="1">
      <c r="B45" s="282" t="s">
        <v>26</v>
      </c>
      <c r="C45" s="278" t="s">
        <v>52</v>
      </c>
      <c r="D45" s="275"/>
      <c r="E45" s="276"/>
      <c r="F45" s="276"/>
      <c r="G45" s="276"/>
      <c r="H45" s="276"/>
      <c r="I45" s="276"/>
      <c r="J45" s="276"/>
      <c r="K45" s="276"/>
    </row>
    <row r="46" spans="1:11" ht="18" customHeight="1">
      <c r="B46" s="282" t="s">
        <v>26</v>
      </c>
      <c r="C46" s="278" t="s">
        <v>53</v>
      </c>
      <c r="D46" s="275"/>
      <c r="E46" s="276"/>
      <c r="F46" s="276"/>
      <c r="G46" s="276"/>
      <c r="H46" s="276"/>
      <c r="I46" s="276"/>
      <c r="J46" s="276"/>
      <c r="K46" s="276"/>
    </row>
    <row r="47" spans="1:11" ht="18" customHeight="1">
      <c r="A47" s="271"/>
      <c r="C47" s="285"/>
    </row>
    <row r="48" spans="1:11" ht="18" customHeight="1">
      <c r="A48" s="1083"/>
      <c r="B48" s="1083"/>
      <c r="C48" s="1083"/>
      <c r="D48" s="279"/>
    </row>
    <row r="49" spans="1:4" ht="18" customHeight="1">
      <c r="A49" s="1082" t="s">
        <v>54</v>
      </c>
      <c r="B49" s="1082"/>
      <c r="C49" s="1082"/>
      <c r="D49" s="279"/>
    </row>
    <row r="50" spans="1:4" ht="36" customHeight="1">
      <c r="A50" s="1081" t="s">
        <v>55</v>
      </c>
      <c r="B50" s="1081"/>
      <c r="C50" s="1081"/>
    </row>
    <row r="51" spans="1:4" ht="18" customHeight="1">
      <c r="B51" s="286"/>
      <c r="C51" s="286"/>
    </row>
    <row r="52" spans="1:4" ht="18" customHeight="1">
      <c r="C52" s="284"/>
    </row>
    <row r="53" spans="1:4" ht="18" customHeight="1">
      <c r="C53" s="285"/>
    </row>
    <row r="54" spans="1:4" ht="18" customHeight="1">
      <c r="C54" s="284"/>
    </row>
    <row r="55" spans="1:4" ht="18" customHeight="1">
      <c r="B55" s="285"/>
      <c r="C55" s="285"/>
    </row>
    <row r="56" spans="1:4" ht="18" customHeight="1">
      <c r="B56" s="285"/>
      <c r="C56" s="285"/>
    </row>
    <row r="57" spans="1:4" ht="18" customHeight="1">
      <c r="B57" s="285"/>
      <c r="C57" s="285"/>
    </row>
    <row r="58" spans="1:4" ht="18" customHeight="1">
      <c r="B58" s="285"/>
      <c r="C58" s="285"/>
    </row>
    <row r="59" spans="1:4" ht="18" customHeight="1">
      <c r="B59" s="285"/>
      <c r="C59" s="285"/>
    </row>
    <row r="60" spans="1:4" ht="18" customHeight="1">
      <c r="B60" s="285"/>
      <c r="C60" s="285"/>
    </row>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sheetData>
  <sheetProtection algorithmName="SHA-512" hashValue="LKU1ZUQFG2+MXYefh0iNPIkxrbtxrULHXtwnaeNE5hJ2MnEuRvHHZct5EupBkCOGN2vYsWzK32kK4/BNKRDloQ==" saltValue="TgU0udUEdqWAC1nmDxc58g==" spinCount="100000" sheet="1" formatColumns="0" formatRows="0" selectLockedCells="1" selectUnlockedCells="1"/>
  <customSheetViews>
    <customSheetView guid="{9AABADBB-0C61-4F6E-8EBA-FB1F391DCDF7}" scale="89" showGridLines="0" printArea="1" hiddenRows="1" view="pageBreakPreview">
      <selection activeCell="D38" sqref="D38"/>
      <rowBreaks count="1" manualBreakCount="1">
        <brk id="29" max="2" man="1"/>
      </rowBreaks>
      <pageMargins left="0" right="0" top="0" bottom="0" header="0" footer="0"/>
      <pageSetup orientation="portrait" r:id="rId1"/>
      <headerFooter alignWithMargins="0">
        <oddFooter>&amp;RPage &amp;P of &amp;N</oddFooter>
      </headerFooter>
    </customSheetView>
    <customSheetView guid="{17F5C48B-526E-48D2-9F97-823D578F9893}" scale="89" showGridLines="0" printArea="1" view="pageBreakPreview" topLeftCell="A25">
      <selection activeCell="C36" sqref="C36"/>
      <rowBreaks count="1" manualBreakCount="1">
        <brk id="29" max="2" man="1"/>
      </rowBreaks>
      <pageMargins left="0" right="0" top="0" bottom="0" header="0" footer="0"/>
      <pageSetup orientation="portrait" r:id="rId2"/>
      <headerFooter alignWithMargins="0">
        <oddFooter>&amp;RPage &amp;P of &amp;N</oddFooter>
      </headerFooter>
    </customSheetView>
    <customSheetView guid="{E81F0721-C35D-4189-B675-E46A2133986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9154002C-6C58-44C9-AE93-0E761C3D01FD}" scale="89" showGridLines="0" printArea="1" hiddenRows="1" view="pageBreakPreview">
      <selection activeCell="D38" sqref="D38"/>
      <rowBreaks count="1" manualBreakCount="1">
        <brk id="29" max="2" man="1"/>
      </rowBreaks>
      <pageMargins left="0" right="0" top="0" bottom="0" header="0" footer="0"/>
      <pageSetup orientation="portrait" r:id="rId20"/>
      <headerFooter alignWithMargins="0">
        <oddFooter>&amp;RPage &amp;P of &amp;N</oddFooter>
      </headerFooter>
    </customSheetView>
  </customSheetViews>
  <mergeCells count="14">
    <mergeCell ref="A1:C1"/>
    <mergeCell ref="B12:C12"/>
    <mergeCell ref="B14:C14"/>
    <mergeCell ref="B21:C21"/>
    <mergeCell ref="A50:C50"/>
    <mergeCell ref="A49:C49"/>
    <mergeCell ref="A48:C48"/>
    <mergeCell ref="B26:C26"/>
    <mergeCell ref="B29:C29"/>
    <mergeCell ref="B32:C32"/>
    <mergeCell ref="B34:C34"/>
    <mergeCell ref="B42:C42"/>
    <mergeCell ref="B36:C36"/>
    <mergeCell ref="B39:C39"/>
  </mergeCells>
  <phoneticPr fontId="29" type="noConversion"/>
  <pageMargins left="0.75" right="0.75" top="0.55000000000000004" bottom="0.47" header="0.32" footer="0.25"/>
  <pageSetup orientation="portrait" r:id="rId21"/>
  <headerFooter alignWithMargins="0">
    <oddHeader>&amp;C&amp;"Aptos"&amp;12&amp;KFF0000 डेटा वर्गीकरण : नियंत्रित/CONTROLLED&amp;1#_x000D_&amp;G</oddHeader>
    <oddFooter>&amp;RPage &amp;P of &amp;N</oddFooter>
  </headerFooter>
  <rowBreaks count="1" manualBreakCount="1">
    <brk id="28" max="2" man="1"/>
  </rowBreaks>
  <drawing r:id="rId22"/>
  <legacyDrawingHF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SheetLayoutView="115" workbookViewId="0">
      <selection activeCell="C5" sqref="C5:E5"/>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9" width="8" style="25" customWidth="1"/>
    <col min="10" max="16384" width="8" style="16"/>
  </cols>
  <sheetData>
    <row r="1" spans="1:10" ht="30.75" customHeight="1">
      <c r="A1" s="583"/>
      <c r="B1" s="1084"/>
      <c r="C1" s="1085"/>
      <c r="D1" s="1085"/>
      <c r="E1" s="1086"/>
      <c r="F1" s="267"/>
      <c r="G1" s="14" t="s">
        <v>56</v>
      </c>
      <c r="H1" s="14"/>
      <c r="I1" s="14"/>
      <c r="J1" s="15"/>
    </row>
    <row r="2" spans="1:10" ht="33.75" customHeight="1">
      <c r="A2" s="1101" t="s">
        <v>57</v>
      </c>
      <c r="B2" s="1089" t="str">
        <f>Basic!B1</f>
        <v>Augmentation of Transformation capacity at 400/220kV Trivandrum SS in Kerala by 500MVA, 400/220kV ICT (4th) along with associated 2 number 400kV bays &amp; 1 number 220kV Bay</v>
      </c>
      <c r="C2" s="1090"/>
      <c r="D2" s="1090"/>
      <c r="E2" s="1091"/>
      <c r="F2" s="1104" t="str">
        <f>Basic!B3</f>
        <v>SubStation</v>
      </c>
      <c r="G2" s="14"/>
      <c r="H2" s="14"/>
      <c r="I2" s="14"/>
      <c r="J2" s="15"/>
    </row>
    <row r="3" spans="1:10" ht="48.75" customHeight="1">
      <c r="A3" s="1102"/>
      <c r="B3" s="1092" t="str">
        <f>Basic!B5</f>
        <v xml:space="preserve">Ref. No:  SRTS-II/C&amp;M/WC-4486/2025---------------------
Specification Nos: SR2/NT/W-AIS/DOM/C00/25/10874 </v>
      </c>
      <c r="C3" s="1093"/>
      <c r="D3" s="1093"/>
      <c r="E3" s="1094"/>
      <c r="F3" s="1105"/>
      <c r="G3" s="14"/>
      <c r="H3" s="14"/>
      <c r="I3" s="14"/>
      <c r="J3" s="15"/>
    </row>
    <row r="4" spans="1:10" ht="39.950000000000003" customHeight="1">
      <c r="A4" s="1102"/>
      <c r="B4" s="265">
        <v>1</v>
      </c>
      <c r="C4" s="1087" t="s">
        <v>58</v>
      </c>
      <c r="D4" s="1087"/>
      <c r="E4" s="1088"/>
      <c r="F4" s="1105"/>
      <c r="G4" s="20"/>
      <c r="H4" s="584" t="s">
        <v>59</v>
      </c>
      <c r="I4" s="14"/>
      <c r="J4" s="15"/>
    </row>
    <row r="5" spans="1:10" ht="30" customHeight="1">
      <c r="A5" s="1102"/>
      <c r="B5" s="265">
        <v>2</v>
      </c>
      <c r="C5" s="1087" t="s">
        <v>60</v>
      </c>
      <c r="D5" s="1087"/>
      <c r="E5" s="1088"/>
      <c r="F5" s="1105"/>
      <c r="G5" s="14"/>
      <c r="H5" s="14"/>
      <c r="I5" s="14"/>
      <c r="J5" s="15"/>
    </row>
    <row r="6" spans="1:10" s="25" customFormat="1" ht="30" customHeight="1">
      <c r="A6" s="1102"/>
      <c r="B6" s="265">
        <v>3</v>
      </c>
      <c r="C6" s="1087" t="s">
        <v>61</v>
      </c>
      <c r="D6" s="1087"/>
      <c r="E6" s="1088"/>
      <c r="F6" s="1105"/>
      <c r="G6" s="14"/>
      <c r="H6" s="14"/>
      <c r="I6" s="14"/>
      <c r="J6" s="14"/>
    </row>
    <row r="7" spans="1:10" ht="52.5" hidden="1" customHeight="1">
      <c r="A7" s="1102"/>
      <c r="B7" s="265">
        <v>4</v>
      </c>
      <c r="C7" s="1087" t="s">
        <v>62</v>
      </c>
      <c r="D7" s="1087"/>
      <c r="E7" s="1088"/>
      <c r="F7" s="1105"/>
      <c r="G7" s="14"/>
      <c r="H7" s="14"/>
      <c r="I7" s="14"/>
      <c r="J7" s="15"/>
    </row>
    <row r="8" spans="1:10" ht="9.75" customHeight="1">
      <c r="A8" s="1102"/>
      <c r="B8" s="18"/>
      <c r="C8" s="17"/>
      <c r="D8" s="17"/>
      <c r="E8" s="19"/>
      <c r="F8" s="1105"/>
      <c r="G8" s="14"/>
      <c r="H8" s="14"/>
      <c r="I8" s="14"/>
      <c r="J8" s="15"/>
    </row>
    <row r="9" spans="1:10" ht="23.25" customHeight="1">
      <c r="A9" s="1102"/>
      <c r="B9" s="1111"/>
      <c r="C9" s="1112"/>
      <c r="D9" s="1112"/>
      <c r="E9" s="1113"/>
      <c r="F9" s="1105"/>
      <c r="G9" s="14"/>
      <c r="H9" s="14"/>
      <c r="I9" s="14"/>
      <c r="J9" s="15"/>
    </row>
    <row r="10" spans="1:10" ht="10.5" customHeight="1">
      <c r="A10" s="1102"/>
      <c r="B10" s="21"/>
      <c r="C10" s="22"/>
      <c r="D10" s="22"/>
      <c r="E10" s="23"/>
      <c r="F10" s="1105"/>
      <c r="G10" s="14"/>
      <c r="H10" s="14"/>
      <c r="I10" s="14"/>
      <c r="J10" s="15"/>
    </row>
    <row r="11" spans="1:10" ht="24" customHeight="1">
      <c r="A11" s="1102"/>
      <c r="B11" s="1109"/>
      <c r="C11" s="1110"/>
      <c r="D11" s="1110"/>
      <c r="E11" s="24"/>
      <c r="F11" s="1105"/>
    </row>
    <row r="12" spans="1:10" ht="15.95" customHeight="1">
      <c r="A12" s="1103"/>
      <c r="B12" s="1095"/>
      <c r="C12" s="1096"/>
      <c r="D12" s="1096"/>
      <c r="E12" s="26"/>
      <c r="F12" s="1106"/>
      <c r="G12" s="14"/>
      <c r="H12" s="14"/>
      <c r="I12" s="14"/>
      <c r="J12" s="15"/>
    </row>
    <row r="13" spans="1:10" ht="24" customHeight="1">
      <c r="A13" s="1100"/>
      <c r="B13" s="1097"/>
      <c r="C13" s="1098"/>
      <c r="D13" s="1098"/>
      <c r="E13" s="24"/>
      <c r="F13" s="1099"/>
      <c r="G13" s="27"/>
      <c r="H13" s="27"/>
      <c r="I13" s="27"/>
      <c r="J13" s="27"/>
    </row>
    <row r="14" spans="1:10" ht="15.95" customHeight="1">
      <c r="A14" s="1100"/>
      <c r="B14" s="1107"/>
      <c r="C14" s="1108"/>
      <c r="D14" s="1108"/>
      <c r="E14" s="28"/>
      <c r="F14" s="1099"/>
      <c r="G14" s="27"/>
      <c r="H14" s="27"/>
      <c r="I14" s="27"/>
      <c r="J14" s="27"/>
    </row>
    <row r="15" spans="1:10" ht="15.75">
      <c r="A15" s="17"/>
      <c r="B15" s="29"/>
      <c r="C15" s="29"/>
      <c r="D15" s="29"/>
      <c r="E15" s="29"/>
      <c r="F15" s="14"/>
      <c r="G15" s="14"/>
      <c r="H15" s="14"/>
      <c r="I15" s="14"/>
      <c r="J15" s="15"/>
    </row>
    <row r="16" spans="1:10" ht="15.75">
      <c r="A16" s="17"/>
      <c r="B16" s="17"/>
      <c r="C16" s="17"/>
      <c r="D16" s="17"/>
      <c r="E16" s="17"/>
      <c r="F16" s="14"/>
      <c r="G16" s="14"/>
      <c r="H16" s="14"/>
      <c r="I16" s="14"/>
      <c r="J16" s="15"/>
    </row>
    <row r="17" spans="1:10" ht="15.75">
      <c r="A17" s="17"/>
      <c r="B17" s="17"/>
      <c r="C17" s="17"/>
      <c r="D17" s="17"/>
      <c r="E17" s="17"/>
      <c r="F17" s="14"/>
      <c r="G17" s="14"/>
      <c r="H17" s="14"/>
      <c r="I17" s="14"/>
      <c r="J17" s="15"/>
    </row>
  </sheetData>
  <sheetProtection algorithmName="SHA-512" hashValue="3OYiKCktwq2/daXXHAhsPtODWAe4gew32sXsFJC6q1ZRMtHbqmTphlYeq53f6SqWhkWdMwXGb83lWq3F1pPk6g==" saltValue="LBuknJ9jA/kY0Cdx8NTyZQ==" spinCount="100000" sheet="1" objects="1" scenarios="1" formatColumns="0" formatRows="0"/>
  <customSheetViews>
    <customSheetView guid="{9AABADBB-0C61-4F6E-8EBA-FB1F391DCDF7}" showGridLines="0" hiddenRows="1" topLeftCell="A11">
      <selection activeCell="J5" sqref="J5"/>
      <pageMargins left="0" right="0" top="0" bottom="0" header="0" footer="0"/>
      <printOptions horizontalCentered="1"/>
      <pageSetup paperSize="9" orientation="landscape" r:id="rId1"/>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3"/>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4"/>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5"/>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6"/>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7"/>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8"/>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9"/>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0"/>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1"/>
      <headerFooter alignWithMargins="0"/>
    </customSheetView>
    <customSheetView guid="{01ACF2E1-8E61-4459-ABC1-B6C183DEED61}" showGridLines="0" showRuler="0">
      <pageMargins left="0" right="0" top="0" bottom="0" header="0" footer="0"/>
      <printOptions horizontalCentered="1"/>
      <pageSetup paperSize="9" orientation="landscape" r:id="rId12"/>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3"/>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4"/>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5"/>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6"/>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7"/>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9154002C-6C58-44C9-AE93-0E761C3D01FD}" showGridLines="0" hiddenRows="1" topLeftCell="A11">
      <selection activeCell="J5" sqref="J5"/>
      <pageMargins left="0" right="0" top="0" bottom="0" header="0" footer="0"/>
      <printOptions horizontalCentered="1"/>
      <pageSetup paperSize="9" orientation="landscape" r:id="rId21"/>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5" type="noConversion"/>
  <printOptions horizontalCentered="1"/>
  <pageMargins left="0.15748031496063" right="0.23622047244094499" top="0.78" bottom="0.98425196850393704" header="0.35433070866141703" footer="0.511811023622047"/>
  <pageSetup paperSize="9" orientation="landscape" r:id="rId22"/>
  <headerFooter alignWithMargins="0">
    <oddHeader>&amp;C&amp;"Aptos"&amp;12&amp;KFF0000 डेटा वर्गीकरण : नियंत्रित/CONTROLLED&amp;1#_x000D_&amp;G</oddHeader>
  </headerFooter>
  <drawing r:id="rId23"/>
  <legacyDrawingHF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SheetLayoutView="100" workbookViewId="0">
      <selection activeCell="D9" sqref="D9:G9"/>
    </sheetView>
  </sheetViews>
  <sheetFormatPr defaultColWidth="8" defaultRowHeight="16.5"/>
  <cols>
    <col min="1" max="1" width="8" style="151" customWidth="1"/>
    <col min="2" max="2" width="28.875" style="153" customWidth="1"/>
    <col min="3" max="3" width="10.25" style="153" customWidth="1"/>
    <col min="4" max="5" width="5.625" style="153" customWidth="1"/>
    <col min="6" max="6" width="5.625" style="158" customWidth="1"/>
    <col min="7" max="7" width="34.125" style="158" customWidth="1"/>
    <col min="8" max="12" width="10.375" style="158" hidden="1" customWidth="1"/>
    <col min="13" max="25" width="10.375" style="158" customWidth="1"/>
    <col min="26" max="26" width="8" style="151" customWidth="1"/>
    <col min="27" max="27" width="13.375" style="151" customWidth="1"/>
    <col min="28" max="16384" width="8" style="151"/>
  </cols>
  <sheetData>
    <row r="1" spans="2:29" s="156" customFormat="1" ht="49.5" customHeight="1">
      <c r="B1" s="1129" t="str">
        <f>Cover!$B$2</f>
        <v>Augmentation of Transformation capacity at 400/220kV Trivandrum SS in Kerala by 500MVA, 400/220kV ICT (4th) along with associated 2 number 400kV bays &amp; 1 number 220kV Bay</v>
      </c>
      <c r="C1" s="1129"/>
      <c r="D1" s="1129"/>
      <c r="E1" s="1129"/>
      <c r="F1" s="1129"/>
      <c r="G1" s="1129"/>
      <c r="H1" s="152"/>
      <c r="I1" s="152"/>
      <c r="J1" s="152"/>
      <c r="K1" s="152"/>
      <c r="L1" s="152"/>
      <c r="M1" s="152"/>
      <c r="N1" s="152"/>
      <c r="O1" s="152"/>
      <c r="P1" s="152"/>
      <c r="Q1" s="152"/>
      <c r="R1" s="152"/>
      <c r="S1" s="152"/>
      <c r="T1" s="152"/>
      <c r="U1" s="152"/>
      <c r="V1" s="152"/>
      <c r="W1" s="152"/>
      <c r="X1" s="152"/>
      <c r="Y1" s="152"/>
      <c r="AA1" s="173"/>
      <c r="AB1" s="173"/>
      <c r="AC1" s="173"/>
    </row>
    <row r="2" spans="2:29" ht="39.75" customHeight="1">
      <c r="B2" s="1130" t="str">
        <f>Cover!B3</f>
        <v xml:space="preserve">Ref. No:  SRTS-II/C&amp;M/WC-4486/2025---------------------
Specification Nos: SR2/NT/W-AIS/DOM/C00/25/10874 </v>
      </c>
      <c r="C2" s="1130"/>
      <c r="D2" s="1130"/>
      <c r="E2" s="1130"/>
      <c r="F2" s="1130"/>
      <c r="G2" s="1130"/>
      <c r="H2" s="153"/>
      <c r="I2" s="153"/>
      <c r="J2" s="153"/>
      <c r="K2" s="153"/>
      <c r="L2" s="153"/>
      <c r="M2" s="153"/>
      <c r="N2" s="153"/>
      <c r="O2" s="153"/>
      <c r="P2" s="153"/>
      <c r="Q2" s="153"/>
      <c r="R2" s="153"/>
      <c r="S2" s="153"/>
      <c r="T2" s="153"/>
      <c r="U2" s="153"/>
      <c r="V2" s="153"/>
      <c r="W2" s="153"/>
      <c r="X2" s="153"/>
      <c r="Y2" s="153"/>
      <c r="AA2" s="151" t="s">
        <v>63</v>
      </c>
      <c r="AB2" s="322"/>
      <c r="AC2" s="174"/>
    </row>
    <row r="3" spans="2:29" ht="26.25" hidden="1" customHeight="1">
      <c r="B3" s="154"/>
      <c r="C3" s="154"/>
      <c r="D3" s="154"/>
      <c r="E3" s="154"/>
      <c r="F3" s="153"/>
      <c r="G3" s="153"/>
      <c r="H3" s="153"/>
      <c r="I3" s="153"/>
      <c r="J3" s="153"/>
      <c r="K3" s="153"/>
      <c r="L3" s="153"/>
      <c r="M3" s="153"/>
      <c r="N3" s="153"/>
      <c r="O3" s="153"/>
      <c r="P3" s="153"/>
      <c r="Q3" s="153"/>
      <c r="R3" s="153"/>
      <c r="S3" s="153"/>
      <c r="T3" s="153"/>
      <c r="U3" s="153"/>
      <c r="V3" s="153"/>
      <c r="W3" s="153"/>
      <c r="X3" s="153"/>
      <c r="Y3" s="153"/>
      <c r="AA3" s="801" t="s">
        <v>64</v>
      </c>
      <c r="AB3" s="322"/>
      <c r="AC3" s="174"/>
    </row>
    <row r="4" spans="2:29" ht="20.100000000000001" customHeight="1">
      <c r="B4" s="1131" t="s">
        <v>65</v>
      </c>
      <c r="C4" s="1131"/>
      <c r="D4" s="1131"/>
      <c r="E4" s="1131"/>
      <c r="F4" s="1131"/>
      <c r="G4" s="1131"/>
      <c r="H4" s="153"/>
      <c r="I4" s="153"/>
      <c r="J4" s="153"/>
      <c r="K4" s="153"/>
      <c r="L4" s="153"/>
      <c r="M4" s="153"/>
      <c r="N4" s="153"/>
      <c r="O4" s="153"/>
      <c r="P4" s="153"/>
      <c r="Q4" s="153"/>
      <c r="R4" s="153"/>
      <c r="S4" s="153"/>
      <c r="T4" s="153"/>
      <c r="U4" s="153"/>
      <c r="V4" s="153"/>
      <c r="W4" s="153"/>
      <c r="X4" s="153"/>
      <c r="Y4" s="153"/>
      <c r="AA4" s="801"/>
      <c r="AB4" s="322"/>
      <c r="AC4" s="174"/>
    </row>
    <row r="5" spans="2:29" ht="12" customHeight="1">
      <c r="B5" s="155"/>
      <c r="C5" s="155"/>
      <c r="F5" s="153"/>
      <c r="G5" s="153"/>
      <c r="H5" s="153"/>
      <c r="I5" s="153"/>
      <c r="J5" s="153"/>
      <c r="K5" s="153"/>
      <c r="L5" s="153"/>
      <c r="M5" s="153"/>
      <c r="N5" s="153"/>
      <c r="O5" s="153"/>
      <c r="P5" s="153"/>
      <c r="Q5" s="153"/>
      <c r="R5" s="153"/>
      <c r="S5" s="153"/>
      <c r="T5" s="153"/>
      <c r="U5" s="153"/>
      <c r="V5" s="153"/>
      <c r="W5" s="153"/>
      <c r="X5" s="153"/>
      <c r="Y5" s="153"/>
      <c r="AA5" s="174"/>
      <c r="AB5" s="174"/>
      <c r="AC5" s="174"/>
    </row>
    <row r="6" spans="2:29" s="156" customFormat="1" ht="43.5" customHeight="1" thickBot="1">
      <c r="B6" s="586" t="s">
        <v>66</v>
      </c>
      <c r="C6" s="588"/>
      <c r="D6" s="1132" t="s">
        <v>64</v>
      </c>
      <c r="E6" s="1132"/>
      <c r="F6" s="1132"/>
      <c r="G6" s="1132"/>
      <c r="H6" s="157"/>
      <c r="I6" s="157">
        <f>IF(D6="Sole Bidder",1,2)</f>
        <v>2</v>
      </c>
      <c r="J6" s="157"/>
      <c r="K6" s="157"/>
      <c r="L6" s="157"/>
      <c r="M6" s="157"/>
      <c r="N6" s="157"/>
      <c r="O6" s="157"/>
      <c r="P6" s="157"/>
      <c r="Q6" s="157"/>
      <c r="R6" s="157"/>
      <c r="S6" s="157"/>
      <c r="U6" s="157"/>
      <c r="V6" s="157"/>
      <c r="W6" s="157"/>
      <c r="X6" s="157"/>
      <c r="Y6" s="157"/>
      <c r="AA6" s="909"/>
      <c r="AB6" s="173"/>
      <c r="AC6" s="173"/>
    </row>
    <row r="7" spans="2:29" ht="44.25" hidden="1" customHeight="1">
      <c r="B7" s="585" t="str">
        <f>IF(D6= "JV (Joint Venture)", "Total Nos. of  Partners in the JV [excluding the Lead Partner]", "")</f>
        <v/>
      </c>
      <c r="C7" s="587"/>
      <c r="D7" s="1133" t="s">
        <v>67</v>
      </c>
      <c r="E7" s="1134"/>
      <c r="F7" s="1134"/>
      <c r="G7" s="1135"/>
      <c r="AA7" s="909"/>
      <c r="AB7" s="174"/>
      <c r="AC7" s="174"/>
    </row>
    <row r="8" spans="2:29" ht="19.5" customHeight="1">
      <c r="B8" s="159"/>
      <c r="C8" s="159"/>
      <c r="D8" s="157"/>
    </row>
    <row r="9" spans="2:29" ht="20.100000000000001" customHeight="1">
      <c r="B9" s="160" t="str">
        <f>IF(D6= "Sole Bidder", "Name of Sole Bidder", "Name of Lead Partner")</f>
        <v>Name of Lead Partner</v>
      </c>
      <c r="C9" s="161"/>
      <c r="D9" s="1116" t="s">
        <v>875</v>
      </c>
      <c r="E9" s="1117"/>
      <c r="F9" s="1117"/>
      <c r="G9" s="1118"/>
    </row>
    <row r="10" spans="2:29" ht="20.100000000000001" customHeight="1">
      <c r="B10" s="162" t="str">
        <f>IF(D6= "Sole Bidder", "Address of Sole Bidder", "Address of Lead Partner")</f>
        <v>Address of Lead Partner</v>
      </c>
      <c r="C10" s="163"/>
      <c r="D10" s="1116"/>
      <c r="E10" s="1117"/>
      <c r="F10" s="1117"/>
      <c r="G10" s="1118"/>
    </row>
    <row r="11" spans="2:29" ht="20.100000000000001" customHeight="1">
      <c r="B11" s="164"/>
      <c r="C11" s="165"/>
      <c r="D11" s="1116"/>
      <c r="E11" s="1117"/>
      <c r="F11" s="1117"/>
      <c r="G11" s="1118"/>
    </row>
    <row r="12" spans="2:29" ht="20.100000000000001" customHeight="1">
      <c r="B12" s="166"/>
      <c r="C12" s="167"/>
      <c r="D12" s="1116"/>
      <c r="E12" s="1117"/>
      <c r="F12" s="1117"/>
      <c r="G12" s="1118"/>
    </row>
    <row r="13" spans="2:29" ht="20.100000000000001" customHeight="1"/>
    <row r="14" spans="2:29" ht="20.100000000000001" customHeight="1">
      <c r="B14" s="160" t="str">
        <f>IF(D7=1, "Name of other Partner","Name of other Partner - 1")</f>
        <v>Name of other Partner - 1</v>
      </c>
      <c r="C14" s="161"/>
      <c r="D14" s="1116" t="s">
        <v>69</v>
      </c>
      <c r="E14" s="1117"/>
      <c r="F14" s="1117"/>
      <c r="G14" s="1118"/>
    </row>
    <row r="15" spans="2:29" ht="10.5" customHeight="1">
      <c r="B15" s="162" t="str">
        <f>IF(D7=1, "Address of other Partner","Address of other Partner - 1")</f>
        <v>Address of other Partner - 1</v>
      </c>
      <c r="C15" s="163"/>
      <c r="D15" s="1119"/>
      <c r="E15" s="1120"/>
      <c r="F15" s="1120"/>
      <c r="G15" s="1121"/>
    </row>
    <row r="16" spans="2:29" ht="19.5" hidden="1" customHeight="1">
      <c r="B16" s="164"/>
      <c r="C16" s="165"/>
      <c r="D16" s="1119" t="s">
        <v>70</v>
      </c>
      <c r="E16" s="1120"/>
      <c r="F16" s="1120"/>
      <c r="G16" s="1121"/>
    </row>
    <row r="17" spans="2:7" ht="19.5" hidden="1" customHeight="1">
      <c r="B17" s="166"/>
      <c r="C17" s="167"/>
      <c r="D17" s="1119" t="s">
        <v>70</v>
      </c>
      <c r="E17" s="1120"/>
      <c r="F17" s="1120"/>
      <c r="G17" s="1121"/>
    </row>
    <row r="18" spans="2:7" ht="19.5" hidden="1" customHeight="1"/>
    <row r="19" spans="2:7" ht="19.5" hidden="1" customHeight="1">
      <c r="B19" s="160" t="s">
        <v>71</v>
      </c>
      <c r="C19" s="161"/>
      <c r="D19" s="1124" t="s">
        <v>70</v>
      </c>
      <c r="E19" s="1125"/>
      <c r="F19" s="1125"/>
      <c r="G19" s="1126"/>
    </row>
    <row r="20" spans="2:7" ht="19.5" hidden="1" customHeight="1">
      <c r="B20" s="162" t="s">
        <v>72</v>
      </c>
      <c r="C20" s="163"/>
      <c r="D20" s="1124" t="s">
        <v>70</v>
      </c>
      <c r="E20" s="1125"/>
      <c r="F20" s="1125"/>
      <c r="G20" s="1126"/>
    </row>
    <row r="21" spans="2:7" ht="19.5" hidden="1" customHeight="1">
      <c r="B21" s="164"/>
      <c r="C21" s="165"/>
      <c r="D21" s="1124" t="s">
        <v>70</v>
      </c>
      <c r="E21" s="1125"/>
      <c r="F21" s="1125"/>
      <c r="G21" s="1126"/>
    </row>
    <row r="22" spans="2:7" ht="19.5" hidden="1" customHeight="1">
      <c r="B22" s="166"/>
      <c r="C22" s="167"/>
      <c r="D22" s="1116" t="s">
        <v>70</v>
      </c>
      <c r="E22" s="1122"/>
      <c r="F22" s="1122"/>
      <c r="G22" s="1123"/>
    </row>
    <row r="23" spans="2:7" ht="19.5" hidden="1" customHeight="1"/>
    <row r="24" spans="2:7" ht="19.5" hidden="1" customHeight="1"/>
    <row r="25" spans="2:7" ht="19.5" hidden="1" customHeight="1"/>
    <row r="26" spans="2:7" ht="21" customHeight="1">
      <c r="B26" s="168" t="s">
        <v>73</v>
      </c>
      <c r="C26" s="169"/>
      <c r="D26" s="1116"/>
      <c r="E26" s="1117"/>
      <c r="F26" s="1117"/>
      <c r="G26" s="1118"/>
    </row>
    <row r="27" spans="2:7" ht="21" customHeight="1">
      <c r="B27" s="168" t="s">
        <v>74</v>
      </c>
      <c r="C27" s="169"/>
      <c r="D27" s="1116"/>
      <c r="E27" s="1117"/>
      <c r="F27" s="1117"/>
      <c r="G27" s="1118"/>
    </row>
    <row r="28" spans="2:7" ht="21" customHeight="1">
      <c r="B28" s="168" t="s">
        <v>75</v>
      </c>
      <c r="C28" s="169"/>
      <c r="D28" s="1127"/>
      <c r="E28" s="1128"/>
      <c r="F28" s="1128"/>
      <c r="G28" s="1128"/>
    </row>
    <row r="29" spans="2:7" ht="21" customHeight="1">
      <c r="B29" s="168" t="s">
        <v>76</v>
      </c>
      <c r="C29" s="169"/>
      <c r="D29" s="1114"/>
      <c r="E29" s="1115"/>
      <c r="F29" s="1115"/>
      <c r="G29" s="1115"/>
    </row>
    <row r="30" spans="2:7" ht="21" customHeight="1">
      <c r="B30" s="168" t="s">
        <v>77</v>
      </c>
      <c r="C30" s="169"/>
      <c r="D30" s="1114"/>
      <c r="E30" s="1115"/>
      <c r="F30" s="1115"/>
      <c r="G30" s="1115"/>
    </row>
    <row r="31" spans="2:7" ht="21" customHeight="1">
      <c r="B31" s="168" t="s">
        <v>78</v>
      </c>
      <c r="C31" s="169"/>
      <c r="D31" s="1114"/>
      <c r="E31" s="1115"/>
      <c r="F31" s="1115"/>
      <c r="G31" s="1115"/>
    </row>
    <row r="32" spans="2:7">
      <c r="B32" s="170"/>
      <c r="C32" s="170"/>
      <c r="D32" s="170"/>
    </row>
    <row r="33" spans="2:25" s="156" customFormat="1" ht="21" customHeight="1">
      <c r="B33" s="168" t="s">
        <v>79</v>
      </c>
      <c r="C33" s="169"/>
      <c r="D33" s="319"/>
      <c r="E33" s="480"/>
      <c r="F33" s="319">
        <v>2025</v>
      </c>
      <c r="G33" s="320" t="str">
        <f>IF(D33&gt;H33, "Invalid Date !", "")</f>
        <v/>
      </c>
      <c r="H33" s="321">
        <f>IF(E33="Feb",28,IF(OR(E33="Apr", E33="Jun", E33="Sep", E33="Nov"),30,31))</f>
        <v>31</v>
      </c>
      <c r="I33" s="153"/>
      <c r="J33" s="153"/>
      <c r="K33" s="153"/>
      <c r="L33" s="153"/>
      <c r="M33" s="153"/>
      <c r="N33" s="153"/>
      <c r="O33" s="153"/>
      <c r="P33" s="153"/>
      <c r="Q33" s="153"/>
      <c r="R33" s="153"/>
      <c r="S33" s="153"/>
      <c r="T33" s="153"/>
      <c r="U33" s="153"/>
      <c r="V33" s="153"/>
      <c r="W33" s="153"/>
      <c r="X33" s="153"/>
      <c r="Y33" s="153"/>
    </row>
    <row r="34" spans="2:25" ht="21" customHeight="1">
      <c r="B34" s="168" t="s">
        <v>80</v>
      </c>
      <c r="C34" s="169"/>
      <c r="D34" s="1116" t="s">
        <v>68</v>
      </c>
      <c r="E34" s="1117"/>
      <c r="F34" s="1117"/>
      <c r="G34" s="1118"/>
    </row>
    <row r="35" spans="2:25">
      <c r="E35" s="158"/>
    </row>
  </sheetData>
  <sheetProtection algorithmName="SHA-512" hashValue="z4y9G6phjK5j5DUIoVt0chzvMe8GY5uz91oeF0tKC1wMcRtxGyNKWmfKlgMiyvVTSrqE8j4EKJ0H4/G4Kdtrig==" saltValue="2Dl3siA96rZI6zbI3EwHVQ==" spinCount="100000" sheet="1" objects="1" scenarios="1" formatColumns="0" formatRows="0" selectLockedCells="1"/>
  <customSheetViews>
    <customSheetView guid="{9AABADBB-0C61-4F6E-8EBA-FB1F391DCDF7}" showGridLines="0" printArea="1" hiddenRows="1" hiddenColumns="1" view="pageBreakPreview" topLeftCell="A11">
      <selection activeCell="D11" sqref="D11:G11"/>
      <pageMargins left="0" right="0" top="0" bottom="0" header="0" footer="0"/>
      <pageSetup orientation="portrait" r:id="rId1"/>
      <headerFooter alignWithMargins="0"/>
    </customSheetView>
    <customSheetView guid="{17F5C48B-526E-48D2-9F97-823D578F9893}" showGridLines="0" printArea="1" hiddenColumns="1" view="pageBreakPreview" topLeftCell="C3">
      <selection activeCell="D6" sqref="D6:G6"/>
      <pageMargins left="0" right="0" top="0" bottom="0" header="0" footer="0"/>
      <pageSetup orientation="portrait" r:id="rId2"/>
      <headerFooter alignWithMargins="0"/>
    </customSheetView>
    <customSheetView guid="{E81F0721-C35D-4189-B675-E46A21339863}" showGridLines="0" printArea="1" view="pageBreakPreview">
      <selection activeCell="D6" sqref="D6:G6"/>
      <pageMargins left="0" right="0" top="0" bottom="0" header="0" footer="0"/>
      <pageSetup orientation="portrait" r:id="rId3"/>
      <headerFooter alignWithMargins="0"/>
    </customSheetView>
    <customSheetView guid="{223BC0FC-814D-40F0-9795-CE82A16FF3A5}" showGridLines="0" printArea="1" view="pageBreakPreview">
      <selection activeCell="D6" sqref="D6:G6"/>
      <pageMargins left="0" right="0" top="0" bottom="0" header="0" footer="0"/>
      <pageSetup orientation="portrait" r:id="rId4"/>
      <headerFooter alignWithMargins="0"/>
    </customSheetView>
    <customSheetView guid="{D53177B2-31EC-4222-B97A-A37DCFD9E45B}" showGridLines="0" printArea="1" view="pageBreakPreview">
      <selection activeCell="D6" sqref="D6:G6"/>
      <pageMargins left="0" right="0" top="0" bottom="0" header="0" footer="0"/>
      <pageSetup orientation="portrait" r:id="rId5"/>
      <headerFooter alignWithMargins="0"/>
    </customSheetView>
    <customSheetView guid="{B3CE7B10-A914-4559-A6DA-AED8C22AFD6D}" showGridLines="0" printArea="1" view="pageBreakPreview">
      <selection activeCell="D9" sqref="D9:G9"/>
      <pageMargins left="0" right="0" top="0" bottom="0" header="0" footer="0"/>
      <pageSetup orientation="portrait" r:id="rId6"/>
      <headerFooter alignWithMargins="0"/>
    </customSheetView>
    <customSheetView guid="{7487ED9F-BBED-4B2A-9631-22F1A430946B}" showGridLines="0" printArea="1" view="pageBreakPreview">
      <selection activeCell="D6" sqref="D6:G6"/>
      <pageMargins left="0" right="0" top="0" bottom="0" header="0" footer="0"/>
      <pageSetup orientation="portrait" r:id="rId7"/>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8"/>
      <headerFooter alignWithMargins="0"/>
    </customSheetView>
    <customSheetView guid="{E9F4E142-7D26-464D-BECA-4F3806DB1FE1}" showGridLines="0">
      <selection activeCell="G8" sqref="G8"/>
      <pageMargins left="0" right="0" top="0" bottom="0" header="0" footer="0"/>
      <pageSetup orientation="portrait" r:id="rId9"/>
      <headerFooter alignWithMargins="0"/>
    </customSheetView>
    <customSheetView guid="{27A45B7A-04F2-4516-B80B-5ED0825D4ED3}" showGridLines="0">
      <selection activeCell="D6" sqref="D6:G6"/>
      <pageMargins left="0" right="0" top="0" bottom="0" header="0" footer="0"/>
      <pageSetup orientation="portrait" r:id="rId10"/>
      <headerFooter alignWithMargins="0"/>
    </customSheetView>
    <customSheetView guid="{14D7F02E-BCCA-4517-ABC7-537FF4AEB67A}" showGridLines="0">
      <selection activeCell="D10" sqref="D10:G10"/>
      <pageMargins left="0" right="0" top="0" bottom="0" header="0" footer="0"/>
      <pageSetup orientation="portrait" r:id="rId11"/>
      <headerFooter alignWithMargins="0"/>
    </customSheetView>
    <customSheetView guid="{01ACF2E1-8E61-4459-ABC1-B6C183DEED61}" showGridLines="0" showRuler="0">
      <selection activeCell="D28" sqref="D28"/>
      <pageMargins left="0" right="0" top="0" bottom="0" header="0" footer="0"/>
      <pageSetup orientation="portrait" r:id="rId12"/>
      <headerFooter alignWithMargins="0"/>
    </customSheetView>
    <customSheetView guid="{4F65FF32-EC61-4022-A399-2986D7B6B8B3}" showGridLines="0" showRuler="0">
      <selection activeCell="D6" sqref="D6"/>
      <pageMargins left="0" right="0" top="0" bottom="0" header="0" footer="0"/>
      <pageSetup orientation="portrait" r:id="rId13"/>
      <headerFooter alignWithMargins="0"/>
    </customSheetView>
    <customSheetView guid="{ECE9294F-C910-4036-88BC-B1F2176FB06B}" showGridLines="0">
      <selection activeCell="D14" sqref="D14:G14"/>
      <pageMargins left="0" right="0" top="0" bottom="0" header="0" footer="0"/>
      <pageSetup orientation="portrait" r:id="rId14"/>
      <headerFooter alignWithMargins="0"/>
    </customSheetView>
    <customSheetView guid="{B23AD343-29DA-4CE0-BD10-47BF44F3782F}" showGridLines="0">
      <selection activeCell="G8" sqref="G8"/>
      <pageMargins left="0" right="0" top="0" bottom="0" header="0" footer="0"/>
      <pageSetup orientation="portrait" r:id="rId15"/>
      <headerFooter alignWithMargins="0"/>
    </customSheetView>
    <customSheetView guid="{4AA1107B-A795-4744-B566-827168772C7A}" showGridLines="0" printArea="1" view="pageBreakPreview">
      <selection activeCell="D6" sqref="D6:G6"/>
      <pageMargins left="0" right="0" top="0" bottom="0" header="0" footer="0"/>
      <pageSetup orientation="portrait" r:id="rId16"/>
      <headerFooter alignWithMargins="0"/>
    </customSheetView>
    <customSheetView guid="{EE46BCD1-F715-4FA9-A5FC-1B125AD601E0}" showGridLines="0" printArea="1" view="pageBreakPreview">
      <selection activeCell="D7" sqref="D7:G7"/>
      <pageMargins left="0" right="0" top="0" bottom="0" header="0" footer="0"/>
      <pageSetup orientation="portrait" r:id="rId17"/>
      <headerFooter alignWithMargins="0"/>
    </customSheetView>
    <customSheetView guid="{D0757F9E-DF41-4B40-A5E5-F4F8FDD8D61D}" showGridLines="0" printArea="1" view="pageBreakPreview">
      <selection activeCell="D6" sqref="D6:G6"/>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9154002C-6C58-44C9-AE93-0E761C3D01FD}" showGridLines="0" printArea="1" hiddenRows="1" hiddenColumns="1" view="pageBreakPreview" topLeftCell="A11">
      <selection activeCell="D11" sqref="D11:G11"/>
      <pageMargins left="0" right="0" top="0" bottom="0" header="0" footer="0"/>
      <pageSetup orientation="portrait" r:id="rId21"/>
      <headerFooter alignWithMargins="0"/>
    </customSheetView>
  </customSheetViews>
  <mergeCells count="24">
    <mergeCell ref="D15:G15"/>
    <mergeCell ref="D20:G20"/>
    <mergeCell ref="D19:G19"/>
    <mergeCell ref="B1:G1"/>
    <mergeCell ref="B2:G2"/>
    <mergeCell ref="B4:G4"/>
    <mergeCell ref="D6:G6"/>
    <mergeCell ref="D7:G7"/>
    <mergeCell ref="D29:G29"/>
    <mergeCell ref="D30:G30"/>
    <mergeCell ref="D31:G31"/>
    <mergeCell ref="D34:G34"/>
    <mergeCell ref="D9:G9"/>
    <mergeCell ref="D10:G10"/>
    <mergeCell ref="D11:G11"/>
    <mergeCell ref="D12:G12"/>
    <mergeCell ref="D17:G17"/>
    <mergeCell ref="D26:G26"/>
    <mergeCell ref="D27:G27"/>
    <mergeCell ref="D22:G22"/>
    <mergeCell ref="D21:G21"/>
    <mergeCell ref="D28:G28"/>
    <mergeCell ref="D16:G16"/>
    <mergeCell ref="D14:G14"/>
  </mergeCells>
  <phoneticPr fontId="33" type="noConversion"/>
  <conditionalFormatting sqref="B14:C17">
    <cfRule type="expression" dxfId="46" priority="8" stopIfTrue="1">
      <formula>$AA$6&lt;1</formula>
    </cfRule>
  </conditionalFormatting>
  <conditionalFormatting sqref="B19:C22">
    <cfRule type="expression" dxfId="45" priority="7" stopIfTrue="1">
      <formula>$AA$6&lt;2</formula>
    </cfRule>
  </conditionalFormatting>
  <conditionalFormatting sqref="B7:G7">
    <cfRule type="expression" dxfId="44" priority="10" stopIfTrue="1">
      <formula>$D$6="Sole Bidder"</formula>
    </cfRule>
  </conditionalFormatting>
  <conditionalFormatting sqref="D14:G17">
    <cfRule type="expression" dxfId="43" priority="2" stopIfTrue="1">
      <formula>$AA$6&lt;1</formula>
    </cfRule>
  </conditionalFormatting>
  <conditionalFormatting sqref="D19:G22">
    <cfRule type="expression" dxfId="42" priority="1" stopIfTrue="1">
      <formula>$AA$6&lt;2</formula>
    </cfRule>
  </conditionalFormatting>
  <dataValidations count="5">
    <dataValidation type="list" allowBlank="1" showInputMessage="1" showErrorMessage="1" sqref="D7:G7" xr:uid="{00000000-0002-0000-0300-000000000000}">
      <formula1>$AB$2:$AB$4</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2"/>
  <headerFooter alignWithMargins="0">
    <oddHeader>&amp;C&amp;"Aptos"&amp;12&amp;KFF0000 डेटा वर्गीकरण : नियंत्रित/CONTROLLED&amp;1#_x000D_&amp;G</oddHeader>
  </headerFooter>
  <drawing r:id="rId23"/>
  <legacyDrawingHF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V159"/>
  <sheetViews>
    <sheetView view="pageBreakPreview" zoomScale="70" zoomScaleSheetLayoutView="70" workbookViewId="0">
      <selection activeCell="J13" sqref="J13"/>
    </sheetView>
  </sheetViews>
  <sheetFormatPr defaultColWidth="9" defaultRowHeight="16.5"/>
  <cols>
    <col min="1" max="1" width="7.375" style="613" customWidth="1"/>
    <col min="2" max="2" width="12.625" style="613" customWidth="1"/>
    <col min="3" max="3" width="17.25" style="614" customWidth="1"/>
    <col min="4" max="4" width="9.875" style="613" customWidth="1"/>
    <col min="5" max="5" width="15.375" style="613" customWidth="1"/>
    <col min="6" max="6" width="52.375" style="611" customWidth="1"/>
    <col min="7" max="7" width="11.625" style="613" customWidth="1"/>
    <col min="8" max="8" width="10.5" style="614" customWidth="1"/>
    <col min="9" max="9" width="14" style="611" customWidth="1"/>
    <col min="10" max="10" width="15.75" style="611" customWidth="1"/>
    <col min="11" max="11" width="19" style="611" customWidth="1"/>
    <col min="12" max="12" width="19.75" style="608" hidden="1" customWidth="1"/>
    <col min="13" max="13" width="14.25" style="608" hidden="1" customWidth="1"/>
    <col min="14" max="14" width="11.375" style="609" hidden="1" customWidth="1"/>
    <col min="15" max="15" width="13.625" style="609" hidden="1" customWidth="1"/>
    <col min="16" max="16" width="9" style="610" hidden="1" customWidth="1"/>
    <col min="17" max="22" width="9" style="610" customWidth="1"/>
    <col min="23" max="23" width="9" style="611" customWidth="1"/>
    <col min="24" max="16384" width="9" style="611"/>
  </cols>
  <sheetData>
    <row r="1" spans="1:15" ht="18" customHeight="1">
      <c r="A1" s="602" t="str">
        <f>Cover!B3</f>
        <v xml:space="preserve">Ref. No:  SRTS-II/C&amp;M/WC-4486/2025---------------------
Specification Nos: SR2/NT/W-AIS/DOM/C00/25/10874 </v>
      </c>
      <c r="B1" s="602"/>
      <c r="C1" s="605"/>
      <c r="D1" s="602"/>
      <c r="E1" s="604"/>
      <c r="F1" s="603"/>
      <c r="G1" s="604"/>
      <c r="H1" s="605"/>
      <c r="I1" s="606"/>
      <c r="J1" s="606"/>
      <c r="K1" s="607" t="s">
        <v>81</v>
      </c>
    </row>
    <row r="2" spans="1:15" ht="14.1" customHeight="1">
      <c r="A2" s="612"/>
      <c r="B2" s="612"/>
      <c r="D2" s="612"/>
    </row>
    <row r="3" spans="1:15" ht="69.75" customHeight="1">
      <c r="A3" s="1145" t="str">
        <f>Basic!B1</f>
        <v>Augmentation of Transformation capacity at 400/220kV Trivandrum SS in Kerala by 500MVA, 400/220kV ICT (4th) along with associated 2 number 400kV bays &amp; 1 number 220kV Bay</v>
      </c>
      <c r="B3" s="1145"/>
      <c r="C3" s="1145"/>
      <c r="D3" s="1145"/>
      <c r="E3" s="1145"/>
      <c r="F3" s="1145"/>
      <c r="G3" s="1145"/>
      <c r="H3" s="1145"/>
      <c r="I3" s="1145"/>
      <c r="J3" s="1145"/>
      <c r="K3" s="1145"/>
    </row>
    <row r="4" spans="1:15">
      <c r="A4" s="708"/>
      <c r="B4" s="708"/>
      <c r="C4" s="727"/>
      <c r="D4" s="708"/>
      <c r="E4" s="708"/>
      <c r="F4" s="708"/>
      <c r="G4" s="708"/>
      <c r="H4" s="708"/>
      <c r="I4" s="708"/>
      <c r="J4" s="708"/>
      <c r="K4" s="708"/>
    </row>
    <row r="5" spans="1:15" ht="21.95" customHeight="1">
      <c r="A5" s="1146" t="s">
        <v>82</v>
      </c>
      <c r="B5" s="1146"/>
      <c r="C5" s="1146"/>
      <c r="D5" s="1146"/>
      <c r="E5" s="1146"/>
      <c r="F5" s="1146"/>
      <c r="G5" s="1146"/>
      <c r="H5" s="1146"/>
      <c r="I5" s="1146"/>
      <c r="J5" s="1146"/>
      <c r="K5" s="1146"/>
    </row>
    <row r="6" spans="1:15" ht="14.1" customHeight="1"/>
    <row r="7" spans="1:15" ht="18" customHeight="1">
      <c r="A7" s="616" t="str">
        <f>"Bidder’s Name and Address (" &amp; MID('Names of Bidder'!B9,9, 20) &amp; ") :"</f>
        <v>Bidder’s Name and Address (Lead Partner) :</v>
      </c>
      <c r="B7" s="616"/>
      <c r="C7" s="619"/>
      <c r="D7" s="616"/>
      <c r="E7" s="618"/>
      <c r="F7" s="617"/>
      <c r="G7" s="618"/>
      <c r="H7" s="619"/>
      <c r="I7" s="620" t="s">
        <v>83</v>
      </c>
      <c r="K7" s="617"/>
    </row>
    <row r="8" spans="1:15" ht="18" customHeight="1">
      <c r="A8" s="616"/>
      <c r="B8" s="616"/>
      <c r="C8" s="619"/>
      <c r="D8" s="616"/>
      <c r="E8" s="618"/>
      <c r="F8" s="617"/>
      <c r="G8" s="618"/>
      <c r="H8" s="619"/>
      <c r="I8" s="1149" t="s">
        <v>84</v>
      </c>
      <c r="J8" s="1149"/>
      <c r="K8" s="617"/>
    </row>
    <row r="9" spans="1:15">
      <c r="A9" s="1147" t="str">
        <f>IF('Names of Bidder'!D9="", "", IF('Names of Bidder'!D6= "JV (Joint Venture)", "JV of " &amp;#REF!, ""))</f>
        <v/>
      </c>
      <c r="B9" s="1147"/>
      <c r="C9" s="1147"/>
      <c r="D9" s="1147"/>
      <c r="E9" s="1147"/>
      <c r="F9" s="1147"/>
      <c r="G9" s="1147"/>
      <c r="H9" s="1147"/>
      <c r="I9" s="621" t="s">
        <v>85</v>
      </c>
      <c r="K9" s="617"/>
    </row>
    <row r="10" spans="1:15" ht="18" customHeight="1">
      <c r="A10" s="616" t="s">
        <v>86</v>
      </c>
      <c r="B10" s="616"/>
      <c r="C10" s="1148" t="str">
        <f>IF('Names of Bidder'!D9=0, "", 'Names of Bidder'!D9)</f>
        <v xml:space="preserve">  </v>
      </c>
      <c r="D10" s="1148"/>
      <c r="E10" s="1148"/>
      <c r="I10" s="621" t="s">
        <v>87</v>
      </c>
      <c r="K10" s="617"/>
    </row>
    <row r="11" spans="1:15" ht="18" customHeight="1">
      <c r="A11" s="616" t="s">
        <v>88</v>
      </c>
      <c r="B11" s="616"/>
      <c r="C11" s="1148" t="str">
        <f>IF('Names of Bidder'!D10=0, "", 'Names of Bidder'!D10)</f>
        <v/>
      </c>
      <c r="D11" s="1148"/>
      <c r="E11" s="1148"/>
      <c r="I11" s="621" t="s">
        <v>89</v>
      </c>
      <c r="K11" s="617"/>
    </row>
    <row r="12" spans="1:15" ht="18" customHeight="1">
      <c r="A12" s="617"/>
      <c r="B12" s="617"/>
      <c r="C12" s="1148" t="str">
        <f>IF('Names of Bidder'!D11=0, "", 'Names of Bidder'!D11)</f>
        <v/>
      </c>
      <c r="D12" s="1148"/>
      <c r="E12" s="1148"/>
      <c r="I12" s="621" t="s">
        <v>90</v>
      </c>
      <c r="K12" s="617"/>
    </row>
    <row r="13" spans="1:15" ht="18" customHeight="1">
      <c r="A13" s="617"/>
      <c r="B13" s="617"/>
      <c r="C13" s="1148" t="str">
        <f>IF('Names of Bidder'!D12=0, "", 'Names of Bidder'!D12)</f>
        <v/>
      </c>
      <c r="D13" s="1148"/>
      <c r="E13" s="1148"/>
      <c r="I13" s="621" t="s">
        <v>91</v>
      </c>
      <c r="K13" s="617"/>
    </row>
    <row r="14" spans="1:15" ht="14.1" customHeight="1">
      <c r="A14" s="617"/>
      <c r="B14" s="617"/>
      <c r="C14" s="623"/>
      <c r="D14" s="617"/>
      <c r="E14" s="622"/>
      <c r="F14" s="617"/>
      <c r="G14" s="622"/>
      <c r="H14" s="623"/>
      <c r="I14" s="616"/>
      <c r="J14" s="271"/>
      <c r="K14" s="271"/>
    </row>
    <row r="15" spans="1:15">
      <c r="A15" s="1144" t="s">
        <v>92</v>
      </c>
      <c r="B15" s="1144"/>
      <c r="C15" s="1144"/>
      <c r="D15" s="1144"/>
      <c r="E15" s="1144"/>
      <c r="F15" s="1144"/>
      <c r="G15" s="1144"/>
      <c r="H15" s="1144"/>
      <c r="I15" s="1144"/>
      <c r="J15" s="1144"/>
      <c r="K15" s="1144"/>
      <c r="L15" s="624"/>
      <c r="M15" s="624"/>
      <c r="N15" s="625"/>
      <c r="O15" s="625"/>
    </row>
    <row r="16" spans="1:15" ht="19.5" customHeight="1">
      <c r="I16" s="626"/>
      <c r="J16" s="626"/>
      <c r="K16" s="627" t="s">
        <v>93</v>
      </c>
      <c r="O16" s="613"/>
    </row>
    <row r="17" spans="1:15" ht="129.75" customHeight="1">
      <c r="A17" s="468" t="s">
        <v>94</v>
      </c>
      <c r="B17" s="716" t="s">
        <v>95</v>
      </c>
      <c r="C17" s="728" t="s">
        <v>96</v>
      </c>
      <c r="D17" s="716" t="s">
        <v>97</v>
      </c>
      <c r="E17" s="716" t="s">
        <v>98</v>
      </c>
      <c r="F17" s="718" t="s">
        <v>99</v>
      </c>
      <c r="G17" s="628" t="s">
        <v>100</v>
      </c>
      <c r="H17" s="629" t="s">
        <v>101</v>
      </c>
      <c r="I17" s="468" t="s">
        <v>102</v>
      </c>
      <c r="J17" s="468" t="s">
        <v>103</v>
      </c>
      <c r="K17" s="468" t="s">
        <v>104</v>
      </c>
      <c r="O17" s="613"/>
    </row>
    <row r="18" spans="1:15" ht="18" customHeight="1">
      <c r="A18" s="628">
        <v>1</v>
      </c>
      <c r="B18" s="719">
        <v>2</v>
      </c>
      <c r="C18" s="729">
        <v>3</v>
      </c>
      <c r="D18" s="719">
        <v>4</v>
      </c>
      <c r="E18" s="719">
        <v>5</v>
      </c>
      <c r="F18" s="628">
        <v>6</v>
      </c>
      <c r="G18" s="628">
        <v>7</v>
      </c>
      <c r="H18" s="629">
        <v>8</v>
      </c>
      <c r="I18" s="628">
        <v>9</v>
      </c>
      <c r="J18" s="628" t="s">
        <v>105</v>
      </c>
      <c r="K18" s="628">
        <v>11</v>
      </c>
    </row>
    <row r="19" spans="1:15" s="636" customFormat="1" ht="31.5">
      <c r="A19" s="630" t="s">
        <v>106</v>
      </c>
      <c r="B19" s="630"/>
      <c r="C19" s="730"/>
      <c r="D19" s="630"/>
      <c r="E19" s="630"/>
      <c r="F19" s="631" t="str">
        <f>Basic!B3</f>
        <v>SubStation</v>
      </c>
      <c r="G19" s="632"/>
      <c r="H19" s="633"/>
      <c r="I19" s="634"/>
      <c r="J19" s="634"/>
      <c r="K19" s="634"/>
      <c r="L19" s="635"/>
      <c r="M19" s="736" t="s">
        <v>107</v>
      </c>
      <c r="N19" s="736" t="s">
        <v>108</v>
      </c>
      <c r="O19" s="635"/>
    </row>
    <row r="20" spans="1:15" s="640" customFormat="1" ht="20.25" customHeight="1">
      <c r="A20" s="1150" t="s">
        <v>109</v>
      </c>
      <c r="B20" s="1151"/>
      <c r="C20" s="1151"/>
      <c r="D20" s="1151"/>
      <c r="E20" s="1151"/>
      <c r="F20" s="1151"/>
      <c r="G20" s="1151"/>
      <c r="H20" s="1151"/>
      <c r="I20" s="1151"/>
      <c r="J20" s="1151"/>
      <c r="K20" s="1152"/>
      <c r="L20" s="639"/>
      <c r="M20" s="639"/>
      <c r="N20" s="639"/>
      <c r="O20" s="639"/>
    </row>
    <row r="21" spans="1:15" s="611" customFormat="1" ht="37.5">
      <c r="A21" s="800">
        <v>1</v>
      </c>
      <c r="B21" s="780">
        <v>222222</v>
      </c>
      <c r="C21" s="726"/>
      <c r="D21" s="761">
        <v>0.18</v>
      </c>
      <c r="E21" s="723" t="s">
        <v>110</v>
      </c>
      <c r="F21" s="781" t="s">
        <v>111</v>
      </c>
      <c r="G21" s="782" t="s">
        <v>112</v>
      </c>
      <c r="H21" s="782">
        <v>1</v>
      </c>
      <c r="I21" s="601"/>
      <c r="J21" s="641" t="str">
        <f>IF(I21=0, "Included",IF(ISERROR(H21*I21), I21, H21*I21))</f>
        <v>Included</v>
      </c>
      <c r="K21" s="763">
        <f>N21</f>
        <v>0</v>
      </c>
      <c r="L21" s="610"/>
      <c r="M21" s="611">
        <f>IF(J21="Included",0,J21)</f>
        <v>0</v>
      </c>
      <c r="N21" s="655">
        <f>IF(E21="confirmed", M21*D21,E21*M21)</f>
        <v>0</v>
      </c>
      <c r="O21" s="655"/>
    </row>
    <row r="22" spans="1:15" s="611" customFormat="1" ht="18.75">
      <c r="A22" s="800">
        <v>2</v>
      </c>
      <c r="B22" s="780">
        <v>2</v>
      </c>
      <c r="C22" s="726"/>
      <c r="D22" s="761">
        <v>0.18</v>
      </c>
      <c r="E22" s="723"/>
      <c r="F22" s="781" t="s">
        <v>113</v>
      </c>
      <c r="G22" s="782" t="s">
        <v>112</v>
      </c>
      <c r="H22" s="782">
        <v>1</v>
      </c>
      <c r="I22" s="601"/>
      <c r="J22" s="641" t="str">
        <f t="shared" ref="J22:J31" si="0">IF(I22=0, "Included",IF(ISERROR(H22*I22), I22, H22*I22))</f>
        <v>Included</v>
      </c>
      <c r="K22" s="763">
        <f t="shared" ref="K22:K31" si="1">N22</f>
        <v>0</v>
      </c>
      <c r="L22" s="610"/>
      <c r="M22" s="611">
        <f t="shared" ref="M22:M48" si="2">IF(J22="Included",0,J22)</f>
        <v>0</v>
      </c>
      <c r="N22" s="655">
        <f t="shared" ref="N22:N48" si="3">IF(E22="", M22*D22,E22*M22)</f>
        <v>0</v>
      </c>
      <c r="O22" s="655"/>
    </row>
    <row r="23" spans="1:15" s="611" customFormat="1" ht="18.75">
      <c r="A23" s="800">
        <v>3</v>
      </c>
      <c r="B23" s="780">
        <v>2</v>
      </c>
      <c r="C23" s="726"/>
      <c r="D23" s="761">
        <v>0.18</v>
      </c>
      <c r="E23" s="723"/>
      <c r="F23" s="781" t="s">
        <v>114</v>
      </c>
      <c r="G23" s="782" t="s">
        <v>112</v>
      </c>
      <c r="H23" s="782">
        <v>1</v>
      </c>
      <c r="I23" s="601"/>
      <c r="J23" s="641" t="str">
        <f t="shared" si="0"/>
        <v>Included</v>
      </c>
      <c r="K23" s="763">
        <f t="shared" si="1"/>
        <v>0</v>
      </c>
      <c r="L23" s="610"/>
      <c r="M23" s="611">
        <f t="shared" si="2"/>
        <v>0</v>
      </c>
      <c r="N23" s="655">
        <f t="shared" si="3"/>
        <v>0</v>
      </c>
      <c r="O23" s="655"/>
    </row>
    <row r="24" spans="1:15" s="611" customFormat="1" ht="56.25">
      <c r="A24" s="800">
        <v>4</v>
      </c>
      <c r="B24" s="780">
        <v>2</v>
      </c>
      <c r="C24" s="726"/>
      <c r="D24" s="761">
        <v>0.18</v>
      </c>
      <c r="E24" s="723"/>
      <c r="F24" s="781" t="s">
        <v>115</v>
      </c>
      <c r="G24" s="782" t="s">
        <v>112</v>
      </c>
      <c r="H24" s="782">
        <v>1</v>
      </c>
      <c r="I24" s="601"/>
      <c r="J24" s="641" t="str">
        <f t="shared" si="0"/>
        <v>Included</v>
      </c>
      <c r="K24" s="763">
        <f t="shared" si="1"/>
        <v>0</v>
      </c>
      <c r="L24" s="610"/>
      <c r="M24" s="611">
        <f t="shared" si="2"/>
        <v>0</v>
      </c>
      <c r="N24" s="655">
        <f t="shared" si="3"/>
        <v>0</v>
      </c>
      <c r="O24" s="655"/>
    </row>
    <row r="25" spans="1:15" s="611" customFormat="1" ht="56.25">
      <c r="A25" s="800">
        <v>5</v>
      </c>
      <c r="B25" s="780">
        <v>2</v>
      </c>
      <c r="C25" s="726"/>
      <c r="D25" s="761">
        <v>0.18</v>
      </c>
      <c r="E25" s="723"/>
      <c r="F25" s="781" t="s">
        <v>116</v>
      </c>
      <c r="G25" s="782" t="s">
        <v>112</v>
      </c>
      <c r="H25" s="782">
        <v>1</v>
      </c>
      <c r="I25" s="601"/>
      <c r="J25" s="641" t="str">
        <f t="shared" si="0"/>
        <v>Included</v>
      </c>
      <c r="K25" s="763">
        <f t="shared" si="1"/>
        <v>0</v>
      </c>
      <c r="L25" s="610"/>
      <c r="M25" s="611">
        <f t="shared" si="2"/>
        <v>0</v>
      </c>
      <c r="N25" s="655">
        <f t="shared" si="3"/>
        <v>0</v>
      </c>
      <c r="O25" s="655"/>
    </row>
    <row r="26" spans="1:15" s="611" customFormat="1" ht="18.75">
      <c r="A26" s="800">
        <v>6</v>
      </c>
      <c r="B26" s="780">
        <v>2</v>
      </c>
      <c r="C26" s="647"/>
      <c r="D26" s="761">
        <v>0.18</v>
      </c>
      <c r="E26" s="468"/>
      <c r="F26" s="781" t="s">
        <v>117</v>
      </c>
      <c r="G26" s="782" t="s">
        <v>112</v>
      </c>
      <c r="H26" s="782">
        <v>1</v>
      </c>
      <c r="I26" s="601"/>
      <c r="J26" s="641" t="str">
        <f t="shared" si="0"/>
        <v>Included</v>
      </c>
      <c r="K26" s="763">
        <f t="shared" si="1"/>
        <v>0</v>
      </c>
      <c r="L26" s="610"/>
      <c r="M26" s="611">
        <f t="shared" si="2"/>
        <v>0</v>
      </c>
      <c r="N26" s="655">
        <f t="shared" si="3"/>
        <v>0</v>
      </c>
      <c r="O26" s="655"/>
    </row>
    <row r="27" spans="1:15" s="611" customFormat="1" ht="18.75">
      <c r="A27" s="800">
        <v>7</v>
      </c>
      <c r="B27" s="780">
        <v>2</v>
      </c>
      <c r="C27" s="726"/>
      <c r="D27" s="761">
        <v>0.18</v>
      </c>
      <c r="E27" s="723"/>
      <c r="F27" s="781" t="s">
        <v>118</v>
      </c>
      <c r="G27" s="782" t="s">
        <v>112</v>
      </c>
      <c r="H27" s="782">
        <v>2</v>
      </c>
      <c r="I27" s="601"/>
      <c r="J27" s="641" t="str">
        <f t="shared" si="0"/>
        <v>Included</v>
      </c>
      <c r="K27" s="763">
        <f t="shared" si="1"/>
        <v>0</v>
      </c>
      <c r="L27" s="725"/>
      <c r="M27" s="611">
        <f t="shared" si="2"/>
        <v>0</v>
      </c>
      <c r="N27" s="655">
        <f t="shared" si="3"/>
        <v>0</v>
      </c>
      <c r="O27" s="655"/>
    </row>
    <row r="28" spans="1:15" s="611" customFormat="1" ht="18.75">
      <c r="A28" s="800">
        <v>8</v>
      </c>
      <c r="B28" s="780">
        <v>2</v>
      </c>
      <c r="C28" s="726"/>
      <c r="D28" s="761">
        <v>0.18</v>
      </c>
      <c r="E28" s="723"/>
      <c r="F28" s="781" t="s">
        <v>119</v>
      </c>
      <c r="G28" s="782" t="s">
        <v>112</v>
      </c>
      <c r="H28" s="782">
        <v>1</v>
      </c>
      <c r="I28" s="601"/>
      <c r="J28" s="641" t="str">
        <f t="shared" si="0"/>
        <v>Included</v>
      </c>
      <c r="K28" s="763">
        <f t="shared" si="1"/>
        <v>0</v>
      </c>
      <c r="L28" s="610"/>
      <c r="M28" s="611">
        <f t="shared" si="2"/>
        <v>0</v>
      </c>
      <c r="N28" s="655">
        <f t="shared" si="3"/>
        <v>0</v>
      </c>
      <c r="O28" s="655"/>
    </row>
    <row r="29" spans="1:15" s="611" customFormat="1" ht="18.75">
      <c r="A29" s="800">
        <v>9</v>
      </c>
      <c r="B29" s="780">
        <v>2</v>
      </c>
      <c r="C29" s="726"/>
      <c r="D29" s="761">
        <v>0.18</v>
      </c>
      <c r="E29" s="723"/>
      <c r="F29" s="781" t="s">
        <v>120</v>
      </c>
      <c r="G29" s="782" t="s">
        <v>121</v>
      </c>
      <c r="H29" s="782">
        <v>2</v>
      </c>
      <c r="I29" s="601"/>
      <c r="J29" s="641" t="str">
        <f t="shared" si="0"/>
        <v>Included</v>
      </c>
      <c r="K29" s="763">
        <f t="shared" si="1"/>
        <v>0</v>
      </c>
      <c r="L29" s="610"/>
      <c r="M29" s="611">
        <f t="shared" si="2"/>
        <v>0</v>
      </c>
      <c r="N29" s="655">
        <f t="shared" si="3"/>
        <v>0</v>
      </c>
      <c r="O29" s="655"/>
    </row>
    <row r="30" spans="1:15" s="611" customFormat="1" ht="18.75">
      <c r="A30" s="800">
        <v>10</v>
      </c>
      <c r="B30" s="780">
        <v>2</v>
      </c>
      <c r="C30" s="726"/>
      <c r="D30" s="761">
        <v>0.18</v>
      </c>
      <c r="E30" s="723"/>
      <c r="F30" s="781" t="s">
        <v>122</v>
      </c>
      <c r="G30" s="782" t="s">
        <v>121</v>
      </c>
      <c r="H30" s="782">
        <v>2</v>
      </c>
      <c r="I30" s="601"/>
      <c r="J30" s="641" t="str">
        <f t="shared" si="0"/>
        <v>Included</v>
      </c>
      <c r="K30" s="763">
        <f t="shared" si="1"/>
        <v>0</v>
      </c>
      <c r="L30" s="610"/>
      <c r="M30" s="611">
        <f t="shared" si="2"/>
        <v>0</v>
      </c>
      <c r="N30" s="655">
        <f t="shared" si="3"/>
        <v>0</v>
      </c>
      <c r="O30" s="655"/>
    </row>
    <row r="31" spans="1:15" s="611" customFormat="1" ht="18.75">
      <c r="A31" s="800">
        <v>11</v>
      </c>
      <c r="B31" s="780">
        <v>2</v>
      </c>
      <c r="C31" s="726"/>
      <c r="D31" s="761">
        <v>0.18</v>
      </c>
      <c r="E31" s="723"/>
      <c r="F31" s="781" t="s">
        <v>123</v>
      </c>
      <c r="G31" s="782" t="s">
        <v>124</v>
      </c>
      <c r="H31" s="782">
        <v>1</v>
      </c>
      <c r="I31" s="601"/>
      <c r="J31" s="641" t="str">
        <f t="shared" si="0"/>
        <v>Included</v>
      </c>
      <c r="K31" s="763">
        <f t="shared" si="1"/>
        <v>0</v>
      </c>
      <c r="L31" s="610"/>
      <c r="M31" s="611">
        <f t="shared" si="2"/>
        <v>0</v>
      </c>
      <c r="N31" s="655">
        <f t="shared" si="3"/>
        <v>0</v>
      </c>
      <c r="O31" s="655"/>
    </row>
    <row r="32" spans="1:15" s="611" customFormat="1" ht="18.75">
      <c r="A32" s="1150" t="s">
        <v>125</v>
      </c>
      <c r="B32" s="1151"/>
      <c r="C32" s="1151"/>
      <c r="D32" s="1151"/>
      <c r="E32" s="1151"/>
      <c r="F32" s="1151"/>
      <c r="G32" s="1151"/>
      <c r="H32" s="1151"/>
      <c r="I32" s="1151"/>
      <c r="J32" s="1151"/>
      <c r="K32" s="1152"/>
      <c r="L32" s="610"/>
      <c r="M32" s="611">
        <f t="shared" si="2"/>
        <v>0</v>
      </c>
      <c r="N32" s="655">
        <f t="shared" si="3"/>
        <v>0</v>
      </c>
      <c r="O32" s="655"/>
    </row>
    <row r="33" spans="1:15" s="611" customFormat="1" ht="21">
      <c r="A33" s="784">
        <v>1</v>
      </c>
      <c r="B33" s="780">
        <v>1</v>
      </c>
      <c r="C33" s="726"/>
      <c r="D33" s="761">
        <v>0.18</v>
      </c>
      <c r="E33" s="723"/>
      <c r="F33" s="781" t="s">
        <v>126</v>
      </c>
      <c r="G33" s="783" t="s">
        <v>121</v>
      </c>
      <c r="H33" s="790">
        <v>2</v>
      </c>
      <c r="I33" s="601"/>
      <c r="J33" s="641" t="str">
        <f t="shared" ref="J33:J48" si="4">IF(I33=0, "Included",IF(ISERROR(H33*I33), I33, H33*I33))</f>
        <v>Included</v>
      </c>
      <c r="K33" s="763">
        <f t="shared" ref="K33:K49" si="5">N33</f>
        <v>0</v>
      </c>
      <c r="L33" s="610"/>
      <c r="M33" s="611">
        <f t="shared" si="2"/>
        <v>0</v>
      </c>
      <c r="N33" s="655">
        <f t="shared" si="3"/>
        <v>0</v>
      </c>
      <c r="O33" s="655"/>
    </row>
    <row r="34" spans="1:15" s="611" customFormat="1" ht="37.5">
      <c r="A34" s="784">
        <v>2</v>
      </c>
      <c r="B34" s="780">
        <v>1</v>
      </c>
      <c r="C34" s="726"/>
      <c r="D34" s="761">
        <v>0.18</v>
      </c>
      <c r="E34" s="723"/>
      <c r="F34" s="781" t="s">
        <v>127</v>
      </c>
      <c r="G34" s="783" t="s">
        <v>128</v>
      </c>
      <c r="H34" s="790">
        <v>6</v>
      </c>
      <c r="I34" s="601"/>
      <c r="J34" s="641" t="str">
        <f t="shared" si="4"/>
        <v>Included</v>
      </c>
      <c r="K34" s="763">
        <f t="shared" si="5"/>
        <v>0</v>
      </c>
      <c r="L34" s="610"/>
      <c r="M34" s="611">
        <f t="shared" si="2"/>
        <v>0</v>
      </c>
      <c r="N34" s="655">
        <f t="shared" si="3"/>
        <v>0</v>
      </c>
      <c r="O34" s="655"/>
    </row>
    <row r="35" spans="1:15" s="611" customFormat="1" ht="56.25">
      <c r="A35" s="784">
        <v>3</v>
      </c>
      <c r="B35" s="780">
        <v>1</v>
      </c>
      <c r="C35" s="726"/>
      <c r="D35" s="761">
        <v>0.18</v>
      </c>
      <c r="E35" s="723"/>
      <c r="F35" s="781" t="s">
        <v>129</v>
      </c>
      <c r="G35" s="783" t="s">
        <v>128</v>
      </c>
      <c r="H35" s="790">
        <v>2</v>
      </c>
      <c r="I35" s="601"/>
      <c r="J35" s="641" t="str">
        <f t="shared" si="4"/>
        <v>Included</v>
      </c>
      <c r="K35" s="763">
        <f t="shared" si="5"/>
        <v>0</v>
      </c>
      <c r="L35" s="610"/>
      <c r="M35" s="611">
        <f t="shared" si="2"/>
        <v>0</v>
      </c>
      <c r="N35" s="655">
        <f t="shared" si="3"/>
        <v>0</v>
      </c>
      <c r="O35" s="655"/>
    </row>
    <row r="36" spans="1:15" s="611" customFormat="1" ht="37.5">
      <c r="A36" s="784">
        <v>4</v>
      </c>
      <c r="B36" s="780">
        <v>1</v>
      </c>
      <c r="C36" s="726"/>
      <c r="D36" s="761">
        <v>0.18</v>
      </c>
      <c r="E36" s="723"/>
      <c r="F36" s="781" t="s">
        <v>130</v>
      </c>
      <c r="G36" s="783" t="s">
        <v>128</v>
      </c>
      <c r="H36" s="790">
        <v>6</v>
      </c>
      <c r="I36" s="601"/>
      <c r="J36" s="641" t="str">
        <f t="shared" si="4"/>
        <v>Included</v>
      </c>
      <c r="K36" s="763">
        <f t="shared" si="5"/>
        <v>0</v>
      </c>
      <c r="L36" s="610"/>
      <c r="M36" s="611">
        <f t="shared" si="2"/>
        <v>0</v>
      </c>
      <c r="N36" s="655">
        <f t="shared" si="3"/>
        <v>0</v>
      </c>
      <c r="O36" s="655"/>
    </row>
    <row r="37" spans="1:15" s="611" customFormat="1" ht="37.5">
      <c r="A37" s="784">
        <v>5</v>
      </c>
      <c r="B37" s="468">
        <v>1</v>
      </c>
      <c r="C37" s="647"/>
      <c r="D37" s="761">
        <v>0.18</v>
      </c>
      <c r="E37" s="723"/>
      <c r="F37" s="781" t="s">
        <v>131</v>
      </c>
      <c r="G37" s="783" t="s">
        <v>128</v>
      </c>
      <c r="H37" s="790">
        <v>6</v>
      </c>
      <c r="I37" s="601"/>
      <c r="J37" s="641" t="str">
        <f t="shared" si="4"/>
        <v>Included</v>
      </c>
      <c r="K37" s="763">
        <f t="shared" si="5"/>
        <v>0</v>
      </c>
      <c r="L37" s="610"/>
      <c r="M37" s="611">
        <f t="shared" si="2"/>
        <v>0</v>
      </c>
      <c r="N37" s="655">
        <f t="shared" si="3"/>
        <v>0</v>
      </c>
      <c r="O37" s="655"/>
    </row>
    <row r="38" spans="1:15" s="611" customFormat="1" ht="21">
      <c r="A38" s="784">
        <v>6</v>
      </c>
      <c r="B38" s="780">
        <v>1</v>
      </c>
      <c r="C38" s="726"/>
      <c r="D38" s="761">
        <v>0.18</v>
      </c>
      <c r="E38" s="723"/>
      <c r="F38" s="781" t="s">
        <v>132</v>
      </c>
      <c r="G38" s="783" t="s">
        <v>128</v>
      </c>
      <c r="H38" s="790">
        <v>24</v>
      </c>
      <c r="I38" s="601"/>
      <c r="J38" s="641" t="str">
        <f t="shared" si="4"/>
        <v>Included</v>
      </c>
      <c r="K38" s="763">
        <f t="shared" si="5"/>
        <v>0</v>
      </c>
      <c r="L38" s="610"/>
      <c r="M38" s="611">
        <f t="shared" si="2"/>
        <v>0</v>
      </c>
      <c r="N38" s="655">
        <f t="shared" si="3"/>
        <v>0</v>
      </c>
      <c r="O38" s="655"/>
    </row>
    <row r="39" spans="1:15" s="611" customFormat="1" ht="37.5">
      <c r="A39" s="784">
        <v>7</v>
      </c>
      <c r="B39" s="780">
        <v>1</v>
      </c>
      <c r="C39" s="726"/>
      <c r="D39" s="761">
        <v>0.18</v>
      </c>
      <c r="E39" s="723"/>
      <c r="F39" s="781" t="s">
        <v>133</v>
      </c>
      <c r="G39" s="783" t="s">
        <v>112</v>
      </c>
      <c r="H39" s="790">
        <v>2</v>
      </c>
      <c r="I39" s="601"/>
      <c r="J39" s="641" t="str">
        <f t="shared" si="4"/>
        <v>Included</v>
      </c>
      <c r="K39" s="763">
        <f t="shared" si="5"/>
        <v>0</v>
      </c>
      <c r="L39" s="610"/>
      <c r="M39" s="611">
        <f t="shared" si="2"/>
        <v>0</v>
      </c>
      <c r="N39" s="655">
        <f t="shared" si="3"/>
        <v>0</v>
      </c>
      <c r="O39" s="655"/>
    </row>
    <row r="40" spans="1:15" s="611" customFormat="1" ht="143.25" customHeight="1">
      <c r="A40" s="784">
        <v>8</v>
      </c>
      <c r="B40" s="637">
        <v>1</v>
      </c>
      <c r="C40" s="646"/>
      <c r="D40" s="761">
        <v>0.18</v>
      </c>
      <c r="E40" s="723"/>
      <c r="F40" s="787" t="s">
        <v>134</v>
      </c>
      <c r="G40" s="789" t="s">
        <v>112</v>
      </c>
      <c r="H40" s="789">
        <v>2</v>
      </c>
      <c r="I40" s="601"/>
      <c r="J40" s="641" t="str">
        <f t="shared" si="4"/>
        <v>Included</v>
      </c>
      <c r="K40" s="763">
        <f t="shared" si="5"/>
        <v>0</v>
      </c>
      <c r="L40" s="610"/>
      <c r="M40" s="611">
        <f t="shared" si="2"/>
        <v>0</v>
      </c>
      <c r="N40" s="655">
        <f t="shared" si="3"/>
        <v>0</v>
      </c>
      <c r="O40" s="655"/>
    </row>
    <row r="41" spans="1:15" s="611" customFormat="1" ht="37.5">
      <c r="A41" s="784">
        <v>9</v>
      </c>
      <c r="B41" s="637">
        <v>1</v>
      </c>
      <c r="C41" s="647"/>
      <c r="D41" s="761">
        <v>0.18</v>
      </c>
      <c r="E41" s="723"/>
      <c r="F41" s="781" t="s">
        <v>135</v>
      </c>
      <c r="G41" s="783" t="s">
        <v>136</v>
      </c>
      <c r="H41" s="790">
        <v>1.4</v>
      </c>
      <c r="I41" s="601"/>
      <c r="J41" s="641" t="str">
        <f t="shared" si="4"/>
        <v>Included</v>
      </c>
      <c r="K41" s="763">
        <f t="shared" si="5"/>
        <v>0</v>
      </c>
      <c r="L41" s="610"/>
      <c r="M41" s="611">
        <f t="shared" si="2"/>
        <v>0</v>
      </c>
      <c r="N41" s="655">
        <f t="shared" si="3"/>
        <v>0</v>
      </c>
      <c r="O41" s="655"/>
    </row>
    <row r="42" spans="1:15" s="611" customFormat="1" ht="21">
      <c r="A42" s="785">
        <v>10</v>
      </c>
      <c r="B42" s="637"/>
      <c r="C42" s="645"/>
      <c r="D42" s="760"/>
      <c r="E42" s="645"/>
      <c r="F42" s="788" t="s">
        <v>137</v>
      </c>
      <c r="G42" s="783"/>
      <c r="H42" s="790"/>
      <c r="I42" s="601"/>
      <c r="J42" s="641"/>
      <c r="K42" s="763"/>
      <c r="L42" s="610"/>
      <c r="M42" s="611">
        <f t="shared" si="2"/>
        <v>0</v>
      </c>
      <c r="N42" s="655">
        <f t="shared" si="3"/>
        <v>0</v>
      </c>
      <c r="O42" s="655"/>
    </row>
    <row r="43" spans="1:15" s="611" customFormat="1" ht="21">
      <c r="A43" s="786" t="s">
        <v>138</v>
      </c>
      <c r="B43" s="637">
        <v>1</v>
      </c>
      <c r="C43" s="726"/>
      <c r="D43" s="761">
        <v>0.18</v>
      </c>
      <c r="E43" s="723"/>
      <c r="F43" s="781" t="s">
        <v>139</v>
      </c>
      <c r="G43" s="783" t="s">
        <v>112</v>
      </c>
      <c r="H43" s="790">
        <v>1</v>
      </c>
      <c r="I43" s="601"/>
      <c r="J43" s="641" t="str">
        <f t="shared" si="4"/>
        <v>Included</v>
      </c>
      <c r="K43" s="763">
        <f t="shared" si="5"/>
        <v>0</v>
      </c>
      <c r="L43" s="610"/>
      <c r="M43" s="611">
        <f t="shared" si="2"/>
        <v>0</v>
      </c>
      <c r="N43" s="655">
        <f t="shared" si="3"/>
        <v>0</v>
      </c>
      <c r="O43" s="655"/>
    </row>
    <row r="44" spans="1:15" s="611" customFormat="1" ht="21">
      <c r="A44" s="786" t="s">
        <v>140</v>
      </c>
      <c r="B44" s="637">
        <v>1</v>
      </c>
      <c r="C44" s="726"/>
      <c r="D44" s="761">
        <v>0.18</v>
      </c>
      <c r="E44" s="723"/>
      <c r="F44" s="781" t="s">
        <v>141</v>
      </c>
      <c r="G44" s="783" t="s">
        <v>112</v>
      </c>
      <c r="H44" s="790">
        <v>1</v>
      </c>
      <c r="I44" s="601"/>
      <c r="J44" s="641" t="str">
        <f t="shared" si="4"/>
        <v>Included</v>
      </c>
      <c r="K44" s="763">
        <f t="shared" si="5"/>
        <v>0</v>
      </c>
      <c r="L44" s="610"/>
      <c r="M44" s="611">
        <f t="shared" si="2"/>
        <v>0</v>
      </c>
      <c r="N44" s="655">
        <f t="shared" si="3"/>
        <v>0</v>
      </c>
      <c r="O44" s="655"/>
    </row>
    <row r="45" spans="1:15" s="611" customFormat="1" ht="21">
      <c r="A45" s="786" t="s">
        <v>142</v>
      </c>
      <c r="B45" s="637">
        <v>1</v>
      </c>
      <c r="C45" s="726"/>
      <c r="D45" s="761">
        <v>0.18</v>
      </c>
      <c r="E45" s="723"/>
      <c r="F45" s="781" t="s">
        <v>143</v>
      </c>
      <c r="G45" s="783" t="s">
        <v>112</v>
      </c>
      <c r="H45" s="790">
        <v>1</v>
      </c>
      <c r="I45" s="601"/>
      <c r="J45" s="641" t="str">
        <f t="shared" si="4"/>
        <v>Included</v>
      </c>
      <c r="K45" s="763">
        <f t="shared" si="5"/>
        <v>0</v>
      </c>
      <c r="L45" s="610"/>
      <c r="M45" s="611">
        <f t="shared" si="2"/>
        <v>0</v>
      </c>
      <c r="N45" s="655">
        <f t="shared" si="3"/>
        <v>0</v>
      </c>
      <c r="O45" s="655"/>
    </row>
    <row r="46" spans="1:15" s="611" customFormat="1" ht="21">
      <c r="A46" s="786" t="s">
        <v>144</v>
      </c>
      <c r="B46" s="637">
        <v>1</v>
      </c>
      <c r="C46" s="638"/>
      <c r="D46" s="761">
        <v>0.18</v>
      </c>
      <c r="E46" s="723"/>
      <c r="F46" s="781" t="s">
        <v>145</v>
      </c>
      <c r="G46" s="783" t="s">
        <v>112</v>
      </c>
      <c r="H46" s="790">
        <v>1</v>
      </c>
      <c r="I46" s="601"/>
      <c r="J46" s="641" t="str">
        <f t="shared" si="4"/>
        <v>Included</v>
      </c>
      <c r="K46" s="763">
        <f t="shared" si="5"/>
        <v>0</v>
      </c>
      <c r="L46" s="610"/>
      <c r="M46" s="611">
        <f t="shared" si="2"/>
        <v>0</v>
      </c>
      <c r="N46" s="655">
        <f t="shared" si="3"/>
        <v>0</v>
      </c>
      <c r="O46" s="655"/>
    </row>
    <row r="47" spans="1:15" s="611" customFormat="1" ht="21">
      <c r="A47" s="786" t="s">
        <v>146</v>
      </c>
      <c r="B47" s="637">
        <v>1</v>
      </c>
      <c r="C47" s="726"/>
      <c r="D47" s="761">
        <v>0.18</v>
      </c>
      <c r="E47" s="723"/>
      <c r="F47" s="781" t="s">
        <v>147</v>
      </c>
      <c r="G47" s="783" t="s">
        <v>112</v>
      </c>
      <c r="H47" s="790">
        <v>1</v>
      </c>
      <c r="I47" s="601"/>
      <c r="J47" s="641" t="str">
        <f t="shared" si="4"/>
        <v>Included</v>
      </c>
      <c r="K47" s="763">
        <f t="shared" si="5"/>
        <v>0</v>
      </c>
      <c r="L47" s="610"/>
      <c r="M47" s="611">
        <f t="shared" si="2"/>
        <v>0</v>
      </c>
      <c r="N47" s="655">
        <f t="shared" si="3"/>
        <v>0</v>
      </c>
      <c r="O47" s="655"/>
    </row>
    <row r="48" spans="1:15" s="611" customFormat="1" ht="37.5">
      <c r="A48" s="784">
        <v>11</v>
      </c>
      <c r="B48" s="637">
        <v>1</v>
      </c>
      <c r="C48" s="638"/>
      <c r="D48" s="761">
        <v>0.18</v>
      </c>
      <c r="E48" s="723"/>
      <c r="F48" s="781" t="s">
        <v>148</v>
      </c>
      <c r="G48" s="783" t="s">
        <v>149</v>
      </c>
      <c r="H48" s="790">
        <v>1</v>
      </c>
      <c r="I48" s="601"/>
      <c r="J48" s="641" t="str">
        <f t="shared" si="4"/>
        <v>Included</v>
      </c>
      <c r="K48" s="763">
        <f t="shared" si="5"/>
        <v>0</v>
      </c>
      <c r="L48" s="610"/>
      <c r="M48" s="611">
        <f t="shared" si="2"/>
        <v>0</v>
      </c>
      <c r="N48" s="655">
        <f t="shared" si="3"/>
        <v>0</v>
      </c>
      <c r="O48" s="655"/>
    </row>
    <row r="49" spans="1:22" ht="21" hidden="1">
      <c r="A49" s="791"/>
      <c r="B49" s="792"/>
      <c r="C49" s="793"/>
      <c r="D49" s="794"/>
      <c r="E49" s="795"/>
      <c r="F49" s="796"/>
      <c r="G49" s="797"/>
      <c r="H49" s="798"/>
      <c r="I49" s="601"/>
      <c r="J49" s="641"/>
      <c r="K49" s="799">
        <f t="shared" si="5"/>
        <v>0</v>
      </c>
      <c r="L49" s="610"/>
      <c r="M49" s="611"/>
      <c r="N49" s="655">
        <f>SUM(N21:N48)</f>
        <v>0</v>
      </c>
      <c r="O49" s="655"/>
      <c r="P49" s="611"/>
      <c r="Q49" s="611"/>
      <c r="R49" s="611"/>
      <c r="S49" s="611"/>
      <c r="T49" s="611"/>
      <c r="U49" s="611"/>
      <c r="V49" s="611"/>
    </row>
    <row r="50" spans="1:22">
      <c r="A50" s="650"/>
      <c r="B50" s="714"/>
      <c r="C50" s="731"/>
      <c r="D50" s="714"/>
      <c r="E50" s="714"/>
      <c r="F50" s="648" t="s">
        <v>150</v>
      </c>
      <c r="G50" s="651"/>
      <c r="H50" s="652"/>
      <c r="I50" s="653"/>
      <c r="J50" s="654">
        <f>SUM(J21:J48)</f>
        <v>0</v>
      </c>
      <c r="K50" s="764"/>
      <c r="N50" s="659" t="s">
        <v>151</v>
      </c>
      <c r="O50" s="608"/>
      <c r="P50" s="611"/>
      <c r="Q50" s="611"/>
      <c r="R50" s="611"/>
      <c r="S50" s="611"/>
      <c r="T50" s="611"/>
      <c r="U50" s="611"/>
      <c r="V50" s="611"/>
    </row>
    <row r="51" spans="1:22" hidden="1">
      <c r="A51" s="656"/>
      <c r="B51" s="715"/>
      <c r="C51" s="732"/>
      <c r="D51" s="715"/>
      <c r="E51" s="715"/>
      <c r="F51" s="1153" t="s">
        <v>152</v>
      </c>
      <c r="G51" s="1154"/>
      <c r="H51" s="1155"/>
      <c r="I51" s="641"/>
      <c r="J51" s="649">
        <f>'Sch-7'!F20</f>
        <v>0</v>
      </c>
      <c r="K51" s="657"/>
      <c r="P51" s="611"/>
      <c r="Q51" s="611"/>
      <c r="R51" s="611"/>
      <c r="S51" s="611"/>
      <c r="T51" s="611"/>
      <c r="U51" s="611"/>
      <c r="V51" s="611"/>
    </row>
    <row r="52" spans="1:22">
      <c r="A52" s="765"/>
      <c r="B52" s="766"/>
      <c r="C52" s="767"/>
      <c r="D52" s="766"/>
      <c r="E52" s="766"/>
      <c r="F52" s="1157" t="s">
        <v>153</v>
      </c>
      <c r="G52" s="1158"/>
      <c r="H52" s="1159"/>
      <c r="I52" s="768"/>
      <c r="J52" s="769">
        <f>J50+J51</f>
        <v>0</v>
      </c>
      <c r="K52" s="770"/>
      <c r="P52" s="611"/>
      <c r="Q52" s="611"/>
      <c r="R52" s="611"/>
      <c r="S52" s="611"/>
      <c r="T52" s="611"/>
      <c r="U52" s="611"/>
      <c r="V52" s="611"/>
    </row>
    <row r="53" spans="1:22">
      <c r="A53" s="771"/>
      <c r="B53" s="771"/>
      <c r="C53" s="772"/>
      <c r="D53" s="771"/>
      <c r="E53" s="771"/>
      <c r="F53" s="773" t="s">
        <v>154</v>
      </c>
      <c r="G53" s="774"/>
      <c r="H53" s="774"/>
      <c r="I53" s="641"/>
      <c r="J53" s="649"/>
      <c r="K53" s="776">
        <f>N49</f>
        <v>0</v>
      </c>
      <c r="P53" s="611"/>
      <c r="Q53" s="611"/>
      <c r="R53" s="611"/>
      <c r="S53" s="611"/>
      <c r="T53" s="611"/>
      <c r="U53" s="611"/>
      <c r="V53" s="611"/>
    </row>
    <row r="54" spans="1:22" ht="16.5" customHeight="1">
      <c r="A54" s="1160"/>
      <c r="B54" s="1160"/>
      <c r="C54" s="1160"/>
      <c r="D54" s="1160"/>
      <c r="E54" s="1160"/>
      <c r="F54" s="1160"/>
      <c r="G54" s="1160"/>
      <c r="H54" s="1160"/>
      <c r="I54" s="1160"/>
      <c r="J54" s="1160"/>
      <c r="K54" s="1160"/>
      <c r="P54" s="611"/>
      <c r="Q54" s="611"/>
      <c r="R54" s="611"/>
      <c r="S54" s="611"/>
      <c r="T54" s="611"/>
      <c r="U54" s="611"/>
      <c r="V54" s="611"/>
    </row>
    <row r="55" spans="1:22" ht="33.75" customHeight="1">
      <c r="A55" s="659" t="s">
        <v>155</v>
      </c>
      <c r="B55" s="1138" t="s">
        <v>156</v>
      </c>
      <c r="C55" s="1138"/>
      <c r="D55" s="1138"/>
      <c r="E55" s="1138"/>
      <c r="F55" s="1138"/>
      <c r="G55" s="1138"/>
      <c r="H55" s="1138"/>
      <c r="I55" s="1138"/>
      <c r="J55" s="1138"/>
      <c r="K55" s="1138"/>
      <c r="L55" s="775"/>
      <c r="M55" s="724"/>
      <c r="P55" s="611"/>
      <c r="Q55" s="611"/>
      <c r="R55" s="611"/>
      <c r="S55" s="611"/>
      <c r="T55" s="611"/>
      <c r="U55" s="611"/>
      <c r="V55" s="611"/>
    </row>
    <row r="56" spans="1:22" ht="49.5" customHeight="1">
      <c r="A56" s="660" t="s">
        <v>157</v>
      </c>
      <c r="B56" s="1138" t="s">
        <v>158</v>
      </c>
      <c r="C56" s="1138"/>
      <c r="D56" s="1138"/>
      <c r="E56" s="1138"/>
      <c r="F56" s="1138"/>
      <c r="G56" s="1138"/>
      <c r="H56" s="1138"/>
      <c r="I56" s="1138"/>
      <c r="J56" s="1138"/>
      <c r="K56" s="1138"/>
      <c r="L56" s="775"/>
      <c r="M56" s="724"/>
      <c r="P56" s="611"/>
      <c r="Q56" s="611"/>
      <c r="R56" s="611"/>
      <c r="S56" s="611"/>
      <c r="T56" s="611"/>
      <c r="U56" s="611"/>
      <c r="V56" s="611"/>
    </row>
    <row r="57" spans="1:22" ht="21.75" customHeight="1">
      <c r="A57" s="661" t="s">
        <v>159</v>
      </c>
      <c r="B57" s="662" t="str">
        <f>'Names of Bidder'!D33&amp;"-"&amp; 'Names of Bidder'!E33&amp;"-" &amp;'Names of Bidder'!F33</f>
        <v>--2025</v>
      </c>
      <c r="D57" s="661"/>
      <c r="E57" s="658"/>
      <c r="G57" s="663"/>
      <c r="H57" s="664"/>
      <c r="K57" s="626"/>
      <c r="P57" s="611"/>
      <c r="Q57" s="611"/>
      <c r="R57" s="611"/>
      <c r="S57" s="611"/>
      <c r="T57" s="611"/>
      <c r="U57" s="611"/>
      <c r="V57" s="611"/>
    </row>
    <row r="58" spans="1:22" ht="33.6" customHeight="1">
      <c r="A58" s="661" t="s">
        <v>160</v>
      </c>
      <c r="B58" s="662" t="str">
        <f>IF('Names of Bidder'!D34=0, "", 'Names of Bidder'!D34)</f>
        <v xml:space="preserve"> </v>
      </c>
      <c r="D58" s="661"/>
      <c r="E58" s="658"/>
      <c r="G58" s="1161" t="s">
        <v>161</v>
      </c>
      <c r="H58" s="1161"/>
      <c r="I58" s="626" t="str">
        <f>IF('Names of Bidder'!D26=0, "", 'Names of Bidder'!D26)</f>
        <v/>
      </c>
      <c r="K58" s="626"/>
      <c r="P58" s="611"/>
      <c r="Q58" s="611"/>
      <c r="R58" s="611"/>
      <c r="S58" s="611"/>
      <c r="T58" s="611"/>
      <c r="U58" s="611"/>
      <c r="V58" s="611"/>
    </row>
    <row r="59" spans="1:22" ht="22.5" customHeight="1">
      <c r="A59" s="609"/>
      <c r="B59" s="609"/>
      <c r="C59" s="733"/>
      <c r="D59" s="609"/>
      <c r="E59" s="609"/>
      <c r="F59" s="610"/>
      <c r="G59" s="1161" t="s">
        <v>162</v>
      </c>
      <c r="H59" s="1161"/>
      <c r="I59" s="626" t="str">
        <f>IF('Names of Bidder'!D27=0, "", 'Names of Bidder'!D27)</f>
        <v/>
      </c>
      <c r="J59" s="610"/>
      <c r="K59" s="610"/>
      <c r="P59" s="611"/>
      <c r="Q59" s="611"/>
      <c r="R59" s="611"/>
      <c r="S59" s="611"/>
      <c r="T59" s="611"/>
      <c r="U59" s="611"/>
      <c r="V59" s="611"/>
    </row>
    <row r="60" spans="1:22" ht="33.6" customHeight="1">
      <c r="A60" s="665"/>
      <c r="B60" s="665"/>
      <c r="C60" s="667"/>
      <c r="D60" s="665"/>
      <c r="E60" s="665"/>
      <c r="F60" s="642"/>
      <c r="G60" s="665"/>
      <c r="H60" s="664"/>
      <c r="I60" s="666"/>
      <c r="J60" s="642"/>
      <c r="K60" s="642"/>
      <c r="P60" s="611"/>
      <c r="Q60" s="611"/>
      <c r="R60" s="611"/>
      <c r="S60" s="611"/>
      <c r="T60" s="611"/>
      <c r="U60" s="611"/>
      <c r="V60" s="611"/>
    </row>
    <row r="61" spans="1:22">
      <c r="A61" s="665"/>
      <c r="B61" s="665"/>
      <c r="C61" s="667"/>
      <c r="D61" s="665"/>
      <c r="E61" s="665"/>
      <c r="F61" s="642"/>
      <c r="G61" s="665"/>
      <c r="H61" s="667"/>
      <c r="I61" s="642"/>
      <c r="J61" s="642"/>
      <c r="K61" s="642"/>
      <c r="P61" s="611"/>
      <c r="Q61" s="611"/>
      <c r="R61" s="611"/>
      <c r="S61" s="611"/>
      <c r="T61" s="611"/>
      <c r="U61" s="611"/>
      <c r="V61" s="611"/>
    </row>
    <row r="62" spans="1:22">
      <c r="A62" s="665"/>
      <c r="B62" s="665"/>
      <c r="C62" s="667"/>
      <c r="D62" s="665"/>
      <c r="E62" s="665"/>
      <c r="F62" s="642"/>
      <c r="G62" s="665"/>
      <c r="H62" s="667"/>
      <c r="I62" s="642"/>
      <c r="J62" s="642"/>
      <c r="K62" s="642"/>
      <c r="P62" s="611"/>
      <c r="Q62" s="611"/>
      <c r="R62" s="611"/>
      <c r="S62" s="611"/>
      <c r="T62" s="611"/>
      <c r="U62" s="611"/>
      <c r="V62" s="611"/>
    </row>
    <row r="63" spans="1:22">
      <c r="A63" s="665"/>
      <c r="B63" s="665"/>
      <c r="C63" s="667"/>
      <c r="D63" s="665"/>
      <c r="E63" s="665"/>
      <c r="F63" s="642"/>
      <c r="G63" s="665"/>
      <c r="H63" s="667"/>
      <c r="I63" s="642"/>
      <c r="J63" s="642"/>
      <c r="K63" s="642"/>
      <c r="P63" s="611"/>
      <c r="Q63" s="611"/>
      <c r="R63" s="611"/>
      <c r="S63" s="611"/>
      <c r="T63" s="611"/>
      <c r="U63" s="611"/>
      <c r="V63" s="611"/>
    </row>
    <row r="64" spans="1:22" ht="15.75">
      <c r="A64" s="665"/>
      <c r="B64" s="665"/>
      <c r="C64" s="667"/>
      <c r="D64" s="665"/>
      <c r="E64" s="665"/>
      <c r="F64" s="642"/>
      <c r="G64" s="665"/>
      <c r="H64" s="667"/>
      <c r="I64" s="642"/>
      <c r="J64" s="642"/>
      <c r="K64" s="642"/>
      <c r="L64" s="611"/>
      <c r="M64" s="611"/>
      <c r="N64" s="611"/>
      <c r="O64" s="611"/>
      <c r="P64" s="611"/>
      <c r="Q64" s="611"/>
      <c r="R64" s="611"/>
      <c r="S64" s="611"/>
      <c r="T64" s="611"/>
      <c r="U64" s="611"/>
      <c r="V64" s="611"/>
    </row>
    <row r="65" spans="1:22" ht="15.75">
      <c r="A65" s="665"/>
      <c r="B65" s="665"/>
      <c r="C65" s="667"/>
      <c r="D65" s="665"/>
      <c r="E65" s="665"/>
      <c r="F65" s="642"/>
      <c r="G65" s="665"/>
      <c r="H65" s="667"/>
      <c r="I65" s="642"/>
      <c r="J65" s="642"/>
      <c r="K65" s="642"/>
      <c r="L65" s="611"/>
      <c r="M65" s="611"/>
      <c r="N65" s="611"/>
      <c r="O65" s="611"/>
      <c r="P65" s="611"/>
      <c r="Q65" s="611"/>
      <c r="R65" s="611"/>
      <c r="S65" s="611"/>
      <c r="T65" s="611"/>
      <c r="U65" s="611"/>
      <c r="V65" s="611"/>
    </row>
    <row r="66" spans="1:22" ht="15.75">
      <c r="A66" s="665"/>
      <c r="B66" s="665"/>
      <c r="C66" s="667"/>
      <c r="D66" s="665"/>
      <c r="E66" s="665"/>
      <c r="F66" s="642"/>
      <c r="G66" s="665"/>
      <c r="H66" s="667"/>
      <c r="I66" s="642"/>
      <c r="J66" s="642"/>
      <c r="K66" s="642"/>
      <c r="L66" s="611"/>
      <c r="M66" s="611"/>
      <c r="N66" s="611"/>
      <c r="O66" s="611"/>
      <c r="P66" s="611"/>
      <c r="Q66" s="611"/>
      <c r="R66" s="611"/>
      <c r="S66" s="611"/>
      <c r="T66" s="611"/>
      <c r="U66" s="611"/>
      <c r="V66" s="611"/>
    </row>
    <row r="67" spans="1:22" ht="15.75">
      <c r="A67" s="665"/>
      <c r="B67" s="665"/>
      <c r="C67" s="667"/>
      <c r="D67" s="665"/>
      <c r="E67" s="665"/>
      <c r="F67" s="642"/>
      <c r="G67" s="665"/>
      <c r="H67" s="667"/>
      <c r="I67" s="642"/>
      <c r="J67" s="642"/>
      <c r="K67" s="642"/>
      <c r="L67" s="611"/>
      <c r="M67" s="611"/>
      <c r="N67" s="611"/>
      <c r="O67" s="611"/>
      <c r="P67" s="611"/>
      <c r="Q67" s="611"/>
      <c r="R67" s="611"/>
      <c r="S67" s="611"/>
      <c r="T67" s="611"/>
      <c r="U67" s="611"/>
      <c r="V67" s="611"/>
    </row>
    <row r="68" spans="1:22" ht="15.75">
      <c r="A68" s="665"/>
      <c r="B68" s="665"/>
      <c r="C68" s="667"/>
      <c r="D68" s="665"/>
      <c r="E68" s="665"/>
      <c r="F68" s="642"/>
      <c r="G68" s="665"/>
      <c r="H68" s="667"/>
      <c r="I68" s="642"/>
      <c r="J68" s="642"/>
      <c r="K68" s="642"/>
      <c r="L68" s="611"/>
      <c r="M68" s="611"/>
      <c r="N68" s="611"/>
      <c r="O68" s="611"/>
      <c r="P68" s="611"/>
      <c r="Q68" s="611"/>
      <c r="R68" s="611"/>
      <c r="S68" s="611"/>
      <c r="T68" s="611"/>
      <c r="U68" s="611"/>
      <c r="V68" s="611"/>
    </row>
    <row r="69" spans="1:22" ht="15.75">
      <c r="A69" s="665"/>
      <c r="B69" s="665"/>
      <c r="C69" s="667"/>
      <c r="D69" s="665"/>
      <c r="E69" s="665"/>
      <c r="F69" s="642"/>
      <c r="G69" s="665"/>
      <c r="H69" s="667"/>
      <c r="I69" s="642"/>
      <c r="J69" s="642"/>
      <c r="K69" s="642"/>
      <c r="L69" s="611"/>
      <c r="M69" s="611"/>
      <c r="N69" s="611"/>
      <c r="O69" s="611"/>
      <c r="P69" s="611"/>
      <c r="Q69" s="611"/>
      <c r="R69" s="611"/>
      <c r="S69" s="611"/>
      <c r="T69" s="611"/>
      <c r="U69" s="611"/>
      <c r="V69" s="611"/>
    </row>
    <row r="70" spans="1:22" ht="15.75">
      <c r="A70" s="665"/>
      <c r="B70" s="665"/>
      <c r="C70" s="667"/>
      <c r="D70" s="665"/>
      <c r="E70" s="665"/>
      <c r="F70" s="642"/>
      <c r="G70" s="665"/>
      <c r="H70" s="667"/>
      <c r="I70" s="642"/>
      <c r="J70" s="642"/>
      <c r="K70" s="642"/>
      <c r="L70" s="611"/>
      <c r="M70" s="611"/>
      <c r="N70" s="611"/>
      <c r="O70" s="611"/>
      <c r="P70" s="611"/>
      <c r="Q70" s="611"/>
      <c r="R70" s="611"/>
      <c r="S70" s="611"/>
      <c r="T70" s="611"/>
      <c r="U70" s="611"/>
      <c r="V70" s="611"/>
    </row>
    <row r="71" spans="1:22" ht="15.75">
      <c r="A71" s="665"/>
      <c r="B71" s="665"/>
      <c r="C71" s="667"/>
      <c r="D71" s="665"/>
      <c r="E71" s="665"/>
      <c r="F71" s="642"/>
      <c r="G71" s="665"/>
      <c r="H71" s="667"/>
      <c r="I71" s="642"/>
      <c r="J71" s="642"/>
      <c r="K71" s="642"/>
      <c r="L71" s="611"/>
      <c r="M71" s="611"/>
      <c r="N71" s="611"/>
      <c r="O71" s="611"/>
      <c r="P71" s="611"/>
      <c r="Q71" s="611"/>
      <c r="R71" s="611"/>
      <c r="S71" s="611"/>
      <c r="T71" s="611"/>
      <c r="U71" s="611"/>
      <c r="V71" s="611"/>
    </row>
    <row r="72" spans="1:22" ht="15.75">
      <c r="A72" s="665"/>
      <c r="B72" s="665"/>
      <c r="C72" s="667"/>
      <c r="D72" s="665"/>
      <c r="E72" s="665"/>
      <c r="F72" s="642"/>
      <c r="G72" s="665"/>
      <c r="H72" s="667"/>
      <c r="I72" s="642"/>
      <c r="J72" s="642"/>
      <c r="K72" s="642"/>
      <c r="L72" s="611"/>
      <c r="M72" s="611"/>
      <c r="N72" s="611"/>
      <c r="O72" s="611"/>
      <c r="P72" s="611"/>
      <c r="Q72" s="611"/>
      <c r="R72" s="611"/>
      <c r="S72" s="611"/>
      <c r="T72" s="611"/>
      <c r="U72" s="611"/>
      <c r="V72" s="611"/>
    </row>
    <row r="73" spans="1:22" ht="15.75">
      <c r="A73" s="665"/>
      <c r="B73" s="665"/>
      <c r="C73" s="667"/>
      <c r="D73" s="665"/>
      <c r="E73" s="665"/>
      <c r="F73" s="642"/>
      <c r="G73" s="665"/>
      <c r="H73" s="667"/>
      <c r="I73" s="642"/>
      <c r="J73" s="642"/>
      <c r="K73" s="642"/>
      <c r="L73" s="611"/>
      <c r="M73" s="611"/>
      <c r="N73" s="611"/>
      <c r="O73" s="611"/>
      <c r="P73" s="611"/>
      <c r="Q73" s="611"/>
      <c r="R73" s="611"/>
      <c r="S73" s="611"/>
      <c r="T73" s="611"/>
      <c r="U73" s="611"/>
      <c r="V73" s="611"/>
    </row>
    <row r="74" spans="1:22" ht="15.75">
      <c r="A74" s="665"/>
      <c r="B74" s="665"/>
      <c r="C74" s="667"/>
      <c r="D74" s="665"/>
      <c r="E74" s="665"/>
      <c r="F74" s="642"/>
      <c r="G74" s="665"/>
      <c r="H74" s="667"/>
      <c r="I74" s="642"/>
      <c r="J74" s="642"/>
      <c r="K74" s="642"/>
      <c r="L74" s="611"/>
      <c r="M74" s="611"/>
      <c r="N74" s="611"/>
      <c r="O74" s="611"/>
      <c r="P74" s="611"/>
      <c r="Q74" s="611"/>
      <c r="R74" s="611"/>
      <c r="S74" s="611"/>
      <c r="T74" s="611"/>
      <c r="U74" s="611"/>
      <c r="V74" s="611"/>
    </row>
    <row r="75" spans="1:22" ht="15.75">
      <c r="A75" s="665"/>
      <c r="B75" s="665"/>
      <c r="C75" s="667"/>
      <c r="D75" s="665"/>
      <c r="E75" s="665"/>
      <c r="F75" s="642"/>
      <c r="G75" s="665"/>
      <c r="H75" s="667"/>
      <c r="I75" s="642"/>
      <c r="J75" s="642"/>
      <c r="K75" s="642"/>
      <c r="L75" s="611"/>
      <c r="M75" s="611"/>
      <c r="N75" s="611"/>
      <c r="O75" s="611"/>
      <c r="P75" s="611"/>
      <c r="Q75" s="611"/>
      <c r="R75" s="611"/>
      <c r="S75" s="611"/>
      <c r="T75" s="611"/>
      <c r="U75" s="611"/>
      <c r="V75" s="611"/>
    </row>
    <row r="76" spans="1:22" ht="15.75">
      <c r="A76" s="665"/>
      <c r="B76" s="665"/>
      <c r="C76" s="667"/>
      <c r="D76" s="665"/>
      <c r="E76" s="665"/>
      <c r="F76" s="642"/>
      <c r="G76" s="665"/>
      <c r="H76" s="667"/>
      <c r="I76" s="642"/>
      <c r="J76" s="642"/>
      <c r="K76" s="642"/>
      <c r="L76" s="611"/>
      <c r="M76" s="611"/>
      <c r="N76" s="611"/>
      <c r="O76" s="611"/>
      <c r="P76" s="611"/>
      <c r="Q76" s="611"/>
      <c r="R76" s="611"/>
      <c r="S76" s="611"/>
      <c r="T76" s="611"/>
      <c r="U76" s="611"/>
      <c r="V76" s="611"/>
    </row>
    <row r="77" spans="1:22" ht="15.75">
      <c r="A77" s="665"/>
      <c r="B77" s="665"/>
      <c r="C77" s="667"/>
      <c r="D77" s="665"/>
      <c r="E77" s="665"/>
      <c r="F77" s="642"/>
      <c r="G77" s="665"/>
      <c r="H77" s="667"/>
      <c r="I77" s="642"/>
      <c r="J77" s="642"/>
      <c r="K77" s="642"/>
      <c r="L77" s="611"/>
      <c r="M77" s="611"/>
      <c r="N77" s="611"/>
      <c r="O77" s="611"/>
      <c r="P77" s="611"/>
      <c r="Q77" s="611"/>
      <c r="R77" s="611"/>
      <c r="S77" s="611"/>
      <c r="T77" s="611"/>
      <c r="U77" s="611"/>
      <c r="V77" s="611"/>
    </row>
    <row r="78" spans="1:22" ht="15.75">
      <c r="A78" s="665"/>
      <c r="B78" s="665"/>
      <c r="C78" s="667"/>
      <c r="D78" s="665"/>
      <c r="E78" s="665"/>
      <c r="F78" s="642"/>
      <c r="G78" s="665"/>
      <c r="H78" s="667"/>
      <c r="I78" s="642"/>
      <c r="J78" s="642"/>
      <c r="K78" s="642"/>
      <c r="L78" s="611"/>
      <c r="M78" s="611"/>
      <c r="N78" s="611"/>
      <c r="O78" s="611"/>
      <c r="P78" s="611"/>
      <c r="Q78" s="611"/>
      <c r="R78" s="611"/>
      <c r="S78" s="611"/>
      <c r="T78" s="611"/>
      <c r="U78" s="611"/>
      <c r="V78" s="611"/>
    </row>
    <row r="79" spans="1:22" ht="15.75">
      <c r="A79" s="665"/>
      <c r="B79" s="665"/>
      <c r="C79" s="667"/>
      <c r="D79" s="665"/>
      <c r="E79" s="665"/>
      <c r="F79" s="642"/>
      <c r="G79" s="665"/>
      <c r="H79" s="667"/>
      <c r="I79" s="642"/>
      <c r="J79" s="642"/>
      <c r="K79" s="642"/>
      <c r="L79" s="611"/>
      <c r="M79" s="611"/>
      <c r="N79" s="611"/>
      <c r="O79" s="611"/>
      <c r="P79" s="611"/>
      <c r="Q79" s="611"/>
      <c r="R79" s="611"/>
      <c r="S79" s="611"/>
      <c r="T79" s="611"/>
      <c r="U79" s="611"/>
      <c r="V79" s="611"/>
    </row>
    <row r="80" spans="1:22">
      <c r="A80" s="665"/>
      <c r="B80" s="665"/>
      <c r="C80" s="667"/>
      <c r="D80" s="665"/>
      <c r="E80" s="665"/>
      <c r="F80" s="642"/>
      <c r="G80" s="665"/>
      <c r="H80" s="667"/>
      <c r="I80" s="642"/>
      <c r="J80" s="642"/>
      <c r="K80" s="642"/>
      <c r="P80" s="611"/>
      <c r="Q80" s="611"/>
      <c r="R80" s="611"/>
      <c r="S80" s="611"/>
      <c r="T80" s="611"/>
      <c r="U80" s="611"/>
      <c r="V80" s="611"/>
    </row>
    <row r="81" spans="1:22">
      <c r="A81" s="665"/>
      <c r="B81" s="665"/>
      <c r="C81" s="667"/>
      <c r="D81" s="665"/>
      <c r="E81" s="665"/>
      <c r="F81" s="642"/>
      <c r="G81" s="665"/>
      <c r="H81" s="667"/>
      <c r="I81" s="642"/>
      <c r="J81" s="642"/>
      <c r="K81" s="642"/>
      <c r="P81" s="611"/>
      <c r="Q81" s="611"/>
      <c r="R81" s="611"/>
      <c r="S81" s="611"/>
      <c r="T81" s="611"/>
      <c r="U81" s="611"/>
      <c r="V81" s="611"/>
    </row>
    <row r="82" spans="1:22">
      <c r="A82" s="665"/>
      <c r="B82" s="665"/>
      <c r="C82" s="667"/>
      <c r="D82" s="665"/>
      <c r="E82" s="665"/>
      <c r="F82" s="642"/>
      <c r="G82" s="665"/>
      <c r="H82" s="667"/>
      <c r="I82" s="642"/>
      <c r="J82" s="642"/>
      <c r="K82" s="642"/>
      <c r="P82" s="611"/>
      <c r="Q82" s="611"/>
      <c r="R82" s="611"/>
      <c r="S82" s="611"/>
      <c r="T82" s="611"/>
      <c r="U82" s="611"/>
      <c r="V82" s="611"/>
    </row>
    <row r="83" spans="1:22">
      <c r="A83" s="665"/>
      <c r="B83" s="665"/>
      <c r="C83" s="667"/>
      <c r="D83" s="665"/>
      <c r="E83" s="665"/>
      <c r="F83" s="642"/>
      <c r="G83" s="665"/>
      <c r="H83" s="667"/>
      <c r="I83" s="642"/>
      <c r="J83" s="642"/>
      <c r="K83" s="642"/>
      <c r="P83" s="611"/>
      <c r="Q83" s="611"/>
      <c r="R83" s="611"/>
      <c r="S83" s="611"/>
      <c r="T83" s="611"/>
      <c r="U83" s="611"/>
      <c r="V83" s="611"/>
    </row>
    <row r="84" spans="1:22">
      <c r="A84" s="665"/>
      <c r="B84" s="665"/>
      <c r="C84" s="667"/>
      <c r="D84" s="665"/>
      <c r="E84" s="665"/>
      <c r="F84" s="642"/>
      <c r="G84" s="665"/>
      <c r="H84" s="667"/>
      <c r="I84" s="642"/>
      <c r="J84" s="642"/>
      <c r="K84" s="642"/>
      <c r="P84" s="611"/>
      <c r="Q84" s="611"/>
      <c r="R84" s="611"/>
      <c r="S84" s="611"/>
      <c r="T84" s="611"/>
      <c r="U84" s="611"/>
      <c r="V84" s="611"/>
    </row>
    <row r="85" spans="1:22" ht="18" customHeight="1">
      <c r="A85" s="668"/>
      <c r="B85" s="668"/>
      <c r="C85" s="670"/>
      <c r="D85" s="668"/>
      <c r="E85" s="669"/>
      <c r="F85" s="642"/>
      <c r="G85" s="669"/>
      <c r="H85" s="670"/>
      <c r="I85" s="671"/>
      <c r="J85" s="671"/>
      <c r="K85" s="666"/>
      <c r="P85" s="611"/>
      <c r="Q85" s="611"/>
      <c r="R85" s="611"/>
      <c r="S85" s="611"/>
      <c r="T85" s="611"/>
      <c r="U85" s="611"/>
      <c r="V85" s="611"/>
    </row>
    <row r="86" spans="1:22" ht="18" customHeight="1">
      <c r="A86" s="672"/>
      <c r="B86" s="672"/>
      <c r="C86" s="667"/>
      <c r="D86" s="672"/>
      <c r="E86" s="665"/>
      <c r="F86" s="642"/>
      <c r="G86" s="665"/>
      <c r="H86" s="667"/>
      <c r="I86" s="642"/>
      <c r="J86" s="642"/>
      <c r="K86" s="642"/>
      <c r="P86" s="611"/>
      <c r="Q86" s="611"/>
      <c r="R86" s="611"/>
      <c r="S86" s="611"/>
      <c r="T86" s="611"/>
      <c r="U86" s="611"/>
      <c r="V86" s="611"/>
    </row>
    <row r="87" spans="1:22" ht="39.950000000000003" customHeight="1">
      <c r="A87" s="1156"/>
      <c r="B87" s="1156"/>
      <c r="C87" s="1156"/>
      <c r="D87" s="1156"/>
      <c r="E87" s="1156"/>
      <c r="F87" s="1156"/>
      <c r="G87" s="1156"/>
      <c r="H87" s="1156"/>
      <c r="I87" s="1156"/>
      <c r="J87" s="1156"/>
      <c r="K87" s="1156"/>
      <c r="P87" s="611"/>
      <c r="Q87" s="611"/>
      <c r="R87" s="611"/>
      <c r="S87" s="611"/>
      <c r="T87" s="611"/>
      <c r="U87" s="611"/>
      <c r="V87" s="611"/>
    </row>
    <row r="88" spans="1:22" ht="21.95" customHeight="1">
      <c r="A88" s="1136"/>
      <c r="B88" s="1136"/>
      <c r="C88" s="1136"/>
      <c r="D88" s="1136"/>
      <c r="E88" s="1136"/>
      <c r="F88" s="1136"/>
      <c r="G88" s="1136"/>
      <c r="H88" s="1136"/>
      <c r="I88" s="1136"/>
      <c r="J88" s="1136"/>
      <c r="K88" s="1136"/>
      <c r="P88" s="611"/>
      <c r="Q88" s="611"/>
      <c r="R88" s="611"/>
      <c r="S88" s="611"/>
      <c r="T88" s="611"/>
      <c r="U88" s="611"/>
      <c r="V88" s="611"/>
    </row>
    <row r="89" spans="1:22" ht="18" customHeight="1">
      <c r="A89" s="665"/>
      <c r="B89" s="665"/>
      <c r="C89" s="667"/>
      <c r="D89" s="665"/>
      <c r="E89" s="665"/>
      <c r="F89" s="642"/>
      <c r="G89" s="665"/>
      <c r="H89" s="667"/>
      <c r="I89" s="642"/>
      <c r="J89" s="642"/>
      <c r="K89" s="642"/>
      <c r="P89" s="611"/>
      <c r="Q89" s="611"/>
      <c r="R89" s="611"/>
      <c r="S89" s="611"/>
      <c r="T89" s="611"/>
      <c r="U89" s="611"/>
      <c r="V89" s="611"/>
    </row>
    <row r="90" spans="1:22" ht="18" customHeight="1">
      <c r="A90" s="674"/>
      <c r="B90" s="674"/>
      <c r="C90" s="677"/>
      <c r="D90" s="674"/>
      <c r="E90" s="676"/>
      <c r="F90" s="675"/>
      <c r="G90" s="676"/>
      <c r="H90" s="677"/>
      <c r="I90" s="672"/>
      <c r="J90" s="642"/>
      <c r="K90" s="675"/>
      <c r="P90" s="611"/>
      <c r="Q90" s="611"/>
      <c r="R90" s="611"/>
      <c r="S90" s="611"/>
      <c r="T90" s="611"/>
      <c r="U90" s="611"/>
      <c r="V90" s="611"/>
    </row>
    <row r="91" spans="1:22" ht="35.25" customHeight="1">
      <c r="A91" s="1137"/>
      <c r="B91" s="1137"/>
      <c r="C91" s="1137"/>
      <c r="D91" s="1137"/>
      <c r="E91" s="1137"/>
      <c r="F91" s="1137"/>
      <c r="G91" s="1137"/>
      <c r="H91" s="1137"/>
      <c r="I91" s="678"/>
      <c r="J91" s="642"/>
      <c r="K91" s="675"/>
      <c r="P91" s="611"/>
      <c r="Q91" s="611"/>
      <c r="R91" s="611"/>
      <c r="S91" s="611"/>
      <c r="T91" s="611"/>
      <c r="U91" s="611"/>
      <c r="V91" s="611"/>
    </row>
    <row r="92" spans="1:22" ht="18" customHeight="1">
      <c r="A92" s="674"/>
      <c r="B92" s="674"/>
      <c r="C92" s="677"/>
      <c r="D92" s="674"/>
      <c r="E92" s="676"/>
      <c r="F92" s="1143"/>
      <c r="G92" s="1143"/>
      <c r="H92" s="1143"/>
      <c r="I92" s="678"/>
      <c r="J92" s="642"/>
      <c r="K92" s="675"/>
      <c r="P92" s="611"/>
      <c r="Q92" s="611"/>
      <c r="R92" s="611"/>
      <c r="S92" s="611"/>
      <c r="T92" s="611"/>
      <c r="U92" s="611"/>
      <c r="V92" s="611"/>
    </row>
    <row r="93" spans="1:22" ht="18" customHeight="1">
      <c r="A93" s="674"/>
      <c r="B93" s="674"/>
      <c r="C93" s="677"/>
      <c r="D93" s="674"/>
      <c r="E93" s="676"/>
      <c r="F93" s="1143"/>
      <c r="G93" s="1143"/>
      <c r="H93" s="1143"/>
      <c r="I93" s="678"/>
      <c r="J93" s="642"/>
      <c r="K93" s="675"/>
      <c r="P93" s="611"/>
      <c r="Q93" s="611"/>
      <c r="R93" s="611"/>
      <c r="S93" s="611"/>
      <c r="T93" s="611"/>
      <c r="U93" s="611"/>
      <c r="V93" s="611"/>
    </row>
    <row r="94" spans="1:22" ht="18" customHeight="1">
      <c r="A94" s="675"/>
      <c r="B94" s="675"/>
      <c r="C94" s="680"/>
      <c r="D94" s="675"/>
      <c r="E94" s="679"/>
      <c r="F94" s="1143"/>
      <c r="G94" s="1143"/>
      <c r="H94" s="1143"/>
      <c r="I94" s="678"/>
      <c r="J94" s="642"/>
      <c r="K94" s="675"/>
      <c r="P94" s="611"/>
      <c r="Q94" s="611"/>
      <c r="R94" s="611"/>
      <c r="S94" s="611"/>
      <c r="T94" s="611"/>
      <c r="U94" s="611"/>
      <c r="V94" s="611"/>
    </row>
    <row r="95" spans="1:22" ht="18" customHeight="1">
      <c r="A95" s="675"/>
      <c r="B95" s="675"/>
      <c r="C95" s="680"/>
      <c r="D95" s="675"/>
      <c r="E95" s="679"/>
      <c r="F95" s="1143"/>
      <c r="G95" s="1143"/>
      <c r="H95" s="1143"/>
      <c r="I95" s="678"/>
      <c r="J95" s="642"/>
      <c r="K95" s="675"/>
      <c r="P95" s="611"/>
      <c r="Q95" s="611"/>
      <c r="R95" s="611"/>
      <c r="S95" s="611"/>
      <c r="T95" s="611"/>
      <c r="U95" s="611"/>
      <c r="V95" s="611"/>
    </row>
    <row r="96" spans="1:22" ht="18" customHeight="1">
      <c r="A96" s="675"/>
      <c r="B96" s="675"/>
      <c r="C96" s="680"/>
      <c r="D96" s="675"/>
      <c r="E96" s="679"/>
      <c r="F96" s="675"/>
      <c r="G96" s="679"/>
      <c r="H96" s="680"/>
      <c r="I96" s="674"/>
      <c r="J96" s="642"/>
      <c r="K96" s="642"/>
      <c r="P96" s="611"/>
      <c r="Q96" s="611"/>
      <c r="R96" s="611"/>
      <c r="S96" s="611"/>
      <c r="T96" s="611"/>
      <c r="U96" s="611"/>
      <c r="V96" s="611"/>
    </row>
    <row r="97" spans="1:22" ht="40.5" customHeight="1">
      <c r="A97" s="1140"/>
      <c r="B97" s="1140"/>
      <c r="C97" s="1140"/>
      <c r="D97" s="1140"/>
      <c r="E97" s="1140"/>
      <c r="F97" s="1140"/>
      <c r="G97" s="1140"/>
      <c r="H97" s="1140"/>
      <c r="I97" s="1140"/>
      <c r="J97" s="1140"/>
      <c r="K97" s="1140"/>
      <c r="L97" s="624"/>
      <c r="M97" s="624"/>
      <c r="N97" s="625"/>
      <c r="O97" s="625"/>
      <c r="P97" s="611"/>
      <c r="Q97" s="611"/>
      <c r="R97" s="611"/>
      <c r="S97" s="611"/>
      <c r="T97" s="611"/>
      <c r="U97" s="611"/>
      <c r="V97" s="611"/>
    </row>
    <row r="98" spans="1:22" ht="18" customHeight="1">
      <c r="A98" s="665"/>
      <c r="B98" s="665"/>
      <c r="C98" s="667"/>
      <c r="D98" s="665"/>
      <c r="E98" s="665"/>
      <c r="F98" s="642"/>
      <c r="G98" s="665"/>
      <c r="H98" s="667"/>
      <c r="I98" s="671"/>
      <c r="J98" s="671"/>
      <c r="K98" s="666"/>
      <c r="P98" s="611"/>
      <c r="Q98" s="611"/>
      <c r="R98" s="611"/>
      <c r="S98" s="611"/>
      <c r="T98" s="611"/>
      <c r="U98" s="611"/>
      <c r="V98" s="611"/>
    </row>
    <row r="99" spans="1:22" ht="66" customHeight="1">
      <c r="A99" s="673"/>
      <c r="B99" s="673"/>
      <c r="C99" s="734"/>
      <c r="D99" s="673"/>
      <c r="E99" s="673"/>
      <c r="F99" s="681"/>
      <c r="G99" s="669"/>
      <c r="H99" s="670"/>
      <c r="I99" s="673"/>
      <c r="J99" s="673"/>
      <c r="K99" s="673"/>
      <c r="P99" s="611"/>
      <c r="Q99" s="611"/>
      <c r="R99" s="611"/>
      <c r="S99" s="611"/>
      <c r="T99" s="611"/>
      <c r="U99" s="611"/>
      <c r="V99" s="611"/>
    </row>
    <row r="100" spans="1:22" ht="18" customHeight="1">
      <c r="A100" s="669"/>
      <c r="B100" s="669"/>
      <c r="C100" s="670"/>
      <c r="D100" s="669"/>
      <c r="E100" s="669"/>
      <c r="F100" s="671"/>
      <c r="G100" s="669"/>
      <c r="H100" s="670"/>
      <c r="I100" s="669"/>
      <c r="J100" s="669"/>
      <c r="K100" s="669"/>
      <c r="P100" s="611"/>
      <c r="Q100" s="611"/>
      <c r="R100" s="611"/>
      <c r="S100" s="611"/>
      <c r="T100" s="611"/>
      <c r="U100" s="611"/>
      <c r="V100" s="611"/>
    </row>
    <row r="101" spans="1:22" ht="18" customHeight="1">
      <c r="A101" s="682"/>
      <c r="B101" s="682"/>
      <c r="C101" s="735"/>
      <c r="D101" s="682"/>
      <c r="E101" s="682"/>
      <c r="F101" s="683"/>
      <c r="G101" s="684"/>
      <c r="H101" s="685"/>
      <c r="I101" s="686"/>
      <c r="J101" s="687"/>
      <c r="K101" s="642"/>
      <c r="P101" s="611"/>
      <c r="Q101" s="611"/>
      <c r="R101" s="611"/>
      <c r="S101" s="611"/>
      <c r="T101" s="611"/>
      <c r="U101" s="611"/>
      <c r="V101" s="611"/>
    </row>
    <row r="102" spans="1:22" ht="111" customHeight="1">
      <c r="A102" s="688"/>
      <c r="B102" s="688"/>
      <c r="C102" s="685"/>
      <c r="D102" s="688"/>
      <c r="E102" s="688"/>
      <c r="F102" s="689"/>
      <c r="G102" s="684"/>
      <c r="H102" s="685"/>
      <c r="I102" s="690"/>
      <c r="J102" s="691"/>
      <c r="K102" s="692"/>
      <c r="P102" s="611"/>
      <c r="Q102" s="611"/>
      <c r="R102" s="611"/>
      <c r="S102" s="611"/>
      <c r="T102" s="611"/>
      <c r="U102" s="611"/>
      <c r="V102" s="611"/>
    </row>
    <row r="103" spans="1:22" ht="21.95" customHeight="1">
      <c r="A103" s="688"/>
      <c r="B103" s="688"/>
      <c r="C103" s="685"/>
      <c r="D103" s="688"/>
      <c r="E103" s="688"/>
      <c r="F103" s="693"/>
      <c r="G103" s="684"/>
      <c r="H103" s="685"/>
      <c r="I103" s="694"/>
      <c r="J103" s="695"/>
      <c r="K103" s="642"/>
      <c r="P103" s="611"/>
      <c r="Q103" s="611"/>
      <c r="R103" s="611"/>
      <c r="S103" s="611"/>
      <c r="T103" s="611"/>
      <c r="U103" s="611"/>
      <c r="V103" s="611"/>
    </row>
    <row r="104" spans="1:22" ht="21.95" customHeight="1">
      <c r="A104" s="696"/>
      <c r="B104" s="696"/>
      <c r="C104" s="685"/>
      <c r="D104" s="696"/>
      <c r="E104" s="696"/>
      <c r="F104" s="689"/>
      <c r="G104" s="684"/>
      <c r="H104" s="685"/>
      <c r="I104" s="686"/>
      <c r="J104" s="687"/>
      <c r="K104" s="642"/>
      <c r="P104" s="611"/>
      <c r="Q104" s="611"/>
      <c r="R104" s="611"/>
      <c r="S104" s="611"/>
      <c r="T104" s="611"/>
      <c r="U104" s="611"/>
      <c r="V104" s="611"/>
    </row>
    <row r="105" spans="1:22" ht="21.95" customHeight="1">
      <c r="A105" s="696"/>
      <c r="B105" s="696"/>
      <c r="C105" s="685"/>
      <c r="D105" s="696"/>
      <c r="E105" s="696"/>
      <c r="F105" s="689"/>
      <c r="G105" s="684"/>
      <c r="H105" s="685"/>
      <c r="I105" s="686"/>
      <c r="J105" s="687"/>
      <c r="K105" s="642"/>
      <c r="P105" s="611"/>
      <c r="Q105" s="611"/>
      <c r="R105" s="611"/>
      <c r="S105" s="611"/>
      <c r="T105" s="611"/>
      <c r="U105" s="611"/>
      <c r="V105" s="611"/>
    </row>
    <row r="106" spans="1:22">
      <c r="A106" s="688"/>
      <c r="B106" s="688"/>
      <c r="C106" s="685"/>
      <c r="D106" s="688"/>
      <c r="E106" s="688"/>
      <c r="F106" s="689"/>
      <c r="G106" s="684"/>
      <c r="H106" s="685"/>
      <c r="I106" s="686"/>
      <c r="J106" s="687"/>
      <c r="K106" s="642"/>
      <c r="P106" s="611"/>
      <c r="Q106" s="611"/>
      <c r="R106" s="611"/>
      <c r="S106" s="611"/>
      <c r="T106" s="611"/>
      <c r="U106" s="611"/>
      <c r="V106" s="611"/>
    </row>
    <row r="107" spans="1:22" ht="21.95" customHeight="1">
      <c r="A107" s="688"/>
      <c r="B107" s="688"/>
      <c r="C107" s="685"/>
      <c r="D107" s="688"/>
      <c r="E107" s="688"/>
      <c r="F107" s="693"/>
      <c r="G107" s="684"/>
      <c r="H107" s="685"/>
      <c r="I107" s="686"/>
      <c r="J107" s="687"/>
      <c r="K107" s="692"/>
      <c r="P107" s="611"/>
      <c r="Q107" s="611"/>
      <c r="R107" s="611"/>
      <c r="S107" s="611"/>
      <c r="T107" s="611"/>
      <c r="U107" s="611"/>
      <c r="V107" s="611"/>
    </row>
    <row r="108" spans="1:22" ht="21.95" customHeight="1">
      <c r="A108" s="688"/>
      <c r="B108" s="688"/>
      <c r="C108" s="685"/>
      <c r="D108" s="688"/>
      <c r="E108" s="688"/>
      <c r="F108" s="689"/>
      <c r="G108" s="684"/>
      <c r="H108" s="685"/>
      <c r="I108" s="686"/>
      <c r="J108" s="687"/>
      <c r="K108" s="642"/>
      <c r="P108" s="611"/>
      <c r="Q108" s="611"/>
      <c r="R108" s="611"/>
      <c r="S108" s="611"/>
      <c r="T108" s="611"/>
      <c r="U108" s="611"/>
      <c r="V108" s="611"/>
    </row>
    <row r="109" spans="1:22" ht="21.95" customHeight="1">
      <c r="A109" s="688"/>
      <c r="B109" s="688"/>
      <c r="C109" s="685"/>
      <c r="D109" s="688"/>
      <c r="E109" s="688"/>
      <c r="F109" s="689"/>
      <c r="G109" s="684"/>
      <c r="H109" s="685"/>
      <c r="I109" s="686"/>
      <c r="J109" s="687"/>
      <c r="K109" s="642"/>
      <c r="P109" s="611"/>
      <c r="Q109" s="611"/>
      <c r="R109" s="611"/>
      <c r="S109" s="611"/>
      <c r="T109" s="611"/>
      <c r="U109" s="611"/>
      <c r="V109" s="611"/>
    </row>
    <row r="110" spans="1:22">
      <c r="A110" s="688"/>
      <c r="B110" s="688"/>
      <c r="C110" s="685"/>
      <c r="D110" s="688"/>
      <c r="E110" s="688"/>
      <c r="F110" s="689"/>
      <c r="G110" s="684"/>
      <c r="H110" s="685"/>
      <c r="I110" s="686"/>
      <c r="J110" s="687"/>
      <c r="K110" s="692"/>
      <c r="P110" s="611"/>
      <c r="Q110" s="611"/>
      <c r="R110" s="611"/>
      <c r="S110" s="611"/>
      <c r="T110" s="611"/>
      <c r="U110" s="611"/>
      <c r="V110" s="611"/>
    </row>
    <row r="111" spans="1:22" ht="21.95" customHeight="1">
      <c r="A111" s="688"/>
      <c r="B111" s="688"/>
      <c r="C111" s="685"/>
      <c r="D111" s="688"/>
      <c r="E111" s="688"/>
      <c r="F111" s="693"/>
      <c r="G111" s="684"/>
      <c r="H111" s="685"/>
      <c r="I111" s="697"/>
      <c r="J111" s="687"/>
      <c r="K111" s="698"/>
      <c r="P111" s="611"/>
      <c r="Q111" s="611"/>
      <c r="R111" s="611"/>
      <c r="S111" s="611"/>
      <c r="T111" s="611"/>
      <c r="U111" s="611"/>
      <c r="V111" s="611"/>
    </row>
    <row r="112" spans="1:22" ht="35.1" customHeight="1">
      <c r="A112" s="696"/>
      <c r="B112" s="696"/>
      <c r="C112" s="685"/>
      <c r="D112" s="696"/>
      <c r="E112" s="696"/>
      <c r="F112" s="699"/>
      <c r="G112" s="684"/>
      <c r="H112" s="685"/>
      <c r="I112" s="686"/>
      <c r="J112" s="687"/>
      <c r="K112" s="642"/>
      <c r="P112" s="611"/>
      <c r="Q112" s="611"/>
      <c r="R112" s="611"/>
      <c r="S112" s="611"/>
      <c r="T112" s="611"/>
      <c r="U112" s="611"/>
      <c r="V112" s="611"/>
    </row>
    <row r="113" spans="1:22" ht="21.95" customHeight="1">
      <c r="A113" s="696"/>
      <c r="B113" s="696"/>
      <c r="C113" s="685"/>
      <c r="D113" s="696"/>
      <c r="E113" s="696"/>
      <c r="F113" s="700"/>
      <c r="G113" s="684"/>
      <c r="H113" s="685"/>
      <c r="I113" s="697"/>
      <c r="J113" s="687"/>
      <c r="K113" s="642"/>
      <c r="P113" s="611"/>
      <c r="Q113" s="611"/>
      <c r="R113" s="611"/>
      <c r="S113" s="611"/>
      <c r="T113" s="611"/>
      <c r="U113" s="611"/>
      <c r="V113" s="611"/>
    </row>
    <row r="114" spans="1:22" ht="21.95" customHeight="1">
      <c r="A114" s="696"/>
      <c r="B114" s="696"/>
      <c r="C114" s="685"/>
      <c r="D114" s="696"/>
      <c r="E114" s="696"/>
      <c r="F114" s="700"/>
      <c r="G114" s="684"/>
      <c r="H114" s="685"/>
      <c r="I114" s="697"/>
      <c r="J114" s="687"/>
      <c r="K114" s="642"/>
      <c r="P114" s="611"/>
      <c r="Q114" s="611"/>
      <c r="R114" s="611"/>
      <c r="S114" s="611"/>
      <c r="T114" s="611"/>
      <c r="U114" s="611"/>
      <c r="V114" s="611"/>
    </row>
    <row r="115" spans="1:22" ht="24" customHeight="1">
      <c r="A115" s="682"/>
      <c r="B115" s="682"/>
      <c r="C115" s="735"/>
      <c r="D115" s="682"/>
      <c r="E115" s="682"/>
      <c r="F115" s="701"/>
      <c r="G115" s="684"/>
      <c r="H115" s="685"/>
      <c r="I115" s="686"/>
      <c r="J115" s="687"/>
      <c r="K115" s="642"/>
      <c r="P115" s="611"/>
      <c r="Q115" s="611"/>
      <c r="R115" s="611"/>
      <c r="S115" s="611"/>
      <c r="T115" s="611"/>
      <c r="U115" s="611"/>
      <c r="V115" s="611"/>
    </row>
    <row r="116" spans="1:22" ht="24" customHeight="1">
      <c r="A116" s="696"/>
      <c r="B116" s="696"/>
      <c r="C116" s="685"/>
      <c r="D116" s="696"/>
      <c r="E116" s="696"/>
      <c r="F116" s="702"/>
      <c r="G116" s="684"/>
      <c r="H116" s="685"/>
      <c r="I116" s="686"/>
      <c r="J116" s="687"/>
      <c r="K116" s="642"/>
      <c r="P116" s="611"/>
      <c r="Q116" s="611"/>
      <c r="R116" s="611"/>
      <c r="S116" s="611"/>
      <c r="T116" s="611"/>
      <c r="U116" s="611"/>
      <c r="V116" s="611"/>
    </row>
    <row r="117" spans="1:22" ht="24" customHeight="1">
      <c r="A117" s="688"/>
      <c r="B117" s="688"/>
      <c r="C117" s="685"/>
      <c r="D117" s="688"/>
      <c r="E117" s="688"/>
      <c r="F117" s="689"/>
      <c r="G117" s="684"/>
      <c r="H117" s="685"/>
      <c r="I117" s="686"/>
      <c r="J117" s="687"/>
      <c r="K117" s="642"/>
      <c r="P117" s="611"/>
      <c r="Q117" s="611"/>
      <c r="R117" s="611"/>
      <c r="S117" s="611"/>
      <c r="T117" s="611"/>
      <c r="U117" s="611"/>
      <c r="V117" s="611"/>
    </row>
    <row r="118" spans="1:22" ht="24" customHeight="1">
      <c r="A118" s="696"/>
      <c r="B118" s="696"/>
      <c r="C118" s="685"/>
      <c r="D118" s="696"/>
      <c r="E118" s="696"/>
      <c r="F118" s="700"/>
      <c r="G118" s="684"/>
      <c r="H118" s="685"/>
      <c r="I118" s="697"/>
      <c r="J118" s="687"/>
      <c r="K118" s="642"/>
      <c r="P118" s="611"/>
      <c r="Q118" s="611"/>
      <c r="R118" s="611"/>
      <c r="S118" s="611"/>
      <c r="T118" s="611"/>
      <c r="U118" s="611"/>
      <c r="V118" s="611"/>
    </row>
    <row r="119" spans="1:22" ht="24" customHeight="1">
      <c r="A119" s="682"/>
      <c r="B119" s="682"/>
      <c r="C119" s="735"/>
      <c r="D119" s="682"/>
      <c r="E119" s="682"/>
      <c r="F119" s="683"/>
      <c r="G119" s="684"/>
      <c r="H119" s="685"/>
      <c r="I119" s="686"/>
      <c r="J119" s="687"/>
      <c r="K119" s="642"/>
      <c r="P119" s="611"/>
      <c r="Q119" s="611"/>
      <c r="R119" s="611"/>
      <c r="S119" s="611"/>
      <c r="T119" s="611"/>
      <c r="U119" s="611"/>
      <c r="V119" s="611"/>
    </row>
    <row r="120" spans="1:22" ht="35.1" customHeight="1">
      <c r="A120" s="688"/>
      <c r="B120" s="688"/>
      <c r="C120" s="685"/>
      <c r="D120" s="688"/>
      <c r="E120" s="688"/>
      <c r="F120" s="689"/>
      <c r="G120" s="684"/>
      <c r="H120" s="685"/>
      <c r="I120" s="697"/>
      <c r="J120" s="687"/>
      <c r="K120" s="698"/>
      <c r="P120" s="611"/>
      <c r="Q120" s="611"/>
      <c r="R120" s="611"/>
      <c r="S120" s="611"/>
      <c r="T120" s="611"/>
      <c r="U120" s="611"/>
      <c r="V120" s="611"/>
    </row>
    <row r="121" spans="1:22" ht="24" customHeight="1">
      <c r="A121" s="688"/>
      <c r="B121" s="688"/>
      <c r="C121" s="685"/>
      <c r="D121" s="688"/>
      <c r="E121" s="688"/>
      <c r="F121" s="689"/>
      <c r="G121" s="696"/>
      <c r="H121" s="685"/>
      <c r="I121" s="697"/>
      <c r="J121" s="687"/>
      <c r="K121" s="642"/>
      <c r="P121" s="611"/>
      <c r="Q121" s="611"/>
      <c r="R121" s="611"/>
      <c r="S121" s="611"/>
      <c r="T121" s="611"/>
      <c r="U121" s="611"/>
      <c r="V121" s="611"/>
    </row>
    <row r="122" spans="1:22" ht="24" customHeight="1">
      <c r="A122" s="696"/>
      <c r="B122" s="696"/>
      <c r="C122" s="685"/>
      <c r="D122" s="696"/>
      <c r="E122" s="696"/>
      <c r="F122" s="689"/>
      <c r="G122" s="696"/>
      <c r="H122" s="685"/>
      <c r="I122" s="697"/>
      <c r="J122" s="687"/>
      <c r="K122" s="642"/>
      <c r="P122" s="611"/>
      <c r="Q122" s="611"/>
      <c r="R122" s="611"/>
      <c r="S122" s="611"/>
      <c r="T122" s="611"/>
      <c r="U122" s="611"/>
      <c r="V122" s="611"/>
    </row>
    <row r="123" spans="1:22" ht="24" customHeight="1">
      <c r="A123" s="696"/>
      <c r="B123" s="696"/>
      <c r="C123" s="685"/>
      <c r="D123" s="696"/>
      <c r="E123" s="696"/>
      <c r="F123" s="689"/>
      <c r="G123" s="696"/>
      <c r="H123" s="685"/>
      <c r="I123" s="697"/>
      <c r="J123" s="687"/>
      <c r="K123" s="642"/>
      <c r="P123" s="611"/>
      <c r="Q123" s="611"/>
      <c r="R123" s="611"/>
      <c r="S123" s="611"/>
      <c r="T123" s="611"/>
      <c r="U123" s="611"/>
      <c r="V123" s="611"/>
    </row>
    <row r="124" spans="1:22" ht="24" customHeight="1">
      <c r="A124" s="696"/>
      <c r="B124" s="696"/>
      <c r="C124" s="685"/>
      <c r="D124" s="696"/>
      <c r="E124" s="696"/>
      <c r="F124" s="689"/>
      <c r="G124" s="696"/>
      <c r="H124" s="685"/>
      <c r="I124" s="697"/>
      <c r="J124" s="687"/>
      <c r="K124" s="642"/>
      <c r="P124" s="611"/>
      <c r="Q124" s="611"/>
      <c r="R124" s="611"/>
      <c r="S124" s="611"/>
      <c r="T124" s="611"/>
      <c r="U124" s="611"/>
      <c r="V124" s="611"/>
    </row>
    <row r="125" spans="1:22" ht="24" customHeight="1">
      <c r="A125" s="696"/>
      <c r="B125" s="696"/>
      <c r="C125" s="685"/>
      <c r="D125" s="696"/>
      <c r="E125" s="696"/>
      <c r="F125" s="689"/>
      <c r="G125" s="696"/>
      <c r="H125" s="685"/>
      <c r="I125" s="697"/>
      <c r="J125" s="687"/>
      <c r="K125" s="642"/>
      <c r="P125" s="611"/>
      <c r="Q125" s="611"/>
      <c r="R125" s="611"/>
      <c r="S125" s="611"/>
      <c r="T125" s="611"/>
      <c r="U125" s="611"/>
      <c r="V125" s="611"/>
    </row>
    <row r="126" spans="1:22" ht="24" customHeight="1">
      <c r="A126" s="696"/>
      <c r="B126" s="696"/>
      <c r="C126" s="685"/>
      <c r="D126" s="696"/>
      <c r="E126" s="696"/>
      <c r="F126" s="689"/>
      <c r="G126" s="696"/>
      <c r="H126" s="685"/>
      <c r="I126" s="697"/>
      <c r="J126" s="687"/>
      <c r="K126" s="642"/>
      <c r="P126" s="611"/>
      <c r="Q126" s="611"/>
      <c r="R126" s="611"/>
      <c r="S126" s="611"/>
      <c r="T126" s="611"/>
      <c r="U126" s="611"/>
      <c r="V126" s="611"/>
    </row>
    <row r="127" spans="1:22" ht="24" customHeight="1">
      <c r="A127" s="696"/>
      <c r="B127" s="696"/>
      <c r="C127" s="685"/>
      <c r="D127" s="696"/>
      <c r="E127" s="696"/>
      <c r="F127" s="689"/>
      <c r="G127" s="696"/>
      <c r="H127" s="685"/>
      <c r="I127" s="697"/>
      <c r="J127" s="687"/>
      <c r="K127" s="642"/>
      <c r="P127" s="611"/>
      <c r="Q127" s="611"/>
      <c r="R127" s="611"/>
      <c r="S127" s="611"/>
      <c r="T127" s="611"/>
      <c r="U127" s="611"/>
      <c r="V127" s="611"/>
    </row>
    <row r="128" spans="1:22" ht="35.1" customHeight="1">
      <c r="A128" s="682"/>
      <c r="B128" s="682"/>
      <c r="C128" s="735"/>
      <c r="D128" s="682"/>
      <c r="E128" s="682"/>
      <c r="F128" s="683"/>
      <c r="G128" s="684"/>
      <c r="H128" s="685"/>
      <c r="I128" s="686"/>
      <c r="J128" s="687"/>
      <c r="K128" s="642"/>
      <c r="P128" s="611"/>
      <c r="Q128" s="611"/>
      <c r="R128" s="611"/>
      <c r="S128" s="611"/>
      <c r="T128" s="611"/>
      <c r="U128" s="611"/>
      <c r="V128" s="611"/>
    </row>
    <row r="129" spans="1:22" ht="24" customHeight="1">
      <c r="A129" s="688"/>
      <c r="B129" s="688"/>
      <c r="C129" s="685"/>
      <c r="D129" s="688"/>
      <c r="E129" s="688"/>
      <c r="F129" s="703"/>
      <c r="G129" s="684"/>
      <c r="H129" s="685"/>
      <c r="I129" s="697"/>
      <c r="J129" s="687"/>
      <c r="K129" s="698"/>
      <c r="P129" s="611"/>
      <c r="Q129" s="611"/>
      <c r="R129" s="611"/>
      <c r="S129" s="611"/>
      <c r="T129" s="611"/>
      <c r="U129" s="611"/>
      <c r="V129" s="611"/>
    </row>
    <row r="130" spans="1:22" ht="24" customHeight="1">
      <c r="A130" s="688"/>
      <c r="B130" s="688"/>
      <c r="C130" s="685"/>
      <c r="D130" s="688"/>
      <c r="E130" s="688"/>
      <c r="F130" s="689"/>
      <c r="G130" s="696"/>
      <c r="H130" s="685"/>
      <c r="I130" s="697"/>
      <c r="J130" s="687"/>
      <c r="K130" s="642"/>
      <c r="P130" s="611"/>
      <c r="Q130" s="611"/>
      <c r="R130" s="611"/>
      <c r="S130" s="611"/>
      <c r="T130" s="611"/>
      <c r="U130" s="611"/>
      <c r="V130" s="611"/>
    </row>
    <row r="131" spans="1:22" ht="35.1" customHeight="1">
      <c r="A131" s="688"/>
      <c r="B131" s="688"/>
      <c r="C131" s="685"/>
      <c r="D131" s="688"/>
      <c r="E131" s="688"/>
      <c r="F131" s="683"/>
      <c r="G131" s="684"/>
      <c r="H131" s="685"/>
      <c r="I131" s="686"/>
      <c r="J131" s="687"/>
      <c r="K131" s="642"/>
      <c r="P131" s="611"/>
      <c r="Q131" s="611"/>
      <c r="R131" s="611"/>
      <c r="S131" s="611"/>
      <c r="T131" s="611"/>
      <c r="U131" s="611"/>
      <c r="V131" s="611"/>
    </row>
    <row r="132" spans="1:22" ht="24" customHeight="1">
      <c r="A132" s="682"/>
      <c r="B132" s="682"/>
      <c r="C132" s="735"/>
      <c r="D132" s="682"/>
      <c r="E132" s="682"/>
      <c r="F132" s="704"/>
      <c r="G132" s="696"/>
      <c r="H132" s="685"/>
      <c r="I132" s="687"/>
      <c r="J132" s="687"/>
      <c r="K132" s="642"/>
      <c r="P132" s="611"/>
      <c r="Q132" s="611"/>
      <c r="R132" s="611"/>
      <c r="S132" s="611"/>
      <c r="T132" s="611"/>
      <c r="U132" s="611"/>
      <c r="V132" s="611"/>
    </row>
    <row r="133" spans="1:22" ht="24" customHeight="1">
      <c r="A133" s="682"/>
      <c r="B133" s="682"/>
      <c r="C133" s="735"/>
      <c r="D133" s="682"/>
      <c r="E133" s="682"/>
      <c r="F133" s="704"/>
      <c r="G133" s="696"/>
      <c r="H133" s="685"/>
      <c r="I133" s="686"/>
      <c r="J133" s="687"/>
      <c r="K133" s="642"/>
      <c r="P133" s="611"/>
      <c r="Q133" s="611"/>
      <c r="R133" s="611"/>
      <c r="S133" s="611"/>
      <c r="T133" s="611"/>
      <c r="U133" s="611"/>
      <c r="V133" s="611"/>
    </row>
    <row r="134" spans="1:22" ht="24" customHeight="1">
      <c r="A134" s="682"/>
      <c r="B134" s="682"/>
      <c r="C134" s="735"/>
      <c r="D134" s="682"/>
      <c r="E134" s="682"/>
      <c r="F134" s="704"/>
      <c r="G134" s="696"/>
      <c r="H134" s="685"/>
      <c r="I134" s="687"/>
      <c r="J134" s="687"/>
      <c r="K134" s="642"/>
      <c r="P134" s="611"/>
      <c r="Q134" s="611"/>
      <c r="R134" s="611"/>
      <c r="S134" s="611"/>
      <c r="T134" s="611"/>
      <c r="U134" s="611"/>
      <c r="V134" s="611"/>
    </row>
    <row r="135" spans="1:22" ht="24" customHeight="1">
      <c r="A135" s="682"/>
      <c r="B135" s="682"/>
      <c r="C135" s="735"/>
      <c r="D135" s="682"/>
      <c r="E135" s="682"/>
      <c r="F135" s="704"/>
      <c r="G135" s="696"/>
      <c r="H135" s="685"/>
      <c r="I135" s="687"/>
      <c r="J135" s="687"/>
      <c r="K135" s="642"/>
      <c r="P135" s="611"/>
      <c r="Q135" s="611"/>
      <c r="R135" s="611"/>
      <c r="S135" s="611"/>
      <c r="T135" s="611"/>
      <c r="U135" s="611"/>
      <c r="V135" s="611"/>
    </row>
    <row r="136" spans="1:22" ht="35.1" customHeight="1">
      <c r="A136" s="682"/>
      <c r="B136" s="682"/>
      <c r="C136" s="735"/>
      <c r="D136" s="682"/>
      <c r="E136" s="682"/>
      <c r="F136" s="689"/>
      <c r="G136" s="696"/>
      <c r="H136" s="685"/>
      <c r="I136" s="687"/>
      <c r="J136" s="687"/>
      <c r="K136" s="642"/>
      <c r="P136" s="611"/>
      <c r="Q136" s="611"/>
      <c r="R136" s="611"/>
      <c r="S136" s="611"/>
      <c r="T136" s="611"/>
      <c r="U136" s="611"/>
      <c r="V136" s="611"/>
    </row>
    <row r="137" spans="1:22" ht="30" customHeight="1">
      <c r="A137" s="682"/>
      <c r="B137" s="682"/>
      <c r="C137" s="735"/>
      <c r="D137" s="682"/>
      <c r="E137" s="682"/>
      <c r="F137" s="689"/>
      <c r="G137" s="696"/>
      <c r="H137" s="685"/>
      <c r="I137" s="687"/>
      <c r="J137" s="687"/>
      <c r="K137" s="642"/>
      <c r="P137" s="611"/>
      <c r="Q137" s="611"/>
      <c r="R137" s="611"/>
      <c r="S137" s="611"/>
      <c r="T137" s="611"/>
      <c r="U137" s="611"/>
      <c r="V137" s="611"/>
    </row>
    <row r="138" spans="1:22" ht="26.1" customHeight="1">
      <c r="A138" s="682"/>
      <c r="B138" s="682"/>
      <c r="C138" s="735"/>
      <c r="D138" s="682"/>
      <c r="E138" s="682"/>
      <c r="F138" s="683"/>
      <c r="G138" s="684"/>
      <c r="H138" s="685"/>
      <c r="I138" s="686"/>
      <c r="J138" s="687"/>
      <c r="K138" s="642"/>
      <c r="P138" s="611"/>
      <c r="Q138" s="611"/>
      <c r="R138" s="611"/>
      <c r="S138" s="611"/>
      <c r="T138" s="611"/>
      <c r="U138" s="611"/>
      <c r="V138" s="611"/>
    </row>
    <row r="139" spans="1:22" ht="30" customHeight="1">
      <c r="A139" s="688"/>
      <c r="B139" s="688"/>
      <c r="C139" s="685"/>
      <c r="D139" s="688"/>
      <c r="E139" s="688"/>
      <c r="F139" s="704"/>
      <c r="G139" s="696"/>
      <c r="H139" s="685"/>
      <c r="I139" s="687"/>
      <c r="J139" s="687"/>
      <c r="K139" s="642"/>
      <c r="P139" s="611"/>
      <c r="Q139" s="611"/>
      <c r="R139" s="611"/>
      <c r="S139" s="611"/>
      <c r="T139" s="611"/>
      <c r="U139" s="611"/>
      <c r="V139" s="611"/>
    </row>
    <row r="140" spans="1:22" ht="30" customHeight="1">
      <c r="A140" s="688"/>
      <c r="B140" s="688"/>
      <c r="C140" s="685"/>
      <c r="D140" s="688"/>
      <c r="E140" s="688"/>
      <c r="F140" s="704"/>
      <c r="G140" s="696"/>
      <c r="H140" s="685"/>
      <c r="I140" s="687"/>
      <c r="J140" s="687"/>
      <c r="K140" s="642"/>
      <c r="P140" s="611"/>
      <c r="Q140" s="611"/>
      <c r="R140" s="611"/>
      <c r="S140" s="611"/>
      <c r="T140" s="611"/>
      <c r="U140" s="611"/>
      <c r="V140" s="611"/>
    </row>
    <row r="141" spans="1:22" ht="30" customHeight="1">
      <c r="A141" s="688"/>
      <c r="B141" s="688"/>
      <c r="C141" s="685"/>
      <c r="D141" s="688"/>
      <c r="E141" s="688"/>
      <c r="F141" s="704"/>
      <c r="G141" s="696"/>
      <c r="H141" s="685"/>
      <c r="I141" s="687"/>
      <c r="J141" s="687"/>
      <c r="K141" s="642"/>
      <c r="P141" s="611"/>
      <c r="Q141" s="611"/>
      <c r="R141" s="611"/>
      <c r="S141" s="611"/>
      <c r="T141" s="611"/>
      <c r="U141" s="611"/>
      <c r="V141" s="611"/>
    </row>
    <row r="142" spans="1:22" ht="30" customHeight="1">
      <c r="A142" s="688"/>
      <c r="B142" s="688"/>
      <c r="C142" s="685"/>
      <c r="D142" s="688"/>
      <c r="E142" s="688"/>
      <c r="F142" s="704"/>
      <c r="G142" s="696"/>
      <c r="H142" s="685"/>
      <c r="I142" s="687"/>
      <c r="J142" s="687"/>
      <c r="K142" s="642"/>
      <c r="P142" s="611"/>
      <c r="Q142" s="611"/>
      <c r="R142" s="611"/>
      <c r="S142" s="611"/>
      <c r="T142" s="611"/>
      <c r="U142" s="611"/>
      <c r="V142" s="611"/>
    </row>
    <row r="143" spans="1:22" ht="33" customHeight="1">
      <c r="A143" s="705"/>
      <c r="B143" s="705"/>
      <c r="C143" s="735"/>
      <c r="D143" s="705"/>
      <c r="E143" s="705"/>
      <c r="F143" s="683"/>
      <c r="G143" s="684"/>
      <c r="H143" s="685"/>
      <c r="I143" s="686"/>
      <c r="J143" s="687"/>
      <c r="K143" s="642"/>
      <c r="P143" s="611"/>
      <c r="Q143" s="611"/>
      <c r="R143" s="611"/>
      <c r="S143" s="611"/>
      <c r="T143" s="611"/>
      <c r="U143" s="611"/>
      <c r="V143" s="611"/>
    </row>
    <row r="144" spans="1:22" ht="24" customHeight="1">
      <c r="A144" s="706"/>
      <c r="B144" s="706"/>
      <c r="C144" s="707"/>
      <c r="D144" s="706"/>
      <c r="E144" s="706"/>
      <c r="F144" s="704"/>
      <c r="G144" s="706"/>
      <c r="H144" s="707"/>
      <c r="I144" s="687"/>
      <c r="J144" s="687"/>
      <c r="K144" s="642"/>
      <c r="P144" s="611"/>
      <c r="Q144" s="611"/>
      <c r="R144" s="611"/>
      <c r="S144" s="611"/>
      <c r="T144" s="611"/>
      <c r="U144" s="611"/>
      <c r="V144" s="611"/>
    </row>
    <row r="145" spans="1:22" ht="24" customHeight="1">
      <c r="A145" s="706"/>
      <c r="B145" s="706"/>
      <c r="C145" s="707"/>
      <c r="D145" s="706"/>
      <c r="E145" s="706"/>
      <c r="F145" s="704"/>
      <c r="G145" s="706"/>
      <c r="H145" s="707"/>
      <c r="I145" s="687"/>
      <c r="J145" s="687"/>
      <c r="K145" s="642"/>
      <c r="P145" s="611"/>
      <c r="Q145" s="611"/>
      <c r="R145" s="611"/>
      <c r="S145" s="611"/>
      <c r="T145" s="611"/>
      <c r="U145" s="611"/>
      <c r="V145" s="611"/>
    </row>
    <row r="146" spans="1:22" ht="24" customHeight="1">
      <c r="A146" s="706"/>
      <c r="B146" s="706"/>
      <c r="C146" s="707"/>
      <c r="D146" s="706"/>
      <c r="E146" s="706"/>
      <c r="F146" s="704"/>
      <c r="G146" s="706"/>
      <c r="H146" s="707"/>
      <c r="I146" s="687"/>
      <c r="J146" s="687"/>
      <c r="K146" s="642"/>
      <c r="P146" s="611"/>
      <c r="Q146" s="611"/>
      <c r="R146" s="611"/>
      <c r="S146" s="611"/>
      <c r="T146" s="611"/>
      <c r="U146" s="611"/>
      <c r="V146" s="611"/>
    </row>
    <row r="147" spans="1:22" ht="24" customHeight="1">
      <c r="A147" s="706"/>
      <c r="B147" s="706"/>
      <c r="C147" s="707"/>
      <c r="D147" s="706"/>
      <c r="E147" s="706"/>
      <c r="F147" s="704"/>
      <c r="G147" s="706"/>
      <c r="H147" s="707"/>
      <c r="I147" s="687"/>
      <c r="J147" s="687"/>
      <c r="K147" s="642"/>
      <c r="P147" s="611"/>
      <c r="Q147" s="611"/>
      <c r="R147" s="611"/>
      <c r="S147" s="611"/>
      <c r="T147" s="611"/>
      <c r="U147" s="611"/>
      <c r="V147" s="611"/>
    </row>
    <row r="148" spans="1:22" ht="24" customHeight="1">
      <c r="A148" s="706"/>
      <c r="B148" s="706"/>
      <c r="C148" s="707"/>
      <c r="D148" s="706"/>
      <c r="E148" s="706"/>
      <c r="F148" s="704"/>
      <c r="G148" s="706"/>
      <c r="H148" s="707"/>
      <c r="I148" s="687"/>
      <c r="J148" s="687"/>
      <c r="K148" s="642"/>
      <c r="P148" s="611"/>
      <c r="Q148" s="611"/>
      <c r="R148" s="611"/>
      <c r="S148" s="611"/>
      <c r="T148" s="611"/>
      <c r="U148" s="611"/>
      <c r="V148" s="611"/>
    </row>
    <row r="149" spans="1:22" ht="26.1" customHeight="1">
      <c r="A149" s="696"/>
      <c r="B149" s="696"/>
      <c r="C149" s="685"/>
      <c r="D149" s="696"/>
      <c r="E149" s="696"/>
      <c r="F149" s="1139"/>
      <c r="G149" s="1139"/>
      <c r="H149" s="1139"/>
      <c r="I149" s="687"/>
      <c r="J149" s="687"/>
      <c r="K149" s="642"/>
      <c r="P149" s="611"/>
      <c r="Q149" s="611"/>
      <c r="R149" s="611"/>
      <c r="S149" s="611"/>
      <c r="T149" s="611"/>
      <c r="U149" s="611"/>
      <c r="V149" s="611"/>
    </row>
    <row r="150" spans="1:22" ht="26.1" customHeight="1">
      <c r="A150" s="706"/>
      <c r="B150" s="706"/>
      <c r="C150" s="707"/>
      <c r="D150" s="706"/>
      <c r="E150" s="706"/>
      <c r="F150" s="1141"/>
      <c r="G150" s="1141"/>
      <c r="H150" s="1141"/>
      <c r="I150" s="687"/>
      <c r="J150" s="687"/>
      <c r="K150" s="642"/>
      <c r="P150" s="611"/>
      <c r="Q150" s="611"/>
      <c r="R150" s="611"/>
      <c r="S150" s="611"/>
      <c r="T150" s="611"/>
      <c r="U150" s="611"/>
      <c r="V150" s="611"/>
    </row>
    <row r="151" spans="1:22" ht="26.1" customHeight="1">
      <c r="A151" s="706"/>
      <c r="B151" s="706"/>
      <c r="C151" s="707"/>
      <c r="D151" s="706"/>
      <c r="E151" s="706"/>
      <c r="F151" s="1142"/>
      <c r="G151" s="1142"/>
      <c r="H151" s="1142"/>
      <c r="I151" s="687"/>
      <c r="J151" s="687"/>
      <c r="K151" s="642"/>
      <c r="P151" s="611"/>
      <c r="Q151" s="611"/>
      <c r="R151" s="611"/>
      <c r="S151" s="611"/>
      <c r="T151" s="611"/>
      <c r="U151" s="611"/>
      <c r="V151" s="611"/>
    </row>
    <row r="152" spans="1:22">
      <c r="A152" s="665"/>
      <c r="B152" s="665"/>
      <c r="C152" s="667"/>
      <c r="D152" s="665"/>
      <c r="E152" s="665"/>
      <c r="F152" s="642"/>
      <c r="G152" s="665"/>
      <c r="H152" s="667"/>
      <c r="I152" s="642"/>
      <c r="J152" s="642"/>
      <c r="K152" s="642"/>
      <c r="P152" s="611"/>
      <c r="Q152" s="611"/>
      <c r="R152" s="611"/>
      <c r="S152" s="611"/>
      <c r="T152" s="611"/>
      <c r="U152" s="611"/>
      <c r="V152" s="611"/>
    </row>
    <row r="153" spans="1:22">
      <c r="A153" s="665"/>
      <c r="B153" s="665"/>
      <c r="C153" s="667"/>
      <c r="D153" s="665"/>
      <c r="E153" s="665"/>
      <c r="F153" s="642"/>
      <c r="G153" s="665"/>
      <c r="H153" s="667"/>
      <c r="I153" s="642"/>
      <c r="J153" s="642"/>
      <c r="K153" s="642"/>
      <c r="P153" s="611"/>
      <c r="Q153" s="611"/>
      <c r="R153" s="611"/>
      <c r="S153" s="611"/>
      <c r="T153" s="611"/>
      <c r="U153" s="611"/>
      <c r="V153" s="611"/>
    </row>
    <row r="154" spans="1:22">
      <c r="A154" s="665"/>
      <c r="B154" s="665"/>
      <c r="C154" s="667"/>
      <c r="D154" s="665"/>
      <c r="E154" s="665"/>
      <c r="F154" s="642"/>
      <c r="G154" s="665"/>
      <c r="H154" s="667"/>
      <c r="I154" s="642"/>
      <c r="J154" s="642"/>
      <c r="K154" s="642"/>
      <c r="P154" s="611"/>
      <c r="Q154" s="611"/>
      <c r="R154" s="611"/>
      <c r="S154" s="611"/>
      <c r="T154" s="611"/>
      <c r="U154" s="611"/>
      <c r="V154" s="611"/>
    </row>
    <row r="155" spans="1:22">
      <c r="A155" s="665"/>
      <c r="B155" s="665"/>
      <c r="C155" s="667"/>
      <c r="D155" s="665"/>
      <c r="E155" s="665"/>
      <c r="F155" s="642"/>
      <c r="G155" s="665"/>
      <c r="H155" s="667"/>
      <c r="I155" s="642"/>
      <c r="J155" s="642"/>
      <c r="K155" s="642"/>
      <c r="P155" s="611"/>
      <c r="Q155" s="611"/>
      <c r="R155" s="611"/>
      <c r="S155" s="611"/>
      <c r="T155" s="611"/>
      <c r="U155" s="611"/>
      <c r="V155" s="611"/>
    </row>
    <row r="156" spans="1:22">
      <c r="A156" s="665"/>
      <c r="B156" s="665"/>
      <c r="C156" s="667"/>
      <c r="D156" s="665"/>
      <c r="E156" s="665"/>
      <c r="F156" s="642"/>
      <c r="G156" s="665"/>
      <c r="H156" s="667"/>
      <c r="I156" s="642"/>
      <c r="J156" s="642"/>
      <c r="K156" s="642"/>
      <c r="P156" s="611"/>
      <c r="Q156" s="611"/>
      <c r="R156" s="611"/>
      <c r="S156" s="611"/>
      <c r="T156" s="611"/>
      <c r="U156" s="611"/>
      <c r="V156" s="611"/>
    </row>
    <row r="157" spans="1:22">
      <c r="A157" s="665"/>
      <c r="B157" s="665"/>
      <c r="C157" s="667"/>
      <c r="D157" s="665"/>
      <c r="E157" s="665"/>
      <c r="F157" s="642"/>
      <c r="G157" s="665"/>
      <c r="H157" s="667"/>
      <c r="I157" s="642"/>
      <c r="J157" s="642"/>
      <c r="K157" s="642"/>
      <c r="P157" s="611"/>
      <c r="Q157" s="611"/>
      <c r="R157" s="611"/>
      <c r="S157" s="611"/>
      <c r="T157" s="611"/>
      <c r="U157" s="611"/>
      <c r="V157" s="611"/>
    </row>
    <row r="158" spans="1:22">
      <c r="A158" s="665"/>
      <c r="B158" s="665"/>
      <c r="C158" s="667"/>
      <c r="D158" s="665"/>
      <c r="E158" s="665"/>
      <c r="F158" s="642"/>
      <c r="G158" s="665"/>
      <c r="H158" s="667"/>
      <c r="I158" s="642"/>
      <c r="J158" s="642"/>
      <c r="K158" s="642"/>
      <c r="P158" s="611"/>
      <c r="Q158" s="611"/>
      <c r="R158" s="611"/>
      <c r="S158" s="611"/>
      <c r="T158" s="611"/>
      <c r="U158" s="611"/>
      <c r="V158" s="611"/>
    </row>
    <row r="159" spans="1:22">
      <c r="A159" s="665"/>
      <c r="B159" s="665"/>
      <c r="C159" s="667"/>
      <c r="D159" s="665"/>
      <c r="E159" s="665"/>
      <c r="F159" s="642"/>
      <c r="G159" s="665"/>
      <c r="H159" s="667"/>
      <c r="I159" s="642"/>
      <c r="J159" s="642"/>
      <c r="K159" s="642"/>
      <c r="P159" s="611"/>
      <c r="Q159" s="611"/>
      <c r="R159" s="611"/>
      <c r="S159" s="611"/>
      <c r="T159" s="611"/>
      <c r="U159" s="611"/>
      <c r="V159" s="611"/>
    </row>
  </sheetData>
  <sheetProtection formatColumns="0" formatRows="0" selectLockedCells="1"/>
  <dataConsolidate/>
  <customSheetViews>
    <customSheetView guid="{9AABADBB-0C61-4F6E-8EBA-FB1F391DCDF7}" scale="70" printArea="1" hiddenRows="1" hiddenColumns="1" state="hidden" view="pageBreakPreview">
      <selection activeCell="I12" sqref="I12"/>
      <pageMargins left="0" right="0" top="0" bottom="0" header="0" footer="0"/>
      <printOptions horizontalCentered="1"/>
      <pageSetup paperSize="9" scale="43" orientation="portrait" r:id="rId1"/>
      <headerFooter alignWithMargins="0">
        <oddHeader>&amp;R&amp;"Book Antiqua,Bold"Schedule-1
 Page &amp;P of &amp;N</oddHeader>
      </headerFooter>
    </customSheetView>
    <customSheetView guid="{17F5C48B-526E-48D2-9F97-823D578F9893}" printArea="1" hiddenColumns="1" view="pageBreakPreview" topLeftCell="A11">
      <selection activeCell="E20" sqref="E20"/>
      <pageMargins left="0" right="0" top="0" bottom="0" header="0" footer="0"/>
      <printOptions horizontalCentered="1"/>
      <pageSetup paperSize="9" scale="79" orientation="landscape" r:id="rId2"/>
      <headerFooter alignWithMargins="0">
        <oddHeader>&amp;R&amp;"Book Antiqua,Bold"Schedule-1
 Page &amp;P of &amp;N</oddHeader>
      </headerFooter>
    </customSheetView>
    <customSheetView guid="{E81F0721-C35D-4189-B675-E46A21339863}" scale="70" printArea="1" hiddenColumns="1" view="pageBreakPreview" topLeftCell="A28">
      <selection activeCell="I406" sqref="I406"/>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9154002C-6C58-44C9-AE93-0E761C3D01FD}" scale="70" printArea="1" hiddenRows="1" hiddenColumns="1" state="hidden" view="pageBreakPreview">
      <selection activeCell="I12" sqref="I12"/>
      <pageMargins left="0" right="0" top="0" bottom="0" header="0" footer="0"/>
      <printOptions horizontalCentered="1"/>
      <pageSetup paperSize="9" scale="43" orientation="portrait" r:id="rId21"/>
      <headerFooter alignWithMargins="0">
        <oddHeader>&amp;R&amp;"Book Antiqua,Bold"Schedule-1
 Page &amp;P of &amp;N</oddHeader>
      </headerFooter>
    </customSheetView>
  </customSheetViews>
  <mergeCells count="29">
    <mergeCell ref="A20:K20"/>
    <mergeCell ref="A32:K32"/>
    <mergeCell ref="F51:H51"/>
    <mergeCell ref="A87:K87"/>
    <mergeCell ref="F52:H52"/>
    <mergeCell ref="A54:K54"/>
    <mergeCell ref="G58:H58"/>
    <mergeCell ref="G59:H59"/>
    <mergeCell ref="A15:K15"/>
    <mergeCell ref="A3:K3"/>
    <mergeCell ref="A5:K5"/>
    <mergeCell ref="A9:H9"/>
    <mergeCell ref="C10:E10"/>
    <mergeCell ref="C13:E13"/>
    <mergeCell ref="C11:E11"/>
    <mergeCell ref="C12:E12"/>
    <mergeCell ref="I8:J8"/>
    <mergeCell ref="F150:H150"/>
    <mergeCell ref="F151:H151"/>
    <mergeCell ref="F92:H92"/>
    <mergeCell ref="F93:H93"/>
    <mergeCell ref="F94:H94"/>
    <mergeCell ref="F95:H95"/>
    <mergeCell ref="A88:K88"/>
    <mergeCell ref="A91:H91"/>
    <mergeCell ref="B55:K55"/>
    <mergeCell ref="B56:K56"/>
    <mergeCell ref="F149:H149"/>
    <mergeCell ref="A97:K97"/>
  </mergeCells>
  <phoneticPr fontId="5" type="noConversion"/>
  <conditionalFormatting sqref="C21:C31">
    <cfRule type="expression" dxfId="41" priority="81" stopIfTrue="1">
      <formula>B21&gt;0</formula>
    </cfRule>
  </conditionalFormatting>
  <conditionalFormatting sqref="C33:C41">
    <cfRule type="expression" dxfId="40" priority="346" stopIfTrue="1">
      <formula>B33&gt;0</formula>
    </cfRule>
  </conditionalFormatting>
  <conditionalFormatting sqref="C43:C49">
    <cfRule type="expression" dxfId="39" priority="3014" stopIfTrue="1">
      <formula>B43&gt;0</formula>
    </cfRule>
  </conditionalFormatting>
  <conditionalFormatting sqref="E21:E25">
    <cfRule type="expression" dxfId="38" priority="65" stopIfTrue="1">
      <formula>D21&gt;0</formula>
    </cfRule>
  </conditionalFormatting>
  <conditionalFormatting sqref="E27:E31">
    <cfRule type="expression" dxfId="37" priority="38" stopIfTrue="1">
      <formula>D27&gt;0</formula>
    </cfRule>
  </conditionalFormatting>
  <conditionalFormatting sqref="E33:E41">
    <cfRule type="expression" dxfId="36" priority="18" stopIfTrue="1">
      <formula>D33&gt;0</formula>
    </cfRule>
  </conditionalFormatting>
  <conditionalFormatting sqref="E43:E49">
    <cfRule type="expression" dxfId="35" priority="1" stopIfTrue="1">
      <formula>D43&gt;0</formula>
    </cfRule>
  </conditionalFormatting>
  <conditionalFormatting sqref="I21:I31">
    <cfRule type="expression" dxfId="34" priority="23" stopIfTrue="1">
      <formula>H21&gt;0</formula>
    </cfRule>
  </conditionalFormatting>
  <conditionalFormatting sqref="I33:I49">
    <cfRule type="expression" dxfId="33" priority="22" stopIfTrue="1">
      <formula>H33&gt;0</formula>
    </cfRule>
  </conditionalFormatting>
  <conditionalFormatting sqref="I111 K111 I118 K120 I120:I127 K129 I129:I130">
    <cfRule type="cellIs" dxfId="32" priority="3017" stopIfTrue="1" operator="equal">
      <formula>"a"</formula>
    </cfRule>
  </conditionalFormatting>
  <conditionalFormatting sqref="K104:K105 K108:K109 K112:K114 K117:K118 K121:K127 K130 K132:K137 K139:K142 K144:K148">
    <cfRule type="expression" dxfId="31" priority="3016" stopIfTrue="1">
      <formula>I104=""</formula>
    </cfRule>
  </conditionalFormatting>
  <conditionalFormatting sqref="O17">
    <cfRule type="colorScale" priority="93">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C59:C65537 E57:E65537 E1:E9 E50:E54 C50:C54 E14:E19 C1:C9 C21 E42 E26 C26 C14:C19" xr:uid="{00000000-0002-0000-0400-000000000000}"/>
    <dataValidation type="decimal" operator="greaterThan" allowBlank="1" showInputMessage="1" showErrorMessage="1" error="Enter only Numeric Value greater than zero or leave the cell blank !" sqref="I21:I49" xr:uid="{00000000-0002-0000-0400-000001000000}">
      <formula1>0</formula1>
    </dataValidation>
    <dataValidation type="whole" operator="greaterThan" allowBlank="1" showInputMessage="1" showErrorMessage="1" error="Enter only Numeric Value greater than zero or leave the cell blank !" sqref="C27:C49 C22:C25" xr:uid="{00000000-0002-0000-0400-000002000000}">
      <formula1>1</formula1>
    </dataValidation>
    <dataValidation type="list" operator="greaterThan" allowBlank="1" showInputMessage="1" showErrorMessage="1" error="Enter only Numeric Value greater than zero or leave the cell blank !" sqref="E21:E25 E43:E49 E27:E41" xr:uid="{00000000-0002-0000-0400-000003000000}">
      <formula1>"confirmed,0%,5%,12%,18%,28%"</formula1>
    </dataValidation>
  </dataValidations>
  <printOptions horizontalCentered="1"/>
  <pageMargins left="0.25" right="0.25" top="1" bottom="1" header="0.5" footer="0.5"/>
  <pageSetup paperSize="9" scale="43" orientation="portrait" r:id="rId22"/>
  <headerFooter alignWithMargins="0">
    <oddHeader>&amp;C&amp;"Aptos"&amp;12&amp;KFF0000 डेटा वर्गीकरण : नियंत्रित/CONTROLLED&amp;1#_x000D_&amp;G&amp;R&amp;"Book Antiqua,Bold"Schedule-1
 Page &amp;P of &amp;N</oddHeader>
  </headerFooter>
  <drawing r:id="rId23"/>
  <legacyDrawingHF r:id="rId2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SheetLayoutView="100" workbookViewId="0">
      <selection activeCell="G71" sqref="G71"/>
    </sheetView>
  </sheetViews>
  <sheetFormatPr defaultColWidth="9" defaultRowHeight="16.5"/>
  <cols>
    <col min="1" max="1" width="11.375" style="309" customWidth="1"/>
    <col min="2" max="2" width="32.75" style="309" customWidth="1"/>
    <col min="3" max="3" width="7.625" style="309" customWidth="1"/>
    <col min="4" max="4" width="9.625" style="309" customWidth="1"/>
    <col min="5" max="5" width="11.625" style="308" customWidth="1"/>
    <col min="6" max="6" width="20" style="308" customWidth="1"/>
    <col min="7" max="7" width="11.625" style="308" customWidth="1"/>
    <col min="8" max="8" width="19.75" style="340" customWidth="1"/>
    <col min="9" max="9" width="9" style="237"/>
    <col min="10" max="13" width="9" style="78"/>
    <col min="14" max="14" width="14.25" style="37" customWidth="1"/>
    <col min="15" max="15" width="24.125" style="37" customWidth="1"/>
    <col min="16" max="16" width="11.125" style="1" customWidth="1"/>
    <col min="17" max="17" width="12.75" style="1" customWidth="1"/>
    <col min="18" max="18" width="11.375" style="323"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78"/>
    <col min="42" max="16384" width="9" style="307"/>
  </cols>
  <sheetData>
    <row r="1" spans="1:27" ht="18" customHeight="1">
      <c r="A1" s="58" t="str">
        <f>Cover!B3</f>
        <v xml:space="preserve">Ref. No:  SRTS-II/C&amp;M/WC-4486/2025---------------------
Specification Nos: SR2/NT/W-AIS/DOM/C00/25/10874 </v>
      </c>
      <c r="B1" s="65"/>
      <c r="C1" s="58"/>
      <c r="D1" s="58"/>
      <c r="E1" s="6"/>
      <c r="F1" s="6"/>
      <c r="G1" s="7" t="s">
        <v>81</v>
      </c>
      <c r="T1" s="348" t="s">
        <v>163</v>
      </c>
      <c r="U1" s="343">
        <f>SUMIF(G17:G70, "Direct",F17:F70)</f>
        <v>0</v>
      </c>
      <c r="Z1" s="343" t="str">
        <f>'Names of Bidder'!D6</f>
        <v>Others</v>
      </c>
      <c r="AA1" s="37" t="s">
        <v>164</v>
      </c>
    </row>
    <row r="2" spans="1:27" ht="14.1" customHeight="1">
      <c r="A2" s="3"/>
      <c r="B2" s="3"/>
      <c r="C2" s="3"/>
      <c r="D2" s="3"/>
      <c r="E2" s="1"/>
      <c r="F2" s="1"/>
      <c r="G2" s="1"/>
      <c r="Q2" s="5"/>
      <c r="T2" s="348" t="s">
        <v>165</v>
      </c>
      <c r="U2" s="349" t="e">
        <f>#REF!-U1</f>
        <v>#REF!</v>
      </c>
      <c r="V2" s="325"/>
      <c r="Z2" s="343">
        <f>'Names of Bidder'!AA6</f>
        <v>0</v>
      </c>
    </row>
    <row r="3" spans="1:27" ht="49.5" customHeight="1">
      <c r="A3" s="1180" t="str">
        <f>Cover!$B$2</f>
        <v>Augmentation of Transformation capacity at 400/220kV Trivandrum SS in Kerala by 500MVA, 400/220kV ICT (4th) along with associated 2 number 400kV bays &amp; 1 number 220kV Bay</v>
      </c>
      <c r="B3" s="1180"/>
      <c r="C3" s="1180"/>
      <c r="D3" s="1180"/>
      <c r="E3" s="1180"/>
      <c r="F3" s="1180"/>
      <c r="G3" s="1180"/>
      <c r="O3" s="3"/>
      <c r="P3" s="290"/>
      <c r="Q3" s="290"/>
      <c r="R3" s="290"/>
      <c r="T3" s="3"/>
      <c r="U3" s="1"/>
      <c r="W3" s="1164"/>
      <c r="X3" s="1164"/>
    </row>
    <row r="4" spans="1:27" ht="21.95" customHeight="1">
      <c r="A4" s="1181" t="s">
        <v>166</v>
      </c>
      <c r="B4" s="1181"/>
      <c r="C4" s="1181"/>
      <c r="D4" s="1181"/>
      <c r="E4" s="1181"/>
      <c r="F4" s="1181"/>
      <c r="G4" s="1181"/>
      <c r="O4" s="3"/>
      <c r="P4" s="290"/>
      <c r="Q4" s="290"/>
      <c r="R4" s="290"/>
      <c r="T4" s="3"/>
      <c r="U4" s="326"/>
      <c r="V4" s="325"/>
    </row>
    <row r="5" spans="1:27" ht="14.1" customHeight="1">
      <c r="A5" s="5"/>
      <c r="B5" s="5"/>
      <c r="C5" s="5"/>
      <c r="D5" s="5"/>
      <c r="E5" s="1"/>
      <c r="F5" s="1"/>
      <c r="G5" s="1"/>
      <c r="O5" s="3"/>
      <c r="P5" s="290"/>
      <c r="Q5" s="290"/>
      <c r="R5" s="290"/>
      <c r="T5" s="3"/>
    </row>
    <row r="6" spans="1:27" ht="18" customHeight="1">
      <c r="A6" s="31" t="str">
        <f>"Bidder’s Name and Address (" &amp; MID('Names of Bidder'!B9,9, 20) &amp; ") :"</f>
        <v>Bidder’s Name and Address (Lead Partner) :</v>
      </c>
      <c r="B6" s="32"/>
      <c r="C6" s="31"/>
      <c r="D6" s="31"/>
      <c r="E6" s="62" t="s">
        <v>83</v>
      </c>
      <c r="F6" s="1"/>
      <c r="G6" s="32"/>
      <c r="O6" s="3"/>
      <c r="P6" s="290"/>
      <c r="Q6" s="290"/>
      <c r="R6" s="290"/>
      <c r="T6" s="3"/>
      <c r="U6" s="324"/>
    </row>
    <row r="7" spans="1:27" ht="35.25" customHeight="1">
      <c r="A7" s="1182" t="str">
        <f>IF('Names of Bidder'!D9="", "", IF('Names of Bidder'!D6= "JV (Joint Venture)", "JV of " &amp; Z8, ""))</f>
        <v/>
      </c>
      <c r="B7" s="1182"/>
      <c r="C7" s="1182"/>
      <c r="D7" s="1182"/>
      <c r="E7" s="61" t="s">
        <v>167</v>
      </c>
      <c r="F7" s="1"/>
      <c r="G7" s="32"/>
      <c r="O7" s="340"/>
      <c r="P7" s="327"/>
      <c r="Q7" s="327"/>
      <c r="R7" s="327"/>
      <c r="W7" s="1164"/>
      <c r="X7" s="1164"/>
    </row>
    <row r="8" spans="1:27" ht="18" customHeight="1">
      <c r="A8" s="31" t="s">
        <v>86</v>
      </c>
      <c r="B8" s="1179" t="str">
        <f>IF('Names of Bidder'!D9=0, "", 'Names of Bidder'!D9)</f>
        <v xml:space="preserve">  </v>
      </c>
      <c r="C8" s="1179"/>
      <c r="D8" s="1179"/>
      <c r="E8" s="61" t="s">
        <v>87</v>
      </c>
      <c r="F8" s="1"/>
      <c r="G8" s="32"/>
      <c r="O8" s="3"/>
      <c r="P8" s="328"/>
      <c r="Q8" s="328"/>
      <c r="R8" s="328"/>
      <c r="Z8" s="343" t="str">
        <f>IF('Names of Bidder'!D7=1,'Names of Bidder'!D9&amp;" &amp; "&amp;'Names of Bidder'!D14,IF('Names of Bidder'!D7="2 or More",'Names of Bidder'!D9&amp;" , "&amp;'Names of Bidder'!D14&amp;" &amp; "&amp;'Names of Bidder'!D19,""))</f>
        <v xml:space="preserve">   ,     &amp; …….. …….. …….. …….. …….. …….. </v>
      </c>
    </row>
    <row r="9" spans="1:27" ht="18" customHeight="1">
      <c r="A9" s="31" t="s">
        <v>88</v>
      </c>
      <c r="B9" s="1179" t="str">
        <f>IF('Names of Bidder'!D10=0, "", 'Names of Bidder'!D10)</f>
        <v/>
      </c>
      <c r="C9" s="1179"/>
      <c r="D9" s="1179"/>
      <c r="E9" s="61" t="s">
        <v>168</v>
      </c>
      <c r="F9" s="1"/>
      <c r="G9" s="32"/>
      <c r="O9" s="3"/>
      <c r="P9" s="328"/>
      <c r="Q9" s="328"/>
      <c r="R9" s="328"/>
    </row>
    <row r="10" spans="1:27" ht="18" customHeight="1">
      <c r="A10" s="32"/>
      <c r="B10" s="1179" t="str">
        <f>IF('Names of Bidder'!D11=0, "", 'Names of Bidder'!D11)</f>
        <v/>
      </c>
      <c r="C10" s="1179"/>
      <c r="D10" s="1179"/>
      <c r="E10" s="61" t="s">
        <v>169</v>
      </c>
      <c r="F10" s="1"/>
      <c r="G10" s="32"/>
      <c r="O10" s="340"/>
      <c r="P10" s="341"/>
      <c r="Q10" s="290"/>
      <c r="R10" s="329"/>
    </row>
    <row r="11" spans="1:27" ht="18" customHeight="1">
      <c r="A11" s="32"/>
      <c r="B11" s="1179" t="str">
        <f>IF('Names of Bidder'!D12=0, "", 'Names of Bidder'!D12)</f>
        <v/>
      </c>
      <c r="C11" s="1179"/>
      <c r="D11" s="1179"/>
      <c r="E11" s="61" t="s">
        <v>170</v>
      </c>
      <c r="F11" s="1"/>
      <c r="G11" s="32"/>
      <c r="W11" s="1164"/>
      <c r="X11" s="1164"/>
    </row>
    <row r="12" spans="1:27" ht="14.1" customHeight="1">
      <c r="A12" s="32"/>
      <c r="B12" s="32"/>
      <c r="C12" s="32"/>
      <c r="D12" s="32"/>
      <c r="E12" s="31"/>
      <c r="F12" s="34"/>
      <c r="G12" s="34"/>
      <c r="Y12" s="330"/>
    </row>
    <row r="13" spans="1:27" ht="40.5" customHeight="1">
      <c r="A13" s="1177" t="s">
        <v>171</v>
      </c>
      <c r="B13" s="1177"/>
      <c r="C13" s="1177"/>
      <c r="D13" s="1177"/>
      <c r="E13" s="1177"/>
      <c r="F13" s="1177"/>
      <c r="G13" s="1177"/>
      <c r="H13" s="352"/>
      <c r="I13" s="239"/>
      <c r="J13" s="240"/>
      <c r="K13" s="240"/>
      <c r="L13" s="240"/>
      <c r="M13" s="240"/>
      <c r="Q13" s="5"/>
      <c r="U13" t="s">
        <v>172</v>
      </c>
      <c r="Y13" s="330"/>
    </row>
    <row r="14" spans="1:27" ht="14.1" customHeight="1">
      <c r="A14" s="5"/>
      <c r="B14" s="5"/>
      <c r="C14" s="5"/>
      <c r="D14" s="5"/>
      <c r="E14" s="6"/>
      <c r="F14" s="6"/>
      <c r="G14" s="7" t="s">
        <v>93</v>
      </c>
      <c r="P14" s="1166"/>
      <c r="Q14" s="1166"/>
      <c r="S14" s="1169"/>
      <c r="T14" s="1169"/>
      <c r="U14" t="s">
        <v>173</v>
      </c>
      <c r="W14" s="1164"/>
      <c r="X14" s="1164"/>
    </row>
    <row r="15" spans="1:27" ht="66" customHeight="1">
      <c r="A15" s="4" t="s">
        <v>94</v>
      </c>
      <c r="B15" s="4" t="s">
        <v>99</v>
      </c>
      <c r="C15" s="8" t="s">
        <v>100</v>
      </c>
      <c r="D15" s="8" t="s">
        <v>101</v>
      </c>
      <c r="E15" s="4" t="s">
        <v>174</v>
      </c>
      <c r="F15" s="4" t="s">
        <v>175</v>
      </c>
      <c r="G15" s="4" t="s">
        <v>176</v>
      </c>
      <c r="P15" s="291"/>
      <c r="Q15" s="291"/>
      <c r="S15" s="291"/>
      <c r="T15" s="291"/>
    </row>
    <row r="16" spans="1:27" ht="18" customHeight="1">
      <c r="A16" s="8">
        <v>1</v>
      </c>
      <c r="B16" s="8">
        <v>2</v>
      </c>
      <c r="C16" s="8">
        <v>3</v>
      </c>
      <c r="D16" s="8">
        <v>4</v>
      </c>
      <c r="E16" s="8">
        <v>5</v>
      </c>
      <c r="F16" s="8" t="s">
        <v>177</v>
      </c>
      <c r="G16" s="8">
        <v>7</v>
      </c>
      <c r="P16" s="180"/>
      <c r="Q16" s="180"/>
      <c r="S16" s="180"/>
      <c r="T16" s="180"/>
    </row>
    <row r="17" spans="1:10" s="392" customFormat="1" ht="66.75" customHeight="1">
      <c r="A17" s="391" t="e">
        <f>'Sch-1.'!#REF!</f>
        <v>#REF!</v>
      </c>
      <c r="B17" s="391" t="e">
        <f>'Sch-1.'!#REF!</f>
        <v>#REF!</v>
      </c>
      <c r="C17" s="391"/>
      <c r="D17" s="391"/>
      <c r="E17" s="477"/>
      <c r="F17" s="97"/>
      <c r="G17" s="478"/>
    </row>
    <row r="18" spans="1:10" s="392" customFormat="1" ht="18.75" customHeight="1">
      <c r="A18" s="391" t="e">
        <f>'Sch-1.'!#REF!</f>
        <v>#REF!</v>
      </c>
      <c r="B18" s="391" t="e">
        <f>'Sch-1.'!#REF!</f>
        <v>#REF!</v>
      </c>
      <c r="C18" s="391"/>
      <c r="D18" s="391"/>
      <c r="E18" s="477"/>
      <c r="F18" s="97"/>
      <c r="G18" s="478"/>
    </row>
    <row r="19" spans="1:10" s="392" customFormat="1" ht="15.75" customHeight="1">
      <c r="A19" s="391" t="e">
        <f>'Sch-1.'!#REF!</f>
        <v>#REF!</v>
      </c>
      <c r="B19" s="391" t="e">
        <f>'Sch-1.'!#REF!</f>
        <v>#REF!</v>
      </c>
      <c r="C19" s="391"/>
      <c r="D19" s="391"/>
      <c r="E19" s="477"/>
      <c r="F19" s="97"/>
      <c r="G19" s="478"/>
      <c r="J19" s="457"/>
    </row>
    <row r="20" spans="1:10" s="392" customFormat="1" ht="15.75" customHeight="1">
      <c r="A20" s="391" t="e">
        <f>'Sch-1.'!#REF!</f>
        <v>#REF!</v>
      </c>
      <c r="B20" s="391" t="e">
        <f>'Sch-1.'!#REF!</f>
        <v>#REF!</v>
      </c>
      <c r="C20" s="391" t="e">
        <f>'Sch-1.'!#REF!</f>
        <v>#REF!</v>
      </c>
      <c r="D20" s="391" t="e">
        <f>'Sch-1.'!#REF!</f>
        <v>#REF!</v>
      </c>
      <c r="E20" s="477" t="e">
        <f>'Sch-1.'!#REF!</f>
        <v>#REF!</v>
      </c>
      <c r="F20" s="97" t="e">
        <f>IF(E20=0, "Included",IF(ISERROR(D20*E20), E20, D20*E20))</f>
        <v>#REF!</v>
      </c>
      <c r="G20" s="478" t="e">
        <f>'Sch-1.'!#REF!</f>
        <v>#REF!</v>
      </c>
    </row>
    <row r="21" spans="1:10" s="392" customFormat="1" ht="15.75" customHeight="1">
      <c r="A21" s="391" t="e">
        <f>'Sch-1.'!#REF!</f>
        <v>#REF!</v>
      </c>
      <c r="B21" s="391" t="e">
        <f>'Sch-1.'!#REF!</f>
        <v>#REF!</v>
      </c>
      <c r="C21" s="391" t="e">
        <f>'Sch-1.'!#REF!</f>
        <v>#REF!</v>
      </c>
      <c r="D21" s="391" t="e">
        <f>'Sch-1.'!#REF!</f>
        <v>#REF!</v>
      </c>
      <c r="E21" s="477" t="e">
        <f>'Sch-1.'!#REF!</f>
        <v>#REF!</v>
      </c>
      <c r="F21" s="97" t="e">
        <f>IF(E21=0, "Included",IF(ISERROR(D21*E21), E21, D21*E21))</f>
        <v>#REF!</v>
      </c>
      <c r="G21" s="478" t="e">
        <f>'Sch-1.'!#REF!</f>
        <v>#REF!</v>
      </c>
    </row>
    <row r="22" spans="1:10" s="392" customFormat="1" ht="15.75" customHeight="1">
      <c r="A22" s="391"/>
      <c r="B22" s="391"/>
      <c r="C22" s="391"/>
      <c r="D22" s="391"/>
      <c r="E22" s="477"/>
      <c r="F22" s="97"/>
      <c r="G22" s="478"/>
    </row>
    <row r="23" spans="1:10" s="392" customFormat="1" ht="15.75" customHeight="1">
      <c r="A23" s="391" t="e">
        <f>'Sch-1.'!#REF!</f>
        <v>#REF!</v>
      </c>
      <c r="B23" s="391" t="e">
        <f>'Sch-1.'!#REF!</f>
        <v>#REF!</v>
      </c>
      <c r="C23" s="391"/>
      <c r="D23" s="391"/>
      <c r="E23" s="477"/>
      <c r="F23" s="97"/>
      <c r="G23" s="478"/>
    </row>
    <row r="24" spans="1:10" s="392" customFormat="1" ht="15.75" customHeight="1">
      <c r="A24" s="391" t="e">
        <f>'Sch-1.'!#REF!</f>
        <v>#REF!</v>
      </c>
      <c r="B24" s="391" t="e">
        <f>'Sch-1.'!#REF!</f>
        <v>#REF!</v>
      </c>
      <c r="C24" s="391" t="e">
        <f>'Sch-1.'!#REF!</f>
        <v>#REF!</v>
      </c>
      <c r="D24" s="391" t="e">
        <f>'Sch-1.'!#REF!</f>
        <v>#REF!</v>
      </c>
      <c r="E24" s="477" t="e">
        <f>'Sch-1.'!#REF!</f>
        <v>#REF!</v>
      </c>
      <c r="F24" s="97" t="e">
        <f>IF(E24=0, "Included",IF(ISERROR(D24*E24), E24, D24*E24))</f>
        <v>#REF!</v>
      </c>
      <c r="G24" s="478" t="e">
        <f>'Sch-1.'!#REF!</f>
        <v>#REF!</v>
      </c>
    </row>
    <row r="25" spans="1:10" s="392" customFormat="1" ht="15.75" customHeight="1">
      <c r="A25" s="391" t="e">
        <f>'Sch-1.'!#REF!</f>
        <v>#REF!</v>
      </c>
      <c r="B25" s="391" t="e">
        <f>'Sch-1.'!#REF!</f>
        <v>#REF!</v>
      </c>
      <c r="C25" s="391" t="e">
        <f>'Sch-1.'!#REF!</f>
        <v>#REF!</v>
      </c>
      <c r="D25" s="391" t="e">
        <f>'Sch-1.'!#REF!</f>
        <v>#REF!</v>
      </c>
      <c r="E25" s="477" t="e">
        <f>'Sch-1.'!#REF!</f>
        <v>#REF!</v>
      </c>
      <c r="F25" s="97" t="e">
        <f>IF(E25=0, "Included",IF(ISERROR(D25*E25), E25, D25*E25))</f>
        <v>#REF!</v>
      </c>
      <c r="G25" s="478" t="e">
        <f>'Sch-1.'!#REF!</f>
        <v>#REF!</v>
      </c>
    </row>
    <row r="26" spans="1:10" s="392" customFormat="1" ht="15.75" customHeight="1">
      <c r="A26" s="391"/>
      <c r="B26" s="391"/>
      <c r="C26" s="391"/>
      <c r="D26" s="391"/>
      <c r="E26" s="477"/>
      <c r="F26" s="97"/>
      <c r="G26" s="478"/>
    </row>
    <row r="27" spans="1:10" s="392" customFormat="1" ht="15.75" customHeight="1">
      <c r="A27" s="391" t="e">
        <f>'Sch-1.'!#REF!</f>
        <v>#REF!</v>
      </c>
      <c r="B27" s="391" t="e">
        <f>'Sch-1.'!#REF!</f>
        <v>#REF!</v>
      </c>
      <c r="C27" s="391"/>
      <c r="D27" s="391"/>
      <c r="E27" s="477"/>
      <c r="F27" s="97"/>
      <c r="G27" s="478"/>
    </row>
    <row r="28" spans="1:10" s="392" customFormat="1" ht="15.75" customHeight="1">
      <c r="A28" s="391" t="e">
        <f>'Sch-1.'!#REF!</f>
        <v>#REF!</v>
      </c>
      <c r="B28" s="391" t="e">
        <f>'Sch-1.'!#REF!</f>
        <v>#REF!</v>
      </c>
      <c r="C28" s="391" t="e">
        <f>'Sch-1.'!#REF!</f>
        <v>#REF!</v>
      </c>
      <c r="D28" s="391" t="e">
        <f>'Sch-1.'!#REF!</f>
        <v>#REF!</v>
      </c>
      <c r="E28" s="477" t="e">
        <f>'Sch-1.'!#REF!</f>
        <v>#REF!</v>
      </c>
      <c r="F28" s="97" t="e">
        <f>IF(E28=0, "Included",IF(ISERROR(D28*E28), E28, D28*E28))</f>
        <v>#REF!</v>
      </c>
      <c r="G28" s="478" t="e">
        <f>'Sch-1.'!#REF!</f>
        <v>#REF!</v>
      </c>
    </row>
    <row r="29" spans="1:10" s="392" customFormat="1" ht="15.75" customHeight="1">
      <c r="A29" s="391" t="e">
        <f>'Sch-1.'!#REF!</f>
        <v>#REF!</v>
      </c>
      <c r="B29" s="391" t="e">
        <f>'Sch-1.'!#REF!</f>
        <v>#REF!</v>
      </c>
      <c r="C29" s="391" t="e">
        <f>'Sch-1.'!#REF!</f>
        <v>#REF!</v>
      </c>
      <c r="D29" s="391" t="e">
        <f>'Sch-1.'!#REF!</f>
        <v>#REF!</v>
      </c>
      <c r="E29" s="477" t="e">
        <f>'Sch-1.'!#REF!</f>
        <v>#REF!</v>
      </c>
      <c r="F29" s="97" t="e">
        <f>IF(E29=0, "Included",IF(ISERROR(D29*E29), E29, D29*E29))</f>
        <v>#REF!</v>
      </c>
      <c r="G29" s="478" t="e">
        <f>'Sch-1.'!#REF!</f>
        <v>#REF!</v>
      </c>
    </row>
    <row r="30" spans="1:10" s="392" customFormat="1" ht="15.75" customHeight="1">
      <c r="A30" s="391"/>
      <c r="B30" s="391"/>
      <c r="C30" s="391"/>
      <c r="D30" s="391"/>
      <c r="E30" s="477"/>
      <c r="F30" s="97"/>
      <c r="G30" s="478"/>
    </row>
    <row r="31" spans="1:10" s="392" customFormat="1" ht="15.75" customHeight="1">
      <c r="A31" s="391" t="e">
        <f>'Sch-1.'!#REF!</f>
        <v>#REF!</v>
      </c>
      <c r="B31" s="391" t="e">
        <f>'Sch-1.'!#REF!</f>
        <v>#REF!</v>
      </c>
      <c r="C31" s="391"/>
      <c r="D31" s="391"/>
      <c r="E31" s="477"/>
      <c r="F31" s="97"/>
      <c r="G31" s="478"/>
    </row>
    <row r="32" spans="1:10" s="392" customFormat="1" ht="15.75" customHeight="1">
      <c r="A32" s="391" t="e">
        <f>'Sch-1.'!#REF!</f>
        <v>#REF!</v>
      </c>
      <c r="B32" s="391" t="e">
        <f>'Sch-1.'!#REF!</f>
        <v>#REF!</v>
      </c>
      <c r="C32" s="391"/>
      <c r="D32" s="391"/>
      <c r="E32" s="477"/>
      <c r="F32" s="97"/>
      <c r="G32" s="478"/>
    </row>
    <row r="33" spans="1:7" s="392" customFormat="1" ht="15.75" customHeight="1">
      <c r="A33" s="391" t="e">
        <f>'Sch-1.'!#REF!</f>
        <v>#REF!</v>
      </c>
      <c r="B33" s="391" t="e">
        <f>'Sch-1.'!#REF!</f>
        <v>#REF!</v>
      </c>
      <c r="C33" s="391" t="e">
        <f>'Sch-1.'!#REF!</f>
        <v>#REF!</v>
      </c>
      <c r="D33" s="391" t="e">
        <f>'Sch-1.'!#REF!</f>
        <v>#REF!</v>
      </c>
      <c r="E33" s="477" t="e">
        <f>'Sch-1.'!#REF!</f>
        <v>#REF!</v>
      </c>
      <c r="F33" s="97" t="e">
        <f t="shared" ref="F33:F68" si="0">IF(E33=0, "Included",IF(ISERROR(D33*E33), E33, D33*E33))</f>
        <v>#REF!</v>
      </c>
      <c r="G33" s="478" t="e">
        <f>'Sch-1.'!#REF!</f>
        <v>#REF!</v>
      </c>
    </row>
    <row r="34" spans="1:7" s="392" customFormat="1" ht="15.75" customHeight="1">
      <c r="A34" s="391" t="e">
        <f>'Sch-1.'!#REF!</f>
        <v>#REF!</v>
      </c>
      <c r="B34" s="391" t="e">
        <f>'Sch-1.'!#REF!</f>
        <v>#REF!</v>
      </c>
      <c r="C34" s="391" t="e">
        <f>'Sch-1.'!#REF!</f>
        <v>#REF!</v>
      </c>
      <c r="D34" s="391" t="e">
        <f>'Sch-1.'!#REF!</f>
        <v>#REF!</v>
      </c>
      <c r="E34" s="477" t="e">
        <f>'Sch-1.'!#REF!</f>
        <v>#REF!</v>
      </c>
      <c r="F34" s="97" t="e">
        <f t="shared" si="0"/>
        <v>#REF!</v>
      </c>
      <c r="G34" s="478" t="e">
        <f>'Sch-1.'!#REF!</f>
        <v>#REF!</v>
      </c>
    </row>
    <row r="35" spans="1:7" s="392" customFormat="1" ht="15.75" customHeight="1">
      <c r="A35" s="391"/>
      <c r="B35" s="391"/>
      <c r="C35" s="391"/>
      <c r="D35" s="391"/>
      <c r="E35" s="477"/>
      <c r="F35" s="97"/>
      <c r="G35" s="478"/>
    </row>
    <row r="36" spans="1:7" s="392" customFormat="1" ht="15.75" customHeight="1">
      <c r="A36" s="391" t="e">
        <f>'Sch-1.'!#REF!</f>
        <v>#REF!</v>
      </c>
      <c r="B36" s="391" t="e">
        <f>'Sch-1.'!#REF!</f>
        <v>#REF!</v>
      </c>
      <c r="C36" s="391"/>
      <c r="D36" s="391"/>
      <c r="E36" s="477"/>
      <c r="F36" s="97"/>
      <c r="G36" s="478"/>
    </row>
    <row r="37" spans="1:7" s="392" customFormat="1" ht="51" customHeight="1">
      <c r="A37" s="391" t="e">
        <f>'Sch-1.'!#REF!</f>
        <v>#REF!</v>
      </c>
      <c r="B37" s="391" t="e">
        <f>'Sch-1.'!#REF!</f>
        <v>#REF!</v>
      </c>
      <c r="C37" s="391" t="e">
        <f>'Sch-1.'!#REF!</f>
        <v>#REF!</v>
      </c>
      <c r="D37" s="391" t="e">
        <f>'Sch-1.'!#REF!</f>
        <v>#REF!</v>
      </c>
      <c r="E37" s="477" t="e">
        <f>'Sch-1.'!#REF!</f>
        <v>#REF!</v>
      </c>
      <c r="F37" s="97" t="e">
        <f t="shared" si="0"/>
        <v>#REF!</v>
      </c>
      <c r="G37" s="478" t="e">
        <f>'Sch-1.'!#REF!</f>
        <v>#REF!</v>
      </c>
    </row>
    <row r="38" spans="1:7" s="392" customFormat="1" ht="17.25" customHeight="1">
      <c r="A38" s="391" t="e">
        <f>'Sch-1.'!#REF!</f>
        <v>#REF!</v>
      </c>
      <c r="B38" s="391" t="e">
        <f>'Sch-1.'!#REF!</f>
        <v>#REF!</v>
      </c>
      <c r="C38" s="391" t="e">
        <f>'Sch-1.'!#REF!</f>
        <v>#REF!</v>
      </c>
      <c r="D38" s="391" t="e">
        <f>'Sch-1.'!#REF!</f>
        <v>#REF!</v>
      </c>
      <c r="E38" s="477" t="e">
        <f>'Sch-1.'!#REF!</f>
        <v>#REF!</v>
      </c>
      <c r="F38" s="97" t="e">
        <f t="shared" si="0"/>
        <v>#REF!</v>
      </c>
      <c r="G38" s="478" t="e">
        <f>'Sch-1.'!#REF!</f>
        <v>#REF!</v>
      </c>
    </row>
    <row r="39" spans="1:7" s="392" customFormat="1" ht="15.75" customHeight="1">
      <c r="A39" s="391" t="e">
        <f>'Sch-1.'!#REF!</f>
        <v>#REF!</v>
      </c>
      <c r="B39" s="391" t="e">
        <f>'Sch-1.'!#REF!</f>
        <v>#REF!</v>
      </c>
      <c r="C39" s="391" t="e">
        <f>'Sch-1.'!#REF!</f>
        <v>#REF!</v>
      </c>
      <c r="D39" s="391" t="e">
        <f>'Sch-1.'!#REF!</f>
        <v>#REF!</v>
      </c>
      <c r="E39" s="477" t="e">
        <f>'Sch-1.'!#REF!</f>
        <v>#REF!</v>
      </c>
      <c r="F39" s="97" t="e">
        <f t="shared" si="0"/>
        <v>#REF!</v>
      </c>
      <c r="G39" s="478" t="e">
        <f>'Sch-1.'!#REF!</f>
        <v>#REF!</v>
      </c>
    </row>
    <row r="40" spans="1:7" s="392" customFormat="1" ht="15.75" customHeight="1">
      <c r="A40" s="391" t="e">
        <f>'Sch-1.'!#REF!</f>
        <v>#REF!</v>
      </c>
      <c r="B40" s="391" t="e">
        <f>'Sch-1.'!#REF!</f>
        <v>#REF!</v>
      </c>
      <c r="C40" s="391" t="e">
        <f>'Sch-1.'!#REF!</f>
        <v>#REF!</v>
      </c>
      <c r="D40" s="391" t="e">
        <f>'Sch-1.'!#REF!</f>
        <v>#REF!</v>
      </c>
      <c r="E40" s="477" t="e">
        <f>'Sch-1.'!#REF!</f>
        <v>#REF!</v>
      </c>
      <c r="F40" s="97" t="e">
        <f t="shared" si="0"/>
        <v>#REF!</v>
      </c>
      <c r="G40" s="478" t="e">
        <f>'Sch-1.'!#REF!</f>
        <v>#REF!</v>
      </c>
    </row>
    <row r="41" spans="1:7" s="392" customFormat="1" ht="15.75" customHeight="1">
      <c r="A41" s="391" t="e">
        <f>'Sch-1.'!#REF!</f>
        <v>#REF!</v>
      </c>
      <c r="B41" s="391" t="e">
        <f>'Sch-1.'!#REF!</f>
        <v>#REF!</v>
      </c>
      <c r="C41" s="391" t="e">
        <f>'Sch-1.'!#REF!</f>
        <v>#REF!</v>
      </c>
      <c r="D41" s="391" t="e">
        <f>'Sch-1.'!#REF!</f>
        <v>#REF!</v>
      </c>
      <c r="E41" s="477" t="e">
        <f>'Sch-1.'!#REF!</f>
        <v>#REF!</v>
      </c>
      <c r="F41" s="97" t="e">
        <f t="shared" si="0"/>
        <v>#REF!</v>
      </c>
      <c r="G41" s="478" t="e">
        <f>'Sch-1.'!#REF!</f>
        <v>#REF!</v>
      </c>
    </row>
    <row r="42" spans="1:7" s="392" customFormat="1" ht="18.75" customHeight="1">
      <c r="A42" s="391" t="e">
        <f>'Sch-1.'!#REF!</f>
        <v>#REF!</v>
      </c>
      <c r="B42" s="391" t="e">
        <f>'Sch-1.'!#REF!</f>
        <v>#REF!</v>
      </c>
      <c r="C42" s="391" t="e">
        <f>'Sch-1.'!#REF!</f>
        <v>#REF!</v>
      </c>
      <c r="D42" s="391" t="e">
        <f>'Sch-1.'!#REF!</f>
        <v>#REF!</v>
      </c>
      <c r="E42" s="477" t="e">
        <f>'Sch-1.'!#REF!</f>
        <v>#REF!</v>
      </c>
      <c r="F42" s="97" t="e">
        <f t="shared" si="0"/>
        <v>#REF!</v>
      </c>
      <c r="G42" s="478" t="e">
        <f>'Sch-1.'!#REF!</f>
        <v>#REF!</v>
      </c>
    </row>
    <row r="43" spans="1:7" s="392" customFormat="1">
      <c r="A43" s="391"/>
      <c r="B43" s="391"/>
      <c r="C43" s="391"/>
      <c r="D43" s="391"/>
      <c r="E43" s="477"/>
      <c r="F43" s="97"/>
      <c r="G43" s="478"/>
    </row>
    <row r="44" spans="1:7" s="392" customFormat="1" ht="17.25" customHeight="1">
      <c r="A44" s="391" t="e">
        <f>'Sch-1.'!#REF!</f>
        <v>#REF!</v>
      </c>
      <c r="B44" s="391" t="e">
        <f>'Sch-1.'!#REF!</f>
        <v>#REF!</v>
      </c>
      <c r="C44" s="391"/>
      <c r="D44" s="391"/>
      <c r="E44" s="477"/>
      <c r="F44" s="97"/>
      <c r="G44" s="478"/>
    </row>
    <row r="45" spans="1:7" s="392" customFormat="1" ht="17.25" customHeight="1">
      <c r="A45" s="391" t="e">
        <f>'Sch-1.'!#REF!</f>
        <v>#REF!</v>
      </c>
      <c r="B45" s="391" t="e">
        <f>'Sch-1.'!#REF!</f>
        <v>#REF!</v>
      </c>
      <c r="C45" s="391" t="e">
        <f>'Sch-1.'!#REF!</f>
        <v>#REF!</v>
      </c>
      <c r="D45" s="391" t="e">
        <f>'Sch-1.'!#REF!</f>
        <v>#REF!</v>
      </c>
      <c r="E45" s="477" t="e">
        <f>'Sch-1.'!#REF!</f>
        <v>#REF!</v>
      </c>
      <c r="F45" s="97" t="e">
        <f t="shared" si="0"/>
        <v>#REF!</v>
      </c>
      <c r="G45" s="478" t="e">
        <f>'Sch-1.'!#REF!</f>
        <v>#REF!</v>
      </c>
    </row>
    <row r="46" spans="1:7" s="392" customFormat="1" ht="17.25" customHeight="1">
      <c r="A46" s="391"/>
      <c r="B46" s="391"/>
      <c r="C46" s="391"/>
      <c r="D46" s="391"/>
      <c r="E46" s="477"/>
      <c r="F46" s="97"/>
      <c r="G46" s="478"/>
    </row>
    <row r="47" spans="1:7" s="394" customFormat="1">
      <c r="A47" s="391" t="e">
        <f>'Sch-1.'!#REF!</f>
        <v>#REF!</v>
      </c>
      <c r="B47" s="391" t="e">
        <f>'Sch-1.'!#REF!</f>
        <v>#REF!</v>
      </c>
      <c r="C47" s="391"/>
      <c r="D47" s="391"/>
      <c r="E47" s="477"/>
      <c r="F47" s="97"/>
      <c r="G47" s="478"/>
    </row>
    <row r="48" spans="1:7" s="394" customFormat="1">
      <c r="A48" s="391" t="e">
        <f>'Sch-1.'!#REF!</f>
        <v>#REF!</v>
      </c>
      <c r="B48" s="391" t="e">
        <f>'Sch-1.'!#REF!</f>
        <v>#REF!</v>
      </c>
      <c r="C48" s="391" t="e">
        <f>'Sch-1.'!#REF!</f>
        <v>#REF!</v>
      </c>
      <c r="D48" s="391" t="e">
        <f>'Sch-1.'!#REF!</f>
        <v>#REF!</v>
      </c>
      <c r="E48" s="477" t="e">
        <f>'Sch-1.'!#REF!</f>
        <v>#REF!</v>
      </c>
      <c r="F48" s="97" t="e">
        <f t="shared" si="0"/>
        <v>#REF!</v>
      </c>
      <c r="G48" s="478" t="e">
        <f>'Sch-1.'!#REF!</f>
        <v>#REF!</v>
      </c>
    </row>
    <row r="49" spans="1:7" s="394" customFormat="1" ht="15" customHeight="1">
      <c r="A49" s="391" t="e">
        <f>'Sch-1.'!#REF!</f>
        <v>#REF!</v>
      </c>
      <c r="B49" s="391" t="e">
        <f>'Sch-1.'!#REF!</f>
        <v>#REF!</v>
      </c>
      <c r="C49" s="391" t="e">
        <f>'Sch-1.'!#REF!</f>
        <v>#REF!</v>
      </c>
      <c r="D49" s="391" t="e">
        <f>'Sch-1.'!#REF!</f>
        <v>#REF!</v>
      </c>
      <c r="E49" s="477" t="e">
        <f>'Sch-1.'!#REF!</f>
        <v>#REF!</v>
      </c>
      <c r="F49" s="97" t="e">
        <f t="shared" si="0"/>
        <v>#REF!</v>
      </c>
      <c r="G49" s="478" t="e">
        <f>'Sch-1.'!#REF!</f>
        <v>#REF!</v>
      </c>
    </row>
    <row r="50" spans="1:7" s="394" customFormat="1" ht="15" customHeight="1">
      <c r="A50" s="391" t="e">
        <f>'Sch-1.'!#REF!</f>
        <v>#REF!</v>
      </c>
      <c r="B50" s="391" t="e">
        <f>'Sch-1.'!#REF!</f>
        <v>#REF!</v>
      </c>
      <c r="C50" s="391" t="e">
        <f>'Sch-1.'!#REF!</f>
        <v>#REF!</v>
      </c>
      <c r="D50" s="391" t="e">
        <f>'Sch-1.'!#REF!</f>
        <v>#REF!</v>
      </c>
      <c r="E50" s="477" t="e">
        <f>'Sch-1.'!#REF!</f>
        <v>#REF!</v>
      </c>
      <c r="F50" s="97" t="e">
        <f t="shared" si="0"/>
        <v>#REF!</v>
      </c>
      <c r="G50" s="478" t="e">
        <f>'Sch-1.'!#REF!</f>
        <v>#REF!</v>
      </c>
    </row>
    <row r="51" spans="1:7" s="394" customFormat="1">
      <c r="A51" s="391" t="e">
        <f>'Sch-1.'!#REF!</f>
        <v>#REF!</v>
      </c>
      <c r="B51" s="391" t="e">
        <f>'Sch-1.'!#REF!</f>
        <v>#REF!</v>
      </c>
      <c r="C51" s="391" t="e">
        <f>'Sch-1.'!#REF!</f>
        <v>#REF!</v>
      </c>
      <c r="D51" s="391" t="e">
        <f>'Sch-1.'!#REF!</f>
        <v>#REF!</v>
      </c>
      <c r="E51" s="477" t="e">
        <f>'Sch-1.'!#REF!</f>
        <v>#REF!</v>
      </c>
      <c r="F51" s="97" t="e">
        <f t="shared" si="0"/>
        <v>#REF!</v>
      </c>
      <c r="G51" s="478" t="e">
        <f>'Sch-1.'!#REF!</f>
        <v>#REF!</v>
      </c>
    </row>
    <row r="52" spans="1:7" s="394" customFormat="1">
      <c r="A52" s="391"/>
      <c r="B52" s="391"/>
      <c r="C52" s="391"/>
      <c r="D52" s="391"/>
      <c r="E52" s="477"/>
      <c r="F52" s="97"/>
      <c r="G52" s="478"/>
    </row>
    <row r="53" spans="1:7" s="392" customFormat="1" ht="17.25" customHeight="1">
      <c r="A53" s="391" t="e">
        <f>'Sch-1.'!#REF!</f>
        <v>#REF!</v>
      </c>
      <c r="B53" s="391" t="e">
        <f>'Sch-1.'!#REF!</f>
        <v>#REF!</v>
      </c>
      <c r="C53" s="391"/>
      <c r="D53" s="391"/>
      <c r="E53" s="477"/>
      <c r="F53" s="97"/>
      <c r="G53" s="478"/>
    </row>
    <row r="54" spans="1:7" s="395" customFormat="1" ht="18">
      <c r="A54" s="391" t="e">
        <f>'Sch-1.'!#REF!</f>
        <v>#REF!</v>
      </c>
      <c r="B54" s="391" t="e">
        <f>'Sch-1.'!#REF!</f>
        <v>#REF!</v>
      </c>
      <c r="C54" s="391" t="e">
        <f>'Sch-1.'!#REF!</f>
        <v>#REF!</v>
      </c>
      <c r="D54" s="391" t="e">
        <f>'Sch-1.'!#REF!</f>
        <v>#REF!</v>
      </c>
      <c r="E54" s="477" t="e">
        <f>'Sch-1.'!#REF!</f>
        <v>#REF!</v>
      </c>
      <c r="F54" s="97" t="e">
        <f t="shared" si="0"/>
        <v>#REF!</v>
      </c>
      <c r="G54" s="478" t="e">
        <f>'Sch-1.'!#REF!</f>
        <v>#REF!</v>
      </c>
    </row>
    <row r="55" spans="1:7" s="392" customFormat="1">
      <c r="A55" s="391" t="e">
        <f>'Sch-1.'!#REF!</f>
        <v>#REF!</v>
      </c>
      <c r="B55" s="391" t="e">
        <f>'Sch-1.'!#REF!</f>
        <v>#REF!</v>
      </c>
      <c r="C55" s="391" t="e">
        <f>'Sch-1.'!#REF!</f>
        <v>#REF!</v>
      </c>
      <c r="D55" s="391" t="e">
        <f>'Sch-1.'!#REF!</f>
        <v>#REF!</v>
      </c>
      <c r="E55" s="477" t="e">
        <f>'Sch-1.'!#REF!</f>
        <v>#REF!</v>
      </c>
      <c r="F55" s="97" t="e">
        <f t="shared" si="0"/>
        <v>#REF!</v>
      </c>
      <c r="G55" s="478" t="e">
        <f>'Sch-1.'!#REF!</f>
        <v>#REF!</v>
      </c>
    </row>
    <row r="56" spans="1:7" s="392" customFormat="1" ht="18" customHeight="1">
      <c r="A56" s="391" t="e">
        <f>'Sch-1.'!#REF!</f>
        <v>#REF!</v>
      </c>
      <c r="B56" s="391" t="e">
        <f>'Sch-1.'!#REF!</f>
        <v>#REF!</v>
      </c>
      <c r="C56" s="391" t="e">
        <f>'Sch-1.'!#REF!</f>
        <v>#REF!</v>
      </c>
      <c r="D56" s="391" t="e">
        <f>'Sch-1.'!#REF!</f>
        <v>#REF!</v>
      </c>
      <c r="E56" s="477" t="e">
        <f>'Sch-1.'!#REF!</f>
        <v>#REF!</v>
      </c>
      <c r="F56" s="97" t="e">
        <f t="shared" si="0"/>
        <v>#REF!</v>
      </c>
      <c r="G56" s="478" t="e">
        <f>'Sch-1.'!#REF!</f>
        <v>#REF!</v>
      </c>
    </row>
    <row r="57" spans="1:7" s="392" customFormat="1" ht="18.75" customHeight="1">
      <c r="A57" s="391" t="e">
        <f>'Sch-1.'!#REF!</f>
        <v>#REF!</v>
      </c>
      <c r="B57" s="391" t="e">
        <f>'Sch-1.'!#REF!</f>
        <v>#REF!</v>
      </c>
      <c r="C57" s="391"/>
      <c r="D57" s="391"/>
      <c r="E57" s="477"/>
      <c r="F57" s="97"/>
      <c r="G57" s="478"/>
    </row>
    <row r="58" spans="1:7" s="392" customFormat="1" ht="18.75" customHeight="1">
      <c r="A58" s="391" t="e">
        <f>'Sch-1.'!#REF!</f>
        <v>#REF!</v>
      </c>
      <c r="B58" s="391" t="e">
        <f>'Sch-1.'!#REF!</f>
        <v>#REF!</v>
      </c>
      <c r="C58" s="391" t="e">
        <f>'Sch-1.'!#REF!</f>
        <v>#REF!</v>
      </c>
      <c r="D58" s="391" t="e">
        <f>'Sch-1.'!#REF!</f>
        <v>#REF!</v>
      </c>
      <c r="E58" s="477" t="e">
        <f>'Sch-1.'!#REF!</f>
        <v>#REF!</v>
      </c>
      <c r="F58" s="97" t="e">
        <f t="shared" si="0"/>
        <v>#REF!</v>
      </c>
      <c r="G58" s="478" t="e">
        <f>'Sch-1.'!#REF!</f>
        <v>#REF!</v>
      </c>
    </row>
    <row r="59" spans="1:7" s="395" customFormat="1" ht="18.75" customHeight="1">
      <c r="A59" s="391" t="e">
        <f>'Sch-1.'!#REF!</f>
        <v>#REF!</v>
      </c>
      <c r="B59" s="391" t="e">
        <f>'Sch-1.'!#REF!</f>
        <v>#REF!</v>
      </c>
      <c r="C59" s="391" t="e">
        <f>'Sch-1.'!#REF!</f>
        <v>#REF!</v>
      </c>
      <c r="D59" s="391" t="e">
        <f>'Sch-1.'!#REF!</f>
        <v>#REF!</v>
      </c>
      <c r="E59" s="477" t="e">
        <f>'Sch-1.'!#REF!</f>
        <v>#REF!</v>
      </c>
      <c r="F59" s="97" t="e">
        <f t="shared" si="0"/>
        <v>#REF!</v>
      </c>
      <c r="G59" s="478" t="e">
        <f>'Sch-1.'!#REF!</f>
        <v>#REF!</v>
      </c>
    </row>
    <row r="60" spans="1:7" s="392" customFormat="1" ht="18.75" customHeight="1">
      <c r="A60" s="391" t="e">
        <f>'Sch-1.'!#REF!</f>
        <v>#REF!</v>
      </c>
      <c r="B60" s="391" t="e">
        <f>'Sch-1.'!#REF!</f>
        <v>#REF!</v>
      </c>
      <c r="C60" s="391" t="e">
        <f>'Sch-1.'!#REF!</f>
        <v>#REF!</v>
      </c>
      <c r="D60" s="391" t="e">
        <f>'Sch-1.'!#REF!</f>
        <v>#REF!</v>
      </c>
      <c r="E60" s="477" t="e">
        <f>'Sch-1.'!#REF!</f>
        <v>#REF!</v>
      </c>
      <c r="F60" s="97" t="e">
        <f t="shared" si="0"/>
        <v>#REF!</v>
      </c>
      <c r="G60" s="478" t="e">
        <f>'Sch-1.'!#REF!</f>
        <v>#REF!</v>
      </c>
    </row>
    <row r="61" spans="1:7" s="392" customFormat="1" ht="17.25" customHeight="1">
      <c r="A61" s="391" t="e">
        <f>'Sch-1.'!#REF!</f>
        <v>#REF!</v>
      </c>
      <c r="B61" s="391" t="e">
        <f>'Sch-1.'!#REF!</f>
        <v>#REF!</v>
      </c>
      <c r="C61" s="391" t="e">
        <f>'Sch-1.'!#REF!</f>
        <v>#REF!</v>
      </c>
      <c r="D61" s="391" t="e">
        <f>'Sch-1.'!#REF!</f>
        <v>#REF!</v>
      </c>
      <c r="E61" s="477" t="e">
        <f>'Sch-1.'!#REF!</f>
        <v>#REF!</v>
      </c>
      <c r="F61" s="97" t="e">
        <f t="shared" si="0"/>
        <v>#REF!</v>
      </c>
      <c r="G61" s="478" t="e">
        <f>'Sch-1.'!#REF!</f>
        <v>#REF!</v>
      </c>
    </row>
    <row r="62" spans="1:7" s="392" customFormat="1" ht="17.25" customHeight="1">
      <c r="A62" s="391" t="e">
        <f>'Sch-1.'!#REF!</f>
        <v>#REF!</v>
      </c>
      <c r="B62" s="391" t="e">
        <f>'Sch-1.'!#REF!</f>
        <v>#REF!</v>
      </c>
      <c r="C62" s="391" t="e">
        <f>'Sch-1.'!#REF!</f>
        <v>#REF!</v>
      </c>
      <c r="D62" s="391" t="e">
        <f>'Sch-1.'!#REF!</f>
        <v>#REF!</v>
      </c>
      <c r="E62" s="477" t="e">
        <f>'Sch-1.'!#REF!</f>
        <v>#REF!</v>
      </c>
      <c r="F62" s="97" t="e">
        <f t="shared" si="0"/>
        <v>#REF!</v>
      </c>
      <c r="G62" s="478" t="e">
        <f>'Sch-1.'!#REF!</f>
        <v>#REF!</v>
      </c>
    </row>
    <row r="63" spans="1:7" s="392" customFormat="1" ht="17.25" customHeight="1">
      <c r="A63" s="391"/>
      <c r="B63" s="391"/>
      <c r="C63" s="391"/>
      <c r="D63" s="391"/>
      <c r="E63" s="477"/>
      <c r="F63" s="97"/>
      <c r="G63" s="478"/>
    </row>
    <row r="64" spans="1:7" s="392" customFormat="1" ht="17.25" customHeight="1">
      <c r="A64" s="391"/>
      <c r="B64" s="391"/>
      <c r="C64" s="391"/>
      <c r="D64" s="391"/>
      <c r="E64" s="477"/>
      <c r="F64" s="97"/>
      <c r="G64" s="478"/>
    </row>
    <row r="65" spans="1:22" s="392" customFormat="1" ht="17.25" customHeight="1">
      <c r="A65" s="391" t="e">
        <f>'Sch-1.'!#REF!</f>
        <v>#REF!</v>
      </c>
      <c r="B65" s="391" t="e">
        <f>'Sch-1.'!#REF!</f>
        <v>#REF!</v>
      </c>
      <c r="C65" s="391"/>
      <c r="D65" s="391"/>
      <c r="E65" s="477"/>
      <c r="F65" s="97"/>
      <c r="G65" s="478"/>
    </row>
    <row r="66" spans="1:22" s="392" customFormat="1" ht="17.25" customHeight="1">
      <c r="A66" s="391"/>
      <c r="B66" s="391" t="e">
        <f>'Sch-1.'!#REF!</f>
        <v>#REF!</v>
      </c>
      <c r="C66" s="391" t="e">
        <f>'Sch-1.'!#REF!</f>
        <v>#REF!</v>
      </c>
      <c r="D66" s="391" t="e">
        <f>'Sch-1.'!#REF!</f>
        <v>#REF!</v>
      </c>
      <c r="E66" s="477" t="e">
        <f>'Sch-1.'!#REF!</f>
        <v>#REF!</v>
      </c>
      <c r="F66" s="97" t="e">
        <f t="shared" si="0"/>
        <v>#REF!</v>
      </c>
      <c r="G66" s="478" t="e">
        <f>'Sch-1.'!#REF!</f>
        <v>#REF!</v>
      </c>
    </row>
    <row r="67" spans="1:22" s="392" customFormat="1" ht="17.25" customHeight="1">
      <c r="A67" s="391"/>
      <c r="B67" s="391" t="e">
        <f>'Sch-1.'!#REF!</f>
        <v>#REF!</v>
      </c>
      <c r="C67" s="391"/>
      <c r="D67" s="391"/>
      <c r="E67" s="477"/>
      <c r="F67" s="97"/>
      <c r="G67" s="478"/>
    </row>
    <row r="68" spans="1:22" s="392" customFormat="1" ht="17.25" customHeight="1">
      <c r="A68" s="391"/>
      <c r="B68" s="391" t="e">
        <f>'Sch-1.'!#REF!</f>
        <v>#REF!</v>
      </c>
      <c r="C68" s="391" t="e">
        <f>'Sch-1.'!#REF!</f>
        <v>#REF!</v>
      </c>
      <c r="D68" s="391" t="e">
        <f>'Sch-1.'!#REF!</f>
        <v>#REF!</v>
      </c>
      <c r="E68" s="477" t="e">
        <f>'Sch-1.'!#REF!</f>
        <v>#REF!</v>
      </c>
      <c r="F68" s="97" t="e">
        <f t="shared" si="0"/>
        <v>#REF!</v>
      </c>
      <c r="G68" s="478" t="e">
        <f>'Sch-1.'!#REF!</f>
        <v>#REF!</v>
      </c>
    </row>
    <row r="69" spans="1:22" s="392" customFormat="1" ht="17.25" customHeight="1">
      <c r="A69" s="391"/>
      <c r="B69" s="391" t="e">
        <f>'Sch-1.'!#REF!</f>
        <v>#REF!</v>
      </c>
      <c r="C69" s="391" t="e">
        <f>'Sch-1.'!#REF!</f>
        <v>#REF!</v>
      </c>
      <c r="D69" s="391" t="e">
        <f>'Sch-1.'!#REF!</f>
        <v>#REF!</v>
      </c>
      <c r="E69" s="477" t="e">
        <f>'Sch-1.'!#REF!</f>
        <v>#REF!</v>
      </c>
      <c r="F69" s="97" t="e">
        <f>IF(E69=0, "Included",IF(ISERROR(D69*E69), E69, D69*E69))</f>
        <v>#REF!</v>
      </c>
      <c r="G69" s="478" t="e">
        <f>'Sch-1.'!#REF!</f>
        <v>#REF!</v>
      </c>
    </row>
    <row r="70" spans="1:22" s="392" customFormat="1" ht="18" customHeight="1">
      <c r="A70" s="391"/>
      <c r="B70" s="391"/>
      <c r="C70" s="391"/>
      <c r="D70" s="391"/>
      <c r="E70" s="477"/>
      <c r="F70" s="97"/>
      <c r="G70" s="478"/>
    </row>
    <row r="71" spans="1:22" s="392" customFormat="1" ht="18" customHeight="1">
      <c r="A71" s="396"/>
      <c r="B71" s="359" t="s">
        <v>178</v>
      </c>
      <c r="C71" s="397"/>
      <c r="D71" s="398"/>
      <c r="E71" s="393"/>
      <c r="F71" s="97">
        <f>SUMIF(G18:G70,"Direct",F18:F70)</f>
        <v>0</v>
      </c>
      <c r="G71" s="399" t="s">
        <v>172</v>
      </c>
    </row>
    <row r="72" spans="1:22" s="392" customFormat="1" ht="18" customHeight="1">
      <c r="A72" s="396"/>
      <c r="B72" s="359" t="s">
        <v>179</v>
      </c>
      <c r="C72" s="397"/>
      <c r="D72" s="398"/>
      <c r="E72" s="393"/>
      <c r="F72" s="97">
        <f>SUMIF(G18:G70,"Bought-Out",F18:F70)</f>
        <v>0</v>
      </c>
      <c r="G72" s="399"/>
    </row>
    <row r="73" spans="1:22" ht="44.1" customHeight="1">
      <c r="A73" s="358"/>
      <c r="B73" s="359" t="s">
        <v>180</v>
      </c>
      <c r="C73" s="360"/>
      <c r="D73" s="361"/>
      <c r="E73" s="357"/>
      <c r="F73" s="357">
        <f>F71+F72</f>
        <v>0</v>
      </c>
      <c r="G73" s="910"/>
      <c r="I73" s="340"/>
      <c r="P73" s="335"/>
      <c r="Q73" s="334"/>
      <c r="S73" s="335"/>
      <c r="T73" s="334"/>
      <c r="V73" s="323"/>
    </row>
    <row r="74" spans="1:22" ht="26.1" customHeight="1">
      <c r="A74" s="911"/>
      <c r="B74" s="1178" t="s">
        <v>181</v>
      </c>
      <c r="C74" s="1178"/>
      <c r="D74" s="1178"/>
      <c r="E74" s="97"/>
      <c r="F74" s="97" t="e">
        <f>'Sch-7 Dis'!F19</f>
        <v>#REF!</v>
      </c>
      <c r="G74" s="9"/>
      <c r="I74" s="238"/>
      <c r="J74" s="176"/>
      <c r="K74" s="176"/>
      <c r="L74" s="176"/>
      <c r="M74" s="176"/>
      <c r="N74" s="1"/>
      <c r="O74" s="1"/>
      <c r="P74" s="87"/>
      <c r="Q74" s="334" t="e">
        <f>'Sch-7'!#REF!</f>
        <v>#REF!</v>
      </c>
      <c r="R74" s="5"/>
      <c r="S74" s="87"/>
      <c r="T74" s="334" t="e">
        <f>'Sch-7'!#REF!</f>
        <v>#REF!</v>
      </c>
      <c r="U74" s="1"/>
      <c r="V74" s="1"/>
    </row>
    <row r="75" spans="1:22" ht="26.1" customHeight="1">
      <c r="A75" s="912"/>
      <c r="B75" s="1172" t="s">
        <v>153</v>
      </c>
      <c r="C75" s="1172"/>
      <c r="D75" s="1172"/>
      <c r="E75" s="362"/>
      <c r="F75" s="362" t="e">
        <f>F73+F74</f>
        <v>#REF!</v>
      </c>
      <c r="G75" s="363"/>
      <c r="I75" s="238"/>
      <c r="J75" s="176"/>
      <c r="K75" s="176"/>
      <c r="L75" s="176"/>
      <c r="M75" s="176"/>
      <c r="N75" s="1"/>
      <c r="O75" s="1"/>
      <c r="P75" s="87"/>
      <c r="Q75" s="337" t="e">
        <f>SUM(#REF!,Q74)</f>
        <v>#REF!</v>
      </c>
      <c r="R75" s="10"/>
      <c r="S75" s="180"/>
      <c r="T75" s="337" t="e">
        <f>#REF!+T74</f>
        <v>#REF!</v>
      </c>
      <c r="U75" s="1"/>
      <c r="V75" s="338"/>
    </row>
    <row r="76" spans="1:22" ht="16.5" customHeight="1">
      <c r="A76" s="1173"/>
      <c r="B76" s="1173"/>
      <c r="C76" s="1173"/>
      <c r="D76" s="1173"/>
      <c r="E76" s="1173"/>
      <c r="F76" s="1173"/>
      <c r="G76" s="1173"/>
      <c r="P76" s="338" t="s">
        <v>182</v>
      </c>
      <c r="Q76" s="335" t="e">
        <f>F75-Q75</f>
        <v>#REF!</v>
      </c>
      <c r="S76" s="338" t="s">
        <v>183</v>
      </c>
      <c r="T76" s="335" t="e">
        <f>Q75-T75</f>
        <v>#REF!</v>
      </c>
    </row>
    <row r="77" spans="1:22" ht="16.5" customHeight="1">
      <c r="A77" s="5"/>
      <c r="B77" s="1174" t="str">
        <f>IF((18-COUNTA(G17:G70))&gt;0,"Do not leave Mode of Transaction Blank for any item. "&amp;(18-COUNTA(G17:G70))&amp;" item(s) is(are) left blank, if you leave it blank, the same shall be deemed to be 'Bought-out'", " ")</f>
        <v xml:space="preserve"> </v>
      </c>
      <c r="C77" s="1174"/>
      <c r="D77" s="1174"/>
      <c r="E77" s="1174"/>
      <c r="F77" s="1174"/>
      <c r="G77" s="1174"/>
      <c r="P77" s="1" t="s">
        <v>184</v>
      </c>
      <c r="Q77" s="1" t="e">
        <f>IF(#REF!&gt;0,#REF! &amp; " item(s) in Sch-1", "")</f>
        <v>#REF!</v>
      </c>
    </row>
    <row r="78" spans="1:22" ht="24" customHeight="1">
      <c r="A78" s="72"/>
      <c r="B78" s="1174"/>
      <c r="C78" s="1174"/>
      <c r="D78" s="1174"/>
      <c r="E78" s="1174"/>
      <c r="F78" s="1174"/>
      <c r="G78" s="1174"/>
    </row>
    <row r="79" spans="1:22" ht="117.75" customHeight="1">
      <c r="A79" s="73" t="s">
        <v>155</v>
      </c>
      <c r="B79" s="1175" t="s">
        <v>185</v>
      </c>
      <c r="C79" s="1175"/>
      <c r="D79" s="1175"/>
      <c r="E79" s="1175"/>
      <c r="F79" s="1175"/>
      <c r="G79" s="1175"/>
    </row>
    <row r="80" spans="1:22" ht="33.6" customHeight="1">
      <c r="A80" s="10"/>
      <c r="B80" s="2"/>
      <c r="C80" s="2"/>
      <c r="D80" s="5"/>
      <c r="E80" s="1"/>
      <c r="F80" s="1"/>
      <c r="G80" s="1"/>
    </row>
    <row r="81" spans="1:7" ht="33.6" customHeight="1">
      <c r="A81" s="35" t="s">
        <v>159</v>
      </c>
      <c r="B81" s="106" t="str">
        <f>'Names of Bidder'!D33&amp;"-"&amp; 'Names of Bidder'!E33&amp;"-" &amp;'Names of Bidder'!F33</f>
        <v>--2025</v>
      </c>
      <c r="C81" s="11"/>
      <c r="D81" s="36"/>
      <c r="E81" s="1"/>
      <c r="F81" s="1"/>
      <c r="G81" s="179"/>
    </row>
    <row r="82" spans="1:7" ht="33.6" customHeight="1">
      <c r="A82" s="35" t="s">
        <v>160</v>
      </c>
      <c r="B82" s="106" t="str">
        <f>IF('Names of Bidder'!D34=0, "", 'Names of Bidder'!D34)</f>
        <v xml:space="preserve"> </v>
      </c>
      <c r="C82" s="1"/>
      <c r="D82" s="36" t="s">
        <v>161</v>
      </c>
      <c r="E82" s="179" t="str">
        <f>IF('Names of Bidder'!D26=0, "", 'Names of Bidder'!D26)</f>
        <v/>
      </c>
      <c r="F82" s="1"/>
      <c r="G82" s="179"/>
    </row>
    <row r="83" spans="1:7" ht="33.6" customHeight="1">
      <c r="A83" s="191"/>
      <c r="B83" s="190"/>
      <c r="C83" s="185"/>
      <c r="D83" s="36" t="s">
        <v>162</v>
      </c>
      <c r="E83" s="179" t="str">
        <f>IF('Names of Bidder'!D27=0, "", 'Names of Bidder'!D27)</f>
        <v/>
      </c>
      <c r="F83" s="185"/>
      <c r="G83" s="185"/>
    </row>
    <row r="84" spans="1:7" ht="33.6" customHeight="1">
      <c r="A84" s="191"/>
      <c r="B84" s="190"/>
      <c r="C84" s="185"/>
      <c r="D84" s="36"/>
      <c r="E84" s="198"/>
      <c r="F84" s="185"/>
      <c r="G84" s="185"/>
    </row>
    <row r="85" spans="1:7">
      <c r="A85" s="191"/>
      <c r="B85" s="191"/>
      <c r="C85" s="191"/>
      <c r="D85" s="191"/>
      <c r="E85" s="185"/>
      <c r="F85" s="185"/>
      <c r="G85" s="185"/>
    </row>
    <row r="86" spans="1:7">
      <c r="A86" s="191"/>
      <c r="B86" s="191"/>
      <c r="C86" s="191"/>
      <c r="D86" s="191"/>
      <c r="E86" s="185"/>
      <c r="F86" s="185"/>
      <c r="G86" s="185"/>
    </row>
    <row r="87" spans="1:7">
      <c r="A87" s="191"/>
      <c r="B87" s="191"/>
      <c r="C87" s="191"/>
      <c r="D87" s="191"/>
      <c r="E87" s="185"/>
      <c r="F87" s="185"/>
      <c r="G87" s="185"/>
    </row>
    <row r="88" spans="1:7">
      <c r="A88" s="191"/>
      <c r="B88" s="191"/>
      <c r="C88" s="191"/>
      <c r="D88" s="191"/>
      <c r="E88" s="185"/>
      <c r="F88" s="185"/>
      <c r="G88" s="185"/>
    </row>
    <row r="89" spans="1:7">
      <c r="A89" s="191"/>
      <c r="B89" s="191"/>
      <c r="C89" s="191"/>
      <c r="D89" s="191"/>
      <c r="E89" s="185"/>
      <c r="F89" s="185"/>
      <c r="G89" s="185"/>
    </row>
    <row r="90" spans="1:7">
      <c r="A90" s="191"/>
      <c r="B90" s="191"/>
      <c r="C90" s="191"/>
      <c r="D90" s="191"/>
      <c r="E90" s="185"/>
      <c r="F90" s="185"/>
      <c r="G90" s="185"/>
    </row>
    <row r="91" spans="1:7">
      <c r="A91" s="191"/>
      <c r="B91" s="191"/>
      <c r="C91" s="191"/>
      <c r="D91" s="191"/>
      <c r="E91" s="185"/>
      <c r="F91" s="185"/>
      <c r="G91" s="185"/>
    </row>
    <row r="92" spans="1:7">
      <c r="A92" s="191"/>
      <c r="B92" s="191"/>
      <c r="C92" s="191"/>
      <c r="D92" s="191"/>
      <c r="E92" s="185"/>
      <c r="F92" s="185"/>
      <c r="G92" s="185"/>
    </row>
    <row r="93" spans="1:7">
      <c r="A93" s="191"/>
      <c r="B93" s="191"/>
      <c r="C93" s="191"/>
      <c r="D93" s="191"/>
      <c r="E93" s="185"/>
      <c r="F93" s="185"/>
      <c r="G93" s="185"/>
    </row>
    <row r="94" spans="1:7">
      <c r="A94" s="191"/>
      <c r="B94" s="191"/>
      <c r="C94" s="191"/>
      <c r="D94" s="191"/>
      <c r="E94" s="185"/>
      <c r="F94" s="185"/>
      <c r="G94" s="185"/>
    </row>
    <row r="95" spans="1:7">
      <c r="A95" s="191"/>
      <c r="B95" s="191"/>
      <c r="C95" s="191"/>
      <c r="D95" s="191"/>
      <c r="E95" s="185"/>
      <c r="F95" s="185"/>
      <c r="G95" s="185"/>
    </row>
    <row r="96" spans="1:7">
      <c r="A96" s="191"/>
      <c r="B96" s="191"/>
      <c r="C96" s="191"/>
      <c r="D96" s="191"/>
      <c r="E96" s="185"/>
      <c r="F96" s="185"/>
      <c r="G96" s="185"/>
    </row>
    <row r="97" spans="1:24">
      <c r="A97" s="191"/>
      <c r="B97" s="191"/>
      <c r="C97" s="191"/>
      <c r="D97" s="191"/>
      <c r="E97" s="185"/>
      <c r="F97" s="185"/>
      <c r="G97" s="185"/>
    </row>
    <row r="98" spans="1:24">
      <c r="A98" s="191"/>
      <c r="B98" s="191"/>
      <c r="C98" s="191"/>
      <c r="D98" s="191"/>
      <c r="E98" s="185"/>
      <c r="F98" s="185"/>
      <c r="G98" s="185"/>
    </row>
    <row r="99" spans="1:24">
      <c r="A99" s="191"/>
      <c r="B99" s="191"/>
      <c r="C99" s="191"/>
      <c r="D99" s="191"/>
      <c r="E99" s="185"/>
      <c r="F99" s="185"/>
      <c r="G99" s="185"/>
    </row>
    <row r="100" spans="1:24">
      <c r="A100" s="191"/>
      <c r="B100" s="191"/>
      <c r="C100" s="191"/>
      <c r="D100" s="191"/>
      <c r="E100" s="185"/>
      <c r="F100" s="185"/>
      <c r="G100" s="185"/>
    </row>
    <row r="101" spans="1:24">
      <c r="A101" s="191"/>
      <c r="B101" s="191"/>
      <c r="C101" s="191"/>
      <c r="D101" s="191"/>
      <c r="E101" s="185"/>
      <c r="F101" s="185"/>
      <c r="G101" s="185"/>
    </row>
    <row r="102" spans="1:24">
      <c r="A102" s="191"/>
      <c r="B102" s="191"/>
      <c r="C102" s="191"/>
      <c r="D102" s="191"/>
      <c r="E102" s="185"/>
      <c r="F102" s="185"/>
      <c r="G102" s="185"/>
    </row>
    <row r="103" spans="1:24">
      <c r="A103" s="191"/>
      <c r="B103" s="191"/>
      <c r="C103" s="191"/>
      <c r="D103" s="191"/>
      <c r="E103" s="185"/>
      <c r="F103" s="185"/>
      <c r="G103" s="185"/>
    </row>
    <row r="104" spans="1:24">
      <c r="A104" s="191"/>
      <c r="B104" s="191"/>
      <c r="C104" s="191"/>
      <c r="D104" s="191"/>
      <c r="E104" s="185"/>
      <c r="F104" s="185"/>
      <c r="G104" s="185"/>
    </row>
    <row r="105" spans="1:24">
      <c r="A105" s="191"/>
      <c r="B105" s="191"/>
      <c r="C105" s="191"/>
      <c r="D105" s="191"/>
      <c r="E105" s="185"/>
      <c r="F105" s="185"/>
      <c r="G105" s="185"/>
    </row>
    <row r="106" spans="1:24">
      <c r="A106" s="191"/>
      <c r="B106" s="191"/>
      <c r="C106" s="191"/>
      <c r="D106" s="191"/>
      <c r="E106" s="185"/>
      <c r="F106" s="185"/>
      <c r="G106" s="185"/>
    </row>
    <row r="107" spans="1:24">
      <c r="A107" s="191"/>
      <c r="B107" s="191"/>
      <c r="C107" s="191"/>
      <c r="D107" s="191"/>
      <c r="E107" s="185"/>
      <c r="F107" s="185"/>
      <c r="G107" s="185"/>
    </row>
    <row r="108" spans="1:24">
      <c r="A108" s="191"/>
      <c r="B108" s="191"/>
      <c r="C108" s="191"/>
      <c r="D108" s="191"/>
      <c r="E108" s="185"/>
      <c r="F108" s="185"/>
      <c r="G108" s="185"/>
    </row>
    <row r="109" spans="1:24" ht="18" customHeight="1">
      <c r="A109" s="196"/>
      <c r="B109" s="189"/>
      <c r="C109" s="196"/>
      <c r="D109" s="196"/>
      <c r="E109" s="197"/>
      <c r="F109" s="197"/>
      <c r="G109" s="198"/>
      <c r="T109" s="3"/>
    </row>
    <row r="110" spans="1:24" ht="18" customHeight="1">
      <c r="A110" s="189"/>
      <c r="B110" s="189"/>
      <c r="C110" s="189"/>
      <c r="D110" s="189"/>
      <c r="E110" s="185"/>
      <c r="F110" s="185"/>
      <c r="G110" s="185"/>
      <c r="Q110" s="5"/>
      <c r="T110" s="3"/>
    </row>
    <row r="111" spans="1:24" ht="39.950000000000003" customHeight="1">
      <c r="A111" s="1176"/>
      <c r="B111" s="1176"/>
      <c r="C111" s="1176"/>
      <c r="D111" s="1176"/>
      <c r="E111" s="1176"/>
      <c r="F111" s="1176"/>
      <c r="G111" s="1176"/>
      <c r="O111" s="3"/>
      <c r="P111" s="290"/>
      <c r="Q111" s="290"/>
      <c r="R111" s="290"/>
      <c r="T111" s="3"/>
      <c r="U111" s="1"/>
      <c r="W111" s="1164"/>
      <c r="X111" s="1164"/>
    </row>
    <row r="112" spans="1:24" ht="21.95" customHeight="1">
      <c r="A112" s="1170"/>
      <c r="B112" s="1170"/>
      <c r="C112" s="1170"/>
      <c r="D112" s="1170"/>
      <c r="E112" s="1170"/>
      <c r="F112" s="1170"/>
      <c r="G112" s="1170"/>
      <c r="O112" s="3"/>
      <c r="P112" s="290"/>
      <c r="Q112" s="290"/>
      <c r="R112" s="290"/>
      <c r="T112" s="3"/>
      <c r="U112" s="1"/>
    </row>
    <row r="113" spans="1:41" ht="18" customHeight="1">
      <c r="A113" s="191"/>
      <c r="B113" s="191"/>
      <c r="C113" s="191"/>
      <c r="D113" s="191"/>
      <c r="E113" s="185"/>
      <c r="F113" s="185"/>
      <c r="G113" s="185"/>
      <c r="O113" s="3"/>
      <c r="P113" s="290"/>
      <c r="Q113" s="290"/>
      <c r="R113" s="290"/>
    </row>
    <row r="114" spans="1:41" ht="18" customHeight="1">
      <c r="A114" s="195"/>
      <c r="B114" s="184"/>
      <c r="C114" s="195"/>
      <c r="D114" s="195"/>
      <c r="E114" s="192"/>
      <c r="F114" s="185"/>
      <c r="G114" s="184"/>
      <c r="O114" s="3"/>
      <c r="P114" s="290"/>
      <c r="Q114" s="290"/>
      <c r="R114" s="290"/>
    </row>
    <row r="115" spans="1:41" ht="35.25" customHeight="1">
      <c r="A115" s="1171"/>
      <c r="B115" s="1171"/>
      <c r="C115" s="1171"/>
      <c r="D115" s="1171"/>
      <c r="E115" s="193"/>
      <c r="F115" s="185"/>
      <c r="G115" s="184"/>
      <c r="O115" s="340"/>
      <c r="P115" s="327"/>
      <c r="Q115" s="327"/>
      <c r="R115" s="327"/>
      <c r="W115" s="1164"/>
      <c r="X115" s="1164"/>
    </row>
    <row r="116" spans="1:41" ht="18" customHeight="1">
      <c r="A116" s="195"/>
      <c r="B116" s="1163"/>
      <c r="C116" s="1163"/>
      <c r="D116" s="1163"/>
      <c r="E116" s="193"/>
      <c r="F116" s="185"/>
      <c r="G116" s="184"/>
      <c r="O116" s="3"/>
      <c r="P116" s="328"/>
      <c r="Q116" s="328"/>
      <c r="R116" s="328"/>
    </row>
    <row r="117" spans="1:41" ht="18" customHeight="1">
      <c r="A117" s="195"/>
      <c r="B117" s="1163"/>
      <c r="C117" s="1163"/>
      <c r="D117" s="1163"/>
      <c r="E117" s="193"/>
      <c r="F117" s="185"/>
      <c r="G117" s="184"/>
      <c r="O117" s="3"/>
      <c r="P117" s="328"/>
      <c r="Q117" s="328"/>
      <c r="R117" s="328"/>
    </row>
    <row r="118" spans="1:41" ht="18" customHeight="1">
      <c r="A118" s="184"/>
      <c r="B118" s="1163"/>
      <c r="C118" s="1163"/>
      <c r="D118" s="1163"/>
      <c r="E118" s="193"/>
      <c r="F118" s="185"/>
      <c r="G118" s="184"/>
      <c r="O118" s="340"/>
      <c r="P118" s="342"/>
      <c r="Q118" s="339"/>
      <c r="R118" s="329"/>
    </row>
    <row r="119" spans="1:41" ht="18" customHeight="1">
      <c r="A119" s="184"/>
      <c r="B119" s="1163"/>
      <c r="C119" s="1163"/>
      <c r="D119" s="1163"/>
      <c r="E119" s="193"/>
      <c r="F119" s="185"/>
      <c r="G119" s="184"/>
      <c r="W119" s="1164"/>
      <c r="X119" s="1164"/>
    </row>
    <row r="120" spans="1:41" ht="18" customHeight="1">
      <c r="A120" s="184"/>
      <c r="B120" s="184"/>
      <c r="C120" s="184"/>
      <c r="D120" s="184"/>
      <c r="E120" s="195"/>
      <c r="F120" s="185"/>
      <c r="G120" s="185"/>
      <c r="Y120" s="330"/>
    </row>
    <row r="121" spans="1:41" ht="40.5" customHeight="1">
      <c r="A121" s="1165"/>
      <c r="B121" s="1165"/>
      <c r="C121" s="1165"/>
      <c r="D121" s="1165"/>
      <c r="E121" s="1165"/>
      <c r="F121" s="1165"/>
      <c r="G121" s="1165"/>
      <c r="H121" s="352"/>
      <c r="I121" s="239"/>
      <c r="J121" s="240"/>
      <c r="K121" s="240"/>
      <c r="L121" s="240"/>
      <c r="M121" s="240"/>
      <c r="Q121" s="5"/>
      <c r="Y121" s="330"/>
    </row>
    <row r="122" spans="1:41" ht="18" customHeight="1">
      <c r="A122" s="191"/>
      <c r="B122" s="191"/>
      <c r="C122" s="191"/>
      <c r="D122" s="191"/>
      <c r="E122" s="197"/>
      <c r="F122" s="197"/>
      <c r="G122" s="198"/>
      <c r="P122" s="1166"/>
      <c r="Q122" s="1166"/>
      <c r="S122" s="1169"/>
      <c r="T122" s="1169"/>
      <c r="W122" s="1164"/>
      <c r="X122" s="1164"/>
    </row>
    <row r="123" spans="1:41" ht="66" customHeight="1">
      <c r="A123" s="209"/>
      <c r="B123" s="209"/>
      <c r="C123" s="188"/>
      <c r="D123" s="188"/>
      <c r="E123" s="209"/>
      <c r="F123" s="209"/>
      <c r="G123" s="209"/>
      <c r="P123" s="291"/>
      <c r="Q123" s="291"/>
      <c r="S123" s="291"/>
      <c r="T123" s="291"/>
    </row>
    <row r="124" spans="1:41" ht="18" customHeight="1">
      <c r="A124" s="188"/>
      <c r="B124" s="188"/>
      <c r="C124" s="188"/>
      <c r="D124" s="188"/>
      <c r="E124" s="188"/>
      <c r="F124" s="188"/>
      <c r="G124" s="188"/>
      <c r="P124" s="180"/>
      <c r="Q124" s="180"/>
      <c r="S124" s="180"/>
      <c r="T124" s="180"/>
    </row>
    <row r="125" spans="1:41" s="308" customFormat="1" ht="18" customHeight="1">
      <c r="A125" s="203"/>
      <c r="B125" s="217"/>
      <c r="C125" s="200"/>
      <c r="D125" s="218"/>
      <c r="E125" s="219"/>
      <c r="F125" s="220"/>
      <c r="G125" s="185"/>
      <c r="H125" s="340"/>
      <c r="I125" s="238"/>
      <c r="J125" s="176"/>
      <c r="K125" s="176"/>
      <c r="L125" s="176"/>
      <c r="M125" s="176"/>
      <c r="N125" s="1"/>
      <c r="O125" s="1"/>
      <c r="P125" s="180"/>
      <c r="Q125" s="331"/>
      <c r="R125" s="5"/>
      <c r="S125" s="180"/>
      <c r="T125" s="331"/>
      <c r="U125" s="1"/>
      <c r="V125" s="1"/>
      <c r="W125" s="1"/>
      <c r="X125" s="1"/>
      <c r="Y125" s="1"/>
      <c r="Z125" s="1"/>
      <c r="AA125" s="1"/>
      <c r="AB125" s="176"/>
      <c r="AC125" s="176"/>
      <c r="AD125" s="176"/>
      <c r="AE125" s="176"/>
      <c r="AF125" s="176"/>
      <c r="AG125" s="176"/>
      <c r="AH125" s="176"/>
      <c r="AI125" s="176"/>
      <c r="AJ125" s="176"/>
      <c r="AK125" s="176"/>
      <c r="AL125" s="176"/>
      <c r="AM125" s="176"/>
      <c r="AN125" s="176"/>
      <c r="AO125" s="176"/>
    </row>
    <row r="126" spans="1:41" ht="111" customHeight="1">
      <c r="A126" s="204"/>
      <c r="B126" s="221"/>
      <c r="C126" s="200"/>
      <c r="D126" s="200"/>
      <c r="E126" s="222"/>
      <c r="F126" s="223"/>
      <c r="G126" s="224"/>
      <c r="P126" s="333"/>
      <c r="Q126" s="332"/>
      <c r="S126" s="333"/>
      <c r="T126" s="332"/>
      <c r="W126" s="1164"/>
      <c r="X126" s="1164"/>
    </row>
    <row r="127" spans="1:41" ht="21.95" customHeight="1">
      <c r="A127" s="204"/>
      <c r="B127" s="225"/>
      <c r="C127" s="200"/>
      <c r="D127" s="200"/>
      <c r="E127" s="226"/>
      <c r="F127" s="227"/>
      <c r="G127" s="185"/>
      <c r="P127" s="335"/>
      <c r="Q127" s="334"/>
      <c r="S127" s="335"/>
      <c r="T127" s="334"/>
    </row>
    <row r="128" spans="1:41" ht="21.95" customHeight="1">
      <c r="A128" s="202"/>
      <c r="B128" s="206"/>
      <c r="C128" s="200"/>
      <c r="D128" s="218"/>
      <c r="E128" s="219"/>
      <c r="F128" s="220"/>
      <c r="G128" s="185"/>
      <c r="P128" s="335"/>
      <c r="Q128" s="334"/>
      <c r="S128" s="335"/>
      <c r="T128" s="334"/>
      <c r="V128" s="323"/>
    </row>
    <row r="129" spans="1:24" ht="21.95" customHeight="1">
      <c r="A129" s="202"/>
      <c r="B129" s="206"/>
      <c r="C129" s="200"/>
      <c r="D129" s="218"/>
      <c r="E129" s="219"/>
      <c r="F129" s="220"/>
      <c r="G129" s="185"/>
      <c r="P129" s="335"/>
      <c r="Q129" s="334"/>
      <c r="S129" s="335"/>
      <c r="T129" s="334"/>
      <c r="V129" s="323"/>
    </row>
    <row r="130" spans="1:24">
      <c r="A130" s="204"/>
      <c r="B130" s="221"/>
      <c r="C130" s="200"/>
      <c r="D130" s="218"/>
      <c r="E130" s="219"/>
      <c r="F130" s="220"/>
      <c r="G130" s="185"/>
      <c r="P130" s="335"/>
      <c r="Q130" s="334"/>
      <c r="S130" s="335"/>
      <c r="T130" s="334"/>
      <c r="V130" s="323"/>
      <c r="W130" s="1164"/>
      <c r="X130" s="1164"/>
    </row>
    <row r="131" spans="1:24" ht="21.95" customHeight="1">
      <c r="A131" s="204"/>
      <c r="B131" s="225"/>
      <c r="C131" s="200"/>
      <c r="D131" s="218"/>
      <c r="E131" s="219"/>
      <c r="F131" s="220"/>
      <c r="G131" s="224"/>
      <c r="P131" s="335"/>
      <c r="Q131" s="334"/>
      <c r="S131" s="335"/>
      <c r="T131" s="334"/>
      <c r="V131" s="323"/>
    </row>
    <row r="132" spans="1:24" ht="21.95" customHeight="1">
      <c r="A132" s="204"/>
      <c r="B132" s="206"/>
      <c r="C132" s="200"/>
      <c r="D132" s="218"/>
      <c r="E132" s="219"/>
      <c r="F132" s="220"/>
      <c r="G132" s="185"/>
      <c r="P132" s="335"/>
      <c r="Q132" s="334"/>
      <c r="S132" s="335"/>
      <c r="T132" s="334"/>
      <c r="V132" s="323"/>
    </row>
    <row r="133" spans="1:24" ht="21.95" customHeight="1">
      <c r="A133" s="204"/>
      <c r="B133" s="206"/>
      <c r="C133" s="200"/>
      <c r="D133" s="218"/>
      <c r="E133" s="219"/>
      <c r="F133" s="220"/>
      <c r="G133" s="185"/>
      <c r="P133" s="335"/>
      <c r="Q133" s="334"/>
      <c r="S133" s="335"/>
      <c r="T133" s="334"/>
      <c r="V133" s="323"/>
    </row>
    <row r="134" spans="1:24">
      <c r="A134" s="204"/>
      <c r="B134" s="221"/>
      <c r="C134" s="200"/>
      <c r="D134" s="200"/>
      <c r="E134" s="219"/>
      <c r="F134" s="220"/>
      <c r="G134" s="224"/>
      <c r="P134" s="335"/>
      <c r="Q134" s="334"/>
      <c r="S134" s="335"/>
      <c r="T134" s="334"/>
      <c r="V134" s="323"/>
    </row>
    <row r="135" spans="1:24" ht="21.95" customHeight="1">
      <c r="A135" s="204"/>
      <c r="B135" s="225"/>
      <c r="C135" s="200"/>
      <c r="D135" s="200"/>
      <c r="E135" s="228"/>
      <c r="F135" s="220"/>
      <c r="G135" s="229"/>
      <c r="P135" s="335"/>
      <c r="Q135" s="334"/>
      <c r="S135" s="335"/>
      <c r="T135" s="334"/>
      <c r="V135" s="323"/>
    </row>
    <row r="136" spans="1:24" ht="35.1" customHeight="1">
      <c r="A136" s="202"/>
      <c r="B136" s="230"/>
      <c r="C136" s="200"/>
      <c r="D136" s="218"/>
      <c r="E136" s="219"/>
      <c r="F136" s="220"/>
      <c r="G136" s="185"/>
      <c r="N136" s="3"/>
      <c r="P136" s="335"/>
      <c r="Q136" s="334"/>
      <c r="S136" s="335"/>
      <c r="T136" s="334"/>
      <c r="V136" s="323"/>
    </row>
    <row r="137" spans="1:24" ht="21.95" customHeight="1">
      <c r="A137" s="202"/>
      <c r="B137" s="231"/>
      <c r="C137" s="200"/>
      <c r="D137" s="218"/>
      <c r="E137" s="228"/>
      <c r="F137" s="220"/>
      <c r="G137" s="185"/>
      <c r="N137" s="3"/>
      <c r="P137" s="335"/>
      <c r="Q137" s="334"/>
      <c r="S137" s="335"/>
      <c r="T137" s="334"/>
      <c r="V137" s="323"/>
    </row>
    <row r="138" spans="1:24" ht="21.95" customHeight="1">
      <c r="A138" s="202"/>
      <c r="B138" s="231"/>
      <c r="C138" s="200"/>
      <c r="D138" s="218"/>
      <c r="E138" s="228"/>
      <c r="F138" s="220"/>
      <c r="G138" s="185"/>
      <c r="N138" s="3"/>
      <c r="P138" s="335"/>
      <c r="Q138" s="334"/>
      <c r="S138" s="335"/>
      <c r="T138" s="334"/>
      <c r="V138" s="323"/>
    </row>
    <row r="139" spans="1:24" ht="24" customHeight="1">
      <c r="A139" s="203"/>
      <c r="B139" s="207"/>
      <c r="C139" s="200"/>
      <c r="D139" s="218"/>
      <c r="E139" s="219"/>
      <c r="F139" s="220"/>
      <c r="G139" s="185"/>
      <c r="J139" s="176"/>
      <c r="K139" s="176"/>
      <c r="L139" s="176"/>
      <c r="M139" s="176"/>
      <c r="N139" s="1"/>
      <c r="O139" s="1"/>
      <c r="P139" s="335"/>
      <c r="Q139" s="334"/>
      <c r="R139" s="5"/>
      <c r="S139" s="335"/>
      <c r="T139" s="334"/>
      <c r="U139" s="1"/>
      <c r="V139" s="5"/>
    </row>
    <row r="140" spans="1:24" ht="24" customHeight="1">
      <c r="A140" s="202"/>
      <c r="B140" s="232"/>
      <c r="C140" s="200"/>
      <c r="D140" s="218"/>
      <c r="E140" s="219"/>
      <c r="F140" s="220"/>
      <c r="G140" s="185"/>
      <c r="P140" s="335"/>
      <c r="Q140" s="334"/>
      <c r="S140" s="335"/>
      <c r="T140" s="334"/>
      <c r="V140" s="323"/>
    </row>
    <row r="141" spans="1:24" ht="24" customHeight="1">
      <c r="A141" s="204"/>
      <c r="B141" s="199"/>
      <c r="C141" s="200"/>
      <c r="D141" s="218"/>
      <c r="E141" s="219"/>
      <c r="F141" s="220"/>
      <c r="G141" s="185"/>
      <c r="P141" s="335"/>
      <c r="Q141" s="334"/>
      <c r="S141" s="335"/>
      <c r="T141" s="334"/>
      <c r="V141" s="323"/>
    </row>
    <row r="142" spans="1:24" ht="24" customHeight="1">
      <c r="A142" s="202"/>
      <c r="B142" s="231"/>
      <c r="C142" s="200"/>
      <c r="D142" s="218"/>
      <c r="E142" s="228"/>
      <c r="F142" s="220"/>
      <c r="G142" s="185"/>
      <c r="P142" s="335"/>
      <c r="Q142" s="334"/>
      <c r="S142" s="335"/>
      <c r="T142" s="334"/>
      <c r="V142" s="323"/>
    </row>
    <row r="143" spans="1:24" ht="24" customHeight="1">
      <c r="A143" s="203"/>
      <c r="B143" s="217"/>
      <c r="C143" s="200"/>
      <c r="D143" s="218"/>
      <c r="E143" s="219"/>
      <c r="F143" s="220"/>
      <c r="G143" s="185"/>
      <c r="J143" s="176"/>
      <c r="K143" s="176"/>
      <c r="L143" s="176"/>
      <c r="M143" s="176"/>
      <c r="N143" s="1"/>
      <c r="O143" s="1"/>
      <c r="P143" s="335"/>
      <c r="Q143" s="336"/>
      <c r="R143" s="5"/>
      <c r="S143" s="335"/>
      <c r="T143" s="336"/>
      <c r="U143" s="1"/>
      <c r="V143" s="5"/>
    </row>
    <row r="144" spans="1:24" ht="35.1" customHeight="1">
      <c r="A144" s="204"/>
      <c r="B144" s="199"/>
      <c r="C144" s="200"/>
      <c r="D144" s="200"/>
      <c r="E144" s="228"/>
      <c r="F144" s="220"/>
      <c r="G144" s="229"/>
      <c r="P144" s="335"/>
      <c r="Q144" s="336"/>
      <c r="S144" s="335"/>
      <c r="T144" s="336"/>
      <c r="V144" s="323"/>
    </row>
    <row r="145" spans="1:22" ht="24" customHeight="1">
      <c r="A145" s="204"/>
      <c r="B145" s="199"/>
      <c r="C145" s="202"/>
      <c r="D145" s="218"/>
      <c r="E145" s="228"/>
      <c r="F145" s="220"/>
      <c r="G145" s="185"/>
      <c r="P145" s="335"/>
      <c r="Q145" s="334"/>
      <c r="S145" s="335"/>
      <c r="T145" s="334"/>
      <c r="V145" s="323"/>
    </row>
    <row r="146" spans="1:22" ht="24" customHeight="1">
      <c r="A146" s="202"/>
      <c r="B146" s="199"/>
      <c r="C146" s="202"/>
      <c r="D146" s="218"/>
      <c r="E146" s="228"/>
      <c r="F146" s="220"/>
      <c r="G146" s="185"/>
      <c r="P146" s="335"/>
      <c r="Q146" s="334"/>
      <c r="S146" s="335"/>
      <c r="T146" s="334"/>
      <c r="V146" s="323"/>
    </row>
    <row r="147" spans="1:22" ht="24" customHeight="1">
      <c r="A147" s="202"/>
      <c r="B147" s="199"/>
      <c r="C147" s="202"/>
      <c r="D147" s="218"/>
      <c r="E147" s="228"/>
      <c r="F147" s="220"/>
      <c r="G147" s="185"/>
      <c r="P147" s="335"/>
      <c r="Q147" s="334"/>
      <c r="S147" s="335"/>
      <c r="T147" s="334"/>
      <c r="V147" s="323"/>
    </row>
    <row r="148" spans="1:22" ht="24" customHeight="1">
      <c r="A148" s="202"/>
      <c r="B148" s="199"/>
      <c r="C148" s="202"/>
      <c r="D148" s="218"/>
      <c r="E148" s="228"/>
      <c r="F148" s="220"/>
      <c r="G148" s="185"/>
      <c r="P148" s="335"/>
      <c r="Q148" s="334"/>
      <c r="S148" s="335"/>
      <c r="T148" s="334"/>
      <c r="V148" s="323"/>
    </row>
    <row r="149" spans="1:22" ht="24" customHeight="1">
      <c r="A149" s="202"/>
      <c r="B149" s="199"/>
      <c r="C149" s="202"/>
      <c r="D149" s="218"/>
      <c r="E149" s="228"/>
      <c r="F149" s="220"/>
      <c r="G149" s="185"/>
      <c r="P149" s="335"/>
      <c r="Q149" s="334"/>
      <c r="S149" s="335"/>
      <c r="T149" s="334"/>
      <c r="V149" s="323"/>
    </row>
    <row r="150" spans="1:22" ht="24" customHeight="1">
      <c r="A150" s="202"/>
      <c r="B150" s="199"/>
      <c r="C150" s="202"/>
      <c r="D150" s="218"/>
      <c r="E150" s="228"/>
      <c r="F150" s="220"/>
      <c r="G150" s="185"/>
      <c r="P150" s="335"/>
      <c r="Q150" s="334"/>
      <c r="S150" s="335"/>
      <c r="T150" s="334"/>
      <c r="V150" s="323"/>
    </row>
    <row r="151" spans="1:22" ht="24" customHeight="1">
      <c r="A151" s="202"/>
      <c r="B151" s="199"/>
      <c r="C151" s="202"/>
      <c r="D151" s="218"/>
      <c r="E151" s="228"/>
      <c r="F151" s="220"/>
      <c r="G151" s="185"/>
      <c r="P151" s="335"/>
      <c r="Q151" s="334"/>
      <c r="S151" s="335"/>
      <c r="T151" s="334"/>
      <c r="V151" s="323"/>
    </row>
    <row r="152" spans="1:22" ht="35.1" customHeight="1">
      <c r="A152" s="203"/>
      <c r="B152" s="217"/>
      <c r="C152" s="200"/>
      <c r="D152" s="218"/>
      <c r="E152" s="219"/>
      <c r="F152" s="220"/>
      <c r="G152" s="185"/>
      <c r="P152" s="335"/>
      <c r="Q152" s="336"/>
      <c r="S152" s="335"/>
      <c r="T152" s="336"/>
      <c r="V152" s="323"/>
    </row>
    <row r="153" spans="1:22" ht="24" customHeight="1">
      <c r="A153" s="204"/>
      <c r="B153" s="205"/>
      <c r="C153" s="200"/>
      <c r="D153" s="218"/>
      <c r="E153" s="228"/>
      <c r="F153" s="220"/>
      <c r="G153" s="229"/>
      <c r="P153" s="335"/>
      <c r="Q153" s="336"/>
      <c r="S153" s="335"/>
      <c r="T153" s="336"/>
      <c r="V153" s="323"/>
    </row>
    <row r="154" spans="1:22" ht="24" customHeight="1">
      <c r="A154" s="204"/>
      <c r="B154" s="199"/>
      <c r="C154" s="202"/>
      <c r="D154" s="205"/>
      <c r="E154" s="228"/>
      <c r="F154" s="220"/>
      <c r="G154" s="185"/>
      <c r="P154" s="335"/>
      <c r="Q154" s="334"/>
      <c r="S154" s="335"/>
      <c r="T154" s="334"/>
      <c r="V154" s="323"/>
    </row>
    <row r="155" spans="1:22" ht="35.1" customHeight="1">
      <c r="A155" s="204"/>
      <c r="B155" s="217"/>
      <c r="C155" s="200"/>
      <c r="D155" s="218"/>
      <c r="E155" s="219"/>
      <c r="F155" s="220"/>
      <c r="G155" s="185"/>
      <c r="P155" s="335"/>
      <c r="Q155" s="334"/>
      <c r="S155" s="335"/>
      <c r="T155" s="334"/>
      <c r="V155" s="323"/>
    </row>
    <row r="156" spans="1:22" ht="24" customHeight="1">
      <c r="A156" s="203"/>
      <c r="B156" s="201"/>
      <c r="C156" s="202"/>
      <c r="D156" s="218"/>
      <c r="E156" s="220"/>
      <c r="F156" s="220"/>
      <c r="G156" s="185"/>
      <c r="P156" s="335"/>
      <c r="Q156" s="334"/>
      <c r="S156" s="335"/>
      <c r="T156" s="334"/>
      <c r="V156" s="323"/>
    </row>
    <row r="157" spans="1:22" ht="24" customHeight="1">
      <c r="A157" s="203"/>
      <c r="B157" s="201"/>
      <c r="C157" s="202"/>
      <c r="D157" s="218"/>
      <c r="E157" s="219"/>
      <c r="F157" s="220"/>
      <c r="G157" s="185"/>
      <c r="P157" s="335"/>
      <c r="Q157" s="334"/>
      <c r="S157" s="335"/>
      <c r="T157" s="334"/>
      <c r="V157" s="323"/>
    </row>
    <row r="158" spans="1:22" ht="24" customHeight="1">
      <c r="A158" s="203"/>
      <c r="B158" s="201"/>
      <c r="C158" s="202"/>
      <c r="D158" s="218"/>
      <c r="E158" s="220"/>
      <c r="F158" s="220"/>
      <c r="G158" s="185"/>
      <c r="P158" s="335"/>
      <c r="Q158" s="334"/>
      <c r="S158" s="335"/>
      <c r="T158" s="334"/>
      <c r="V158" s="323"/>
    </row>
    <row r="159" spans="1:22" ht="24" customHeight="1">
      <c r="A159" s="203"/>
      <c r="B159" s="201"/>
      <c r="C159" s="202"/>
      <c r="D159" s="218"/>
      <c r="E159" s="220"/>
      <c r="F159" s="220"/>
      <c r="G159" s="185"/>
      <c r="P159" s="335"/>
      <c r="Q159" s="334"/>
      <c r="S159" s="335"/>
      <c r="T159" s="334"/>
      <c r="V159" s="323"/>
    </row>
    <row r="160" spans="1:22" ht="35.1" customHeight="1">
      <c r="A160" s="203"/>
      <c r="B160" s="206"/>
      <c r="C160" s="202"/>
      <c r="D160" s="218"/>
      <c r="E160" s="220"/>
      <c r="F160" s="220"/>
      <c r="G160" s="185"/>
      <c r="P160" s="335"/>
      <c r="Q160" s="334"/>
      <c r="S160" s="335"/>
      <c r="T160" s="334"/>
      <c r="V160" s="323"/>
    </row>
    <row r="161" spans="1:22" ht="30" customHeight="1">
      <c r="A161" s="203"/>
      <c r="B161" s="199"/>
      <c r="C161" s="202"/>
      <c r="D161" s="218"/>
      <c r="E161" s="220"/>
      <c r="F161" s="220"/>
      <c r="G161" s="185"/>
      <c r="P161" s="335"/>
      <c r="Q161" s="334"/>
      <c r="S161" s="335"/>
      <c r="T161" s="334"/>
      <c r="V161" s="323"/>
    </row>
    <row r="162" spans="1:22" ht="26.1" customHeight="1">
      <c r="A162" s="203"/>
      <c r="B162" s="217"/>
      <c r="C162" s="200"/>
      <c r="D162" s="218"/>
      <c r="E162" s="219"/>
      <c r="F162" s="220"/>
      <c r="G162" s="185"/>
      <c r="J162" s="176"/>
      <c r="K162" s="176"/>
      <c r="L162" s="176"/>
      <c r="M162" s="176"/>
      <c r="N162" s="1"/>
      <c r="O162" s="1"/>
      <c r="P162" s="335"/>
      <c r="Q162" s="334"/>
      <c r="R162" s="5"/>
      <c r="S162" s="335"/>
      <c r="T162" s="334"/>
      <c r="U162" s="1"/>
      <c r="V162" s="5"/>
    </row>
    <row r="163" spans="1:22" ht="30" customHeight="1">
      <c r="A163" s="204"/>
      <c r="B163" s="201"/>
      <c r="C163" s="202"/>
      <c r="D163" s="233"/>
      <c r="E163" s="220"/>
      <c r="F163" s="220"/>
      <c r="G163" s="185"/>
      <c r="P163" s="335"/>
      <c r="Q163" s="334"/>
      <c r="S163" s="335"/>
      <c r="T163" s="334"/>
      <c r="V163" s="323"/>
    </row>
    <row r="164" spans="1:22" ht="30" customHeight="1">
      <c r="A164" s="204"/>
      <c r="B164" s="201"/>
      <c r="C164" s="202"/>
      <c r="D164" s="233"/>
      <c r="E164" s="220"/>
      <c r="F164" s="220"/>
      <c r="G164" s="185"/>
      <c r="P164" s="335"/>
      <c r="Q164" s="334"/>
      <c r="S164" s="335"/>
      <c r="T164" s="334"/>
      <c r="V164" s="323"/>
    </row>
    <row r="165" spans="1:22" ht="30" customHeight="1">
      <c r="A165" s="204"/>
      <c r="B165" s="201"/>
      <c r="C165" s="202"/>
      <c r="D165" s="233"/>
      <c r="E165" s="220"/>
      <c r="F165" s="220"/>
      <c r="G165" s="185"/>
      <c r="P165" s="335"/>
      <c r="Q165" s="334"/>
      <c r="S165" s="335"/>
      <c r="T165" s="334"/>
      <c r="V165" s="323"/>
    </row>
    <row r="166" spans="1:22" ht="30" customHeight="1">
      <c r="A166" s="204"/>
      <c r="B166" s="201"/>
      <c r="C166" s="202"/>
      <c r="D166" s="233"/>
      <c r="E166" s="220"/>
      <c r="F166" s="220"/>
      <c r="G166" s="185"/>
      <c r="P166" s="335"/>
      <c r="Q166" s="334"/>
      <c r="S166" s="335"/>
      <c r="T166" s="334"/>
      <c r="V166" s="323"/>
    </row>
    <row r="167" spans="1:22" ht="33" customHeight="1">
      <c r="A167" s="234"/>
      <c r="B167" s="217"/>
      <c r="C167" s="200"/>
      <c r="D167" s="218"/>
      <c r="E167" s="219"/>
      <c r="F167" s="220"/>
      <c r="G167" s="185"/>
      <c r="P167" s="335"/>
      <c r="Q167" s="334"/>
      <c r="S167" s="335"/>
      <c r="T167" s="334"/>
      <c r="V167" s="323"/>
    </row>
    <row r="168" spans="1:22" ht="24" customHeight="1">
      <c r="A168" s="235"/>
      <c r="B168" s="201"/>
      <c r="C168" s="235"/>
      <c r="D168" s="236"/>
      <c r="E168" s="220"/>
      <c r="F168" s="220"/>
      <c r="G168" s="185"/>
      <c r="P168" s="335"/>
      <c r="Q168" s="334"/>
      <c r="S168" s="335"/>
      <c r="T168" s="334"/>
      <c r="V168" s="323"/>
    </row>
    <row r="169" spans="1:22" ht="24" customHeight="1">
      <c r="A169" s="235"/>
      <c r="B169" s="201"/>
      <c r="C169" s="235"/>
      <c r="D169" s="236"/>
      <c r="E169" s="220"/>
      <c r="F169" s="220"/>
      <c r="G169" s="185"/>
      <c r="P169" s="335"/>
      <c r="Q169" s="334"/>
      <c r="S169" s="335"/>
      <c r="T169" s="334"/>
      <c r="V169" s="323"/>
    </row>
    <row r="170" spans="1:22" ht="24" customHeight="1">
      <c r="A170" s="235"/>
      <c r="B170" s="201"/>
      <c r="C170" s="235"/>
      <c r="D170" s="236"/>
      <c r="E170" s="220"/>
      <c r="F170" s="220"/>
      <c r="G170" s="185"/>
      <c r="P170" s="335"/>
      <c r="Q170" s="334"/>
      <c r="S170" s="335"/>
      <c r="T170" s="334"/>
      <c r="V170" s="323"/>
    </row>
    <row r="171" spans="1:22" ht="24" customHeight="1">
      <c r="A171" s="235"/>
      <c r="B171" s="201"/>
      <c r="C171" s="235"/>
      <c r="D171" s="236"/>
      <c r="E171" s="220"/>
      <c r="F171" s="220"/>
      <c r="G171" s="185"/>
      <c r="P171" s="335"/>
      <c r="Q171" s="334"/>
      <c r="S171" s="335"/>
      <c r="T171" s="334"/>
      <c r="V171" s="323"/>
    </row>
    <row r="172" spans="1:22" ht="24" customHeight="1">
      <c r="A172" s="235"/>
      <c r="B172" s="201"/>
      <c r="C172" s="235"/>
      <c r="D172" s="236"/>
      <c r="E172" s="220"/>
      <c r="F172" s="220"/>
      <c r="G172" s="185"/>
      <c r="P172" s="335"/>
      <c r="Q172" s="334"/>
      <c r="S172" s="335"/>
      <c r="T172" s="334"/>
      <c r="V172" s="323"/>
    </row>
    <row r="173" spans="1:22" ht="26.1" customHeight="1">
      <c r="A173" s="202"/>
      <c r="B173" s="1167"/>
      <c r="C173" s="1167"/>
      <c r="D173" s="1167"/>
      <c r="E173" s="220"/>
      <c r="F173" s="220"/>
      <c r="G173" s="185"/>
      <c r="I173" s="238"/>
      <c r="J173" s="176"/>
      <c r="K173" s="176"/>
      <c r="L173" s="176"/>
      <c r="M173" s="176"/>
      <c r="N173" s="1"/>
      <c r="O173" s="1"/>
      <c r="P173" s="87"/>
      <c r="Q173" s="334"/>
      <c r="R173" s="5"/>
      <c r="S173" s="87"/>
      <c r="T173" s="334"/>
      <c r="U173" s="1"/>
      <c r="V173" s="5"/>
    </row>
    <row r="174" spans="1:22" ht="26.1" customHeight="1">
      <c r="A174" s="235"/>
      <c r="B174" s="1168"/>
      <c r="C174" s="1168"/>
      <c r="D174" s="1168"/>
      <c r="E174" s="220"/>
      <c r="F174" s="220"/>
      <c r="G174" s="185"/>
      <c r="I174" s="238"/>
      <c r="J174" s="176"/>
      <c r="K174" s="176"/>
      <c r="L174" s="176"/>
      <c r="M174" s="176"/>
      <c r="N174" s="1"/>
      <c r="O174" s="1"/>
      <c r="P174" s="87"/>
      <c r="Q174" s="334"/>
      <c r="R174" s="5"/>
      <c r="S174" s="87"/>
      <c r="T174" s="334"/>
      <c r="U174" s="1"/>
      <c r="V174" s="1"/>
    </row>
    <row r="175" spans="1:22" ht="26.1" customHeight="1">
      <c r="A175" s="235"/>
      <c r="B175" s="1162"/>
      <c r="C175" s="1162"/>
      <c r="D175" s="1162"/>
      <c r="E175" s="220"/>
      <c r="F175" s="220"/>
      <c r="G175" s="185"/>
      <c r="I175" s="238"/>
      <c r="J175" s="176"/>
      <c r="K175" s="176"/>
      <c r="L175" s="176"/>
      <c r="M175" s="176"/>
      <c r="N175" s="1"/>
      <c r="O175" s="1"/>
      <c r="P175" s="87"/>
      <c r="Q175" s="334"/>
      <c r="R175" s="5"/>
      <c r="S175" s="87"/>
      <c r="T175" s="334"/>
      <c r="U175" s="1"/>
      <c r="V175" s="338"/>
    </row>
    <row r="176" spans="1:22">
      <c r="A176" s="191"/>
      <c r="B176" s="191"/>
      <c r="C176" s="191"/>
      <c r="D176" s="191"/>
      <c r="E176" s="185"/>
      <c r="F176" s="185"/>
      <c r="G176" s="185"/>
    </row>
    <row r="177" spans="1:7">
      <c r="A177" s="191"/>
      <c r="B177" s="191"/>
      <c r="C177" s="191"/>
      <c r="D177" s="191"/>
      <c r="E177" s="185"/>
      <c r="F177" s="185"/>
      <c r="G177" s="185"/>
    </row>
    <row r="178" spans="1:7">
      <c r="A178" s="191"/>
      <c r="B178" s="191"/>
      <c r="C178" s="191"/>
      <c r="D178" s="191"/>
      <c r="E178" s="185"/>
      <c r="F178" s="185"/>
      <c r="G178" s="185"/>
    </row>
    <row r="179" spans="1:7">
      <c r="A179" s="191"/>
      <c r="B179" s="191"/>
      <c r="C179" s="191"/>
      <c r="D179" s="191"/>
      <c r="E179" s="185"/>
      <c r="F179" s="185"/>
      <c r="G179" s="185"/>
    </row>
    <row r="180" spans="1:7">
      <c r="A180" s="191"/>
      <c r="B180" s="191"/>
      <c r="C180" s="191"/>
      <c r="D180" s="191"/>
      <c r="E180" s="185"/>
      <c r="F180" s="185"/>
      <c r="G180" s="185"/>
    </row>
    <row r="181" spans="1:7">
      <c r="A181" s="191"/>
      <c r="B181" s="191"/>
      <c r="C181" s="191"/>
      <c r="D181" s="191"/>
      <c r="E181" s="185"/>
      <c r="F181" s="185"/>
      <c r="G181" s="185"/>
    </row>
    <row r="182" spans="1:7">
      <c r="A182" s="191"/>
      <c r="B182" s="191"/>
      <c r="C182" s="191"/>
      <c r="D182" s="191"/>
      <c r="E182" s="185"/>
      <c r="F182" s="185"/>
      <c r="G182" s="185"/>
    </row>
    <row r="183" spans="1:7">
      <c r="A183" s="191"/>
      <c r="B183" s="191"/>
      <c r="C183" s="191"/>
      <c r="D183" s="191"/>
      <c r="E183" s="185"/>
      <c r="F183" s="185"/>
      <c r="G183" s="185"/>
    </row>
  </sheetData>
  <sheetProtection sheet="1" objects="1" scenarios="1" formatColumns="0" formatRows="0" selectLockedCells="1"/>
  <customSheetViews>
    <customSheetView guid="{9AABADBB-0C61-4F6E-8EBA-FB1F391DCDF7}"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9154002C-6C58-44C9-AE93-0E761C3D01F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E30:E72 G55 G59:G60">
    <cfRule type="cellIs" dxfId="30" priority="2" stopIfTrue="1" operator="equal">
      <formula>"a"</formula>
    </cfRule>
  </conditionalFormatting>
  <conditionalFormatting sqref="E30:E72">
    <cfRule type="expression" dxfId="29" priority="1" stopIfTrue="1">
      <formula>D30&gt;0</formula>
    </cfRule>
  </conditionalFormatting>
  <conditionalFormatting sqref="E135 G135 E142 Q143:Q144 T143:T144 G144 E144:E151 Q152:Q153 T152:T153 G153 E153:E154">
    <cfRule type="cellIs" dxfId="28" priority="4" stopIfTrue="1" operator="equal">
      <formula>"a"</formula>
    </cfRule>
  </conditionalFormatting>
  <conditionalFormatting sqref="G17:G72 G128:G129 G132:G133 G136:G138 G141:G142 G145:G151 G154 G156:G161 G163:G166 G168:G172">
    <cfRule type="expression" dxfId="27" priority="5" stopIfTrue="1">
      <formula>E17=""</formula>
    </cfRule>
  </conditionalFormatting>
  <conditionalFormatting sqref="Q17:Q73 T17:T73 Q127:Q138 T127:T138 Q141:Q142 T141:T142 Q145:Q151 T145:T151 Q154 T154 Q156:Q166 T156:T166 Q168:Q172 T168:T172">
    <cfRule type="cellIs" dxfId="26" priority="3" stopIfTrue="1" operator="equal">
      <formula>#REF!</formula>
    </cfRule>
  </conditionalFormatting>
  <printOptions horizontalCentered="1"/>
  <pageMargins left="0.511811023622047" right="0.26" top="0.48" bottom="0.54" header="0.25" footer="0.27"/>
  <pageSetup paperSize="9" orientation="portrait" horizontalDpi="300" verticalDpi="300" r:id="rId19"/>
  <headerFooter alignWithMargins="0">
    <oddHeader>&amp;C&amp;"Aptos"&amp;12&amp;KFF0000 डेटा वर्गीकरण : नियंत्रित/CONTROLLED&amp;1#_x000D_&amp;G</oddHeader>
    <oddFooter>&amp;R&amp;"Book Antiqua,Bold"&amp;10Schedule-1/ Page &amp;P of &amp;N</oddFooter>
  </headerFooter>
  <colBreaks count="1" manualBreakCount="1">
    <brk id="7" max="1048575" man="1"/>
  </colBreaks>
  <drawing r:id="rId20"/>
  <legacyDrawingHF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AW186"/>
  <sheetViews>
    <sheetView topLeftCell="A94" zoomScaleNormal="100" zoomScaleSheetLayoutView="100" workbookViewId="0">
      <selection activeCell="F99" sqref="F99"/>
    </sheetView>
  </sheetViews>
  <sheetFormatPr defaultColWidth="9" defaultRowHeight="15.75"/>
  <cols>
    <col min="1" max="1" width="6.375" style="857" customWidth="1"/>
    <col min="2" max="2" width="13.125" style="857" customWidth="1"/>
    <col min="3" max="3" width="14.75" style="858" customWidth="1"/>
    <col min="4" max="4" width="10.625" style="857" customWidth="1"/>
    <col min="5" max="5" width="15.5" style="857" customWidth="1"/>
    <col min="6" max="6" width="48" style="1030" customWidth="1"/>
    <col min="7" max="7" width="7.25" style="826" customWidth="1"/>
    <col min="8" max="8" width="10.5" style="826" customWidth="1"/>
    <col min="9" max="9" width="14.75" style="892" customWidth="1"/>
    <col min="10" max="10" width="15.375" style="826" customWidth="1"/>
    <col min="11" max="11" width="15.125" style="555" customWidth="1"/>
    <col min="12" max="12" width="15.125" style="610" customWidth="1"/>
    <col min="13" max="13" width="15.75" style="610" hidden="1" customWidth="1"/>
    <col min="14" max="14" width="4.875" style="610" hidden="1" customWidth="1"/>
    <col min="15" max="15" width="7.875" style="610" hidden="1" customWidth="1"/>
    <col min="16" max="26" width="9" style="610" customWidth="1"/>
    <col min="27" max="31" width="9" style="610"/>
    <col min="32" max="32" width="9" style="610" hidden="1" customWidth="1"/>
    <col min="33" max="34" width="17.625" style="610" hidden="1" customWidth="1"/>
    <col min="35" max="35" width="9" style="610" hidden="1" customWidth="1"/>
    <col min="36" max="36" width="15.5" style="610" hidden="1" customWidth="1"/>
    <col min="37" max="37" width="15.375" style="610" hidden="1" customWidth="1"/>
    <col min="38" max="49" width="9" style="610"/>
    <col min="50" max="16384" width="9" style="611"/>
  </cols>
  <sheetData>
    <row r="1" spans="1:37" ht="16.5">
      <c r="A1" s="854" t="str">
        <f>Cover!B3</f>
        <v xml:space="preserve">Ref. No:  SRTS-II/C&amp;M/WC-4486/2025---------------------
Specification Nos: SR2/NT/W-AIS/DOM/C00/25/10874 </v>
      </c>
      <c r="B1" s="990"/>
      <c r="C1" s="855"/>
      <c r="D1" s="990"/>
      <c r="E1" s="990"/>
      <c r="F1" s="1028"/>
      <c r="G1" s="824"/>
      <c r="H1" s="824"/>
      <c r="I1" s="891"/>
      <c r="J1" s="824" t="s">
        <v>81</v>
      </c>
    </row>
    <row r="2" spans="1:37">
      <c r="A2" s="856"/>
      <c r="B2" s="856"/>
      <c r="C2" s="834"/>
      <c r="D2" s="856"/>
      <c r="E2" s="856"/>
      <c r="F2" s="1029"/>
      <c r="G2" s="825"/>
      <c r="H2" s="825"/>
      <c r="I2" s="852"/>
      <c r="J2" s="825"/>
    </row>
    <row r="3" spans="1:37" ht="39" customHeight="1">
      <c r="A3" s="1200" t="str">
        <f>Cover!$B$2</f>
        <v>Augmentation of Transformation capacity at 400/220kV Trivandrum SS in Kerala by 500MVA, 400/220kV ICT (4th) along with associated 2 number 400kV bays &amp; 1 number 220kV Bay</v>
      </c>
      <c r="B3" s="1200"/>
      <c r="C3" s="1200"/>
      <c r="D3" s="1200"/>
      <c r="E3" s="1200"/>
      <c r="F3" s="1200"/>
      <c r="G3" s="1200"/>
      <c r="H3" s="1200"/>
      <c r="I3" s="1200"/>
      <c r="J3" s="1200"/>
      <c r="AF3" s="615" t="s">
        <v>186</v>
      </c>
      <c r="AH3" s="709">
        <f>IF(ISERROR(#REF!/('Sch-6'!D15+'Sch-6'!D17+'Sch-6'!D19)),0,#REF!/( 'Sch-6'!D15+'Sch-6'!D17+'Sch-6'!D19))</f>
        <v>0</v>
      </c>
    </row>
    <row r="4" spans="1:37" ht="16.5">
      <c r="A4" s="1146" t="s">
        <v>187</v>
      </c>
      <c r="B4" s="1146"/>
      <c r="C4" s="1146"/>
      <c r="D4" s="1146"/>
      <c r="E4" s="1146"/>
      <c r="F4" s="1146"/>
      <c r="G4" s="1146"/>
      <c r="H4" s="1146"/>
      <c r="I4" s="1146"/>
      <c r="J4" s="1146"/>
      <c r="AF4" s="615" t="s">
        <v>188</v>
      </c>
      <c r="AH4" s="709" t="e">
        <f>#REF!</f>
        <v>#REF!</v>
      </c>
    </row>
    <row r="5" spans="1:37">
      <c r="AF5" s="615" t="s">
        <v>189</v>
      </c>
      <c r="AH5" s="709">
        <f>IF(ISERROR(#REF!/#REF!),0,#REF! /#REF!)</f>
        <v>0</v>
      </c>
    </row>
    <row r="6" spans="1:37" ht="16.5">
      <c r="B6" s="991"/>
      <c r="C6" s="859" t="str">
        <f>'Sch-1.'!A7</f>
        <v>Bidder’s Name and Address (Lead Partner) :</v>
      </c>
      <c r="D6" s="991"/>
      <c r="E6" s="991"/>
      <c r="F6" s="1031"/>
      <c r="G6" s="827"/>
      <c r="H6" s="827"/>
      <c r="I6" s="893" t="s">
        <v>83</v>
      </c>
      <c r="J6" s="825"/>
      <c r="AF6" s="615" t="s">
        <v>190</v>
      </c>
      <c r="AH6" s="709" t="e">
        <f>#REF!</f>
        <v>#REF!</v>
      </c>
    </row>
    <row r="7" spans="1:37" ht="16.5">
      <c r="A7" s="859"/>
      <c r="B7" s="991"/>
      <c r="C7" s="860"/>
      <c r="D7" s="991"/>
      <c r="E7" s="991"/>
      <c r="F7" s="1031"/>
      <c r="G7" s="827"/>
      <c r="H7" s="827"/>
      <c r="I7" s="1202" t="s">
        <v>191</v>
      </c>
      <c r="J7" s="1202"/>
      <c r="AF7" s="615"/>
      <c r="AH7" s="709"/>
    </row>
    <row r="8" spans="1:37" ht="16.5">
      <c r="A8" s="1201" t="str">
        <f>'Sch-1.'!A9</f>
        <v/>
      </c>
      <c r="B8" s="1201"/>
      <c r="C8" s="1201"/>
      <c r="D8" s="1201"/>
      <c r="E8" s="1201"/>
      <c r="F8" s="1201"/>
      <c r="G8" s="1201"/>
      <c r="H8" s="1201"/>
      <c r="I8" s="894" t="str">
        <f>'Sch-1.'!I9</f>
        <v>C&amp;M Department</v>
      </c>
      <c r="J8" s="825"/>
      <c r="AF8" s="615" t="s">
        <v>192</v>
      </c>
      <c r="AH8" s="709" t="e">
        <f>SUM(AH3:AH6)</f>
        <v>#REF!</v>
      </c>
    </row>
    <row r="9" spans="1:37" ht="16.5">
      <c r="C9" s="861" t="s">
        <v>86</v>
      </c>
      <c r="D9" s="991"/>
      <c r="E9" s="828"/>
      <c r="I9" s="894" t="str">
        <f>'Sch-1.'!I10</f>
        <v>Power Grid Corporation of India Ltd.,</v>
      </c>
      <c r="J9" s="825"/>
    </row>
    <row r="10" spans="1:37" ht="16.5">
      <c r="C10" s="861" t="s">
        <v>88</v>
      </c>
      <c r="D10" s="991"/>
      <c r="E10" s="828"/>
      <c r="I10" s="894" t="str">
        <f>'Sch-1.'!I11</f>
        <v>SR-II,RHQ</v>
      </c>
      <c r="J10" s="825"/>
    </row>
    <row r="11" spans="1:37">
      <c r="A11" s="829"/>
      <c r="B11" s="829"/>
      <c r="C11" s="1197"/>
      <c r="D11" s="1198"/>
      <c r="E11" s="1198"/>
      <c r="F11" s="1032"/>
      <c r="I11" s="894" t="str">
        <f>'Sch-1.'!I12</f>
        <v>Singanayakanahalli,Yelahanka</v>
      </c>
      <c r="J11" s="825"/>
      <c r="AF11" s="615" t="s">
        <v>193</v>
      </c>
      <c r="AH11" s="709" t="e">
        <f>'Sch-1.'!#REF!</f>
        <v>#REF!</v>
      </c>
    </row>
    <row r="12" spans="1:37">
      <c r="A12" s="829"/>
      <c r="B12" s="829"/>
      <c r="C12" s="1198" t="str">
        <f>IF('Sch-1.'!C13=0, "", 'Sch-1.'!C13)</f>
        <v/>
      </c>
      <c r="D12" s="1198"/>
      <c r="E12" s="1198"/>
      <c r="I12" s="894" t="str">
        <f>'Sch-1.'!I13</f>
        <v>Bangalore -560064</v>
      </c>
      <c r="J12" s="825"/>
      <c r="AF12" s="615"/>
      <c r="AH12" s="709"/>
    </row>
    <row r="13" spans="1:37">
      <c r="A13" s="829"/>
      <c r="B13" s="829"/>
      <c r="C13" s="862"/>
      <c r="D13" s="829"/>
      <c r="E13" s="829"/>
      <c r="F13" s="1033"/>
      <c r="G13" s="828"/>
      <c r="H13" s="828"/>
      <c r="I13" s="894"/>
      <c r="J13" s="825"/>
      <c r="AF13" s="615"/>
      <c r="AH13" s="709"/>
    </row>
    <row r="14" spans="1:37" ht="16.5">
      <c r="A14" s="1199"/>
      <c r="B14" s="1199"/>
      <c r="C14" s="1199"/>
      <c r="D14" s="1199"/>
      <c r="E14" s="1199"/>
      <c r="F14" s="1199"/>
      <c r="G14" s="1199"/>
      <c r="H14" s="1199"/>
      <c r="I14" s="1199"/>
      <c r="J14" s="1199"/>
      <c r="P14" s="710"/>
      <c r="Q14" s="710"/>
      <c r="R14" s="710"/>
      <c r="S14" s="710"/>
      <c r="AG14" s="1184" t="s">
        <v>194</v>
      </c>
      <c r="AH14" s="1184"/>
      <c r="AI14" s="609" t="s">
        <v>184</v>
      </c>
      <c r="AJ14" s="1184" t="s">
        <v>195</v>
      </c>
      <c r="AK14" s="1184"/>
    </row>
    <row r="15" spans="1:37" ht="16.5">
      <c r="A15" s="863"/>
      <c r="B15" s="829"/>
      <c r="C15" s="864"/>
      <c r="D15" s="829"/>
      <c r="E15" s="829"/>
      <c r="F15" s="895"/>
      <c r="G15" s="829"/>
      <c r="H15" s="829"/>
      <c r="I15" s="1186" t="s">
        <v>93</v>
      </c>
      <c r="J15" s="1186"/>
      <c r="K15" s="1186"/>
      <c r="P15" s="710"/>
      <c r="Q15" s="710"/>
      <c r="R15" s="710"/>
      <c r="S15" s="710"/>
      <c r="AG15" s="804"/>
      <c r="AH15" s="804"/>
      <c r="AI15" s="609"/>
      <c r="AJ15" s="804"/>
      <c r="AK15" s="804"/>
    </row>
    <row r="16" spans="1:37" ht="133.5" customHeight="1">
      <c r="A16" s="841" t="s">
        <v>94</v>
      </c>
      <c r="B16" s="842" t="s">
        <v>196</v>
      </c>
      <c r="C16" s="843" t="s">
        <v>197</v>
      </c>
      <c r="D16" s="842" t="s">
        <v>97</v>
      </c>
      <c r="E16" s="842" t="s">
        <v>98</v>
      </c>
      <c r="F16" s="1034" t="s">
        <v>198</v>
      </c>
      <c r="G16" s="844" t="s">
        <v>100</v>
      </c>
      <c r="H16" s="844" t="s">
        <v>199</v>
      </c>
      <c r="I16" s="845" t="s">
        <v>200</v>
      </c>
      <c r="J16" s="844" t="s">
        <v>201</v>
      </c>
      <c r="K16" s="844" t="s">
        <v>104</v>
      </c>
      <c r="P16" s="710"/>
      <c r="Q16" s="710"/>
      <c r="R16" s="710"/>
      <c r="S16" s="710"/>
      <c r="AG16" s="711" t="s">
        <v>202</v>
      </c>
      <c r="AH16" s="711" t="s">
        <v>203</v>
      </c>
      <c r="AI16" s="609"/>
      <c r="AJ16" s="711" t="s">
        <v>202</v>
      </c>
      <c r="AK16" s="711" t="s">
        <v>203</v>
      </c>
    </row>
    <row r="17" spans="1:37" ht="16.5">
      <c r="A17" s="865">
        <v>1</v>
      </c>
      <c r="B17" s="842">
        <v>2</v>
      </c>
      <c r="C17" s="843">
        <v>3</v>
      </c>
      <c r="D17" s="842">
        <v>4</v>
      </c>
      <c r="E17" s="842">
        <v>5</v>
      </c>
      <c r="F17" s="1035">
        <v>6</v>
      </c>
      <c r="G17" s="830">
        <v>7</v>
      </c>
      <c r="H17" s="830">
        <v>8</v>
      </c>
      <c r="I17" s="896">
        <v>9</v>
      </c>
      <c r="J17" s="830" t="s">
        <v>105</v>
      </c>
      <c r="K17" s="830">
        <v>11</v>
      </c>
      <c r="P17" s="710"/>
      <c r="Q17" s="710"/>
      <c r="R17" s="710"/>
      <c r="S17" s="710"/>
      <c r="AG17" s="669">
        <v>5</v>
      </c>
      <c r="AH17" s="669" t="s">
        <v>177</v>
      </c>
      <c r="AI17" s="609"/>
      <c r="AJ17" s="669">
        <v>5</v>
      </c>
      <c r="AK17" s="669" t="s">
        <v>177</v>
      </c>
    </row>
    <row r="18" spans="1:37" ht="94.5">
      <c r="A18" s="831"/>
      <c r="B18" s="831"/>
      <c r="C18" s="866"/>
      <c r="D18" s="1187" t="s">
        <v>204</v>
      </c>
      <c r="E18" s="1188"/>
      <c r="F18" s="1189"/>
      <c r="G18" s="831"/>
      <c r="H18" s="832"/>
      <c r="I18" s="846"/>
      <c r="J18" s="832"/>
      <c r="K18" s="847"/>
      <c r="L18" s="811"/>
      <c r="M18" s="811"/>
      <c r="N18" s="736" t="s">
        <v>107</v>
      </c>
      <c r="O18" s="736" t="s">
        <v>108</v>
      </c>
      <c r="P18" s="710"/>
      <c r="Q18" s="710"/>
      <c r="R18" s="710"/>
      <c r="S18" s="710"/>
      <c r="AG18" s="669"/>
      <c r="AH18" s="669"/>
      <c r="AI18" s="609"/>
      <c r="AJ18" s="669"/>
      <c r="AK18" s="669"/>
    </row>
    <row r="19" spans="1:37" ht="24.75" customHeight="1">
      <c r="A19" s="867" t="s">
        <v>7</v>
      </c>
      <c r="B19" s="1190" t="s">
        <v>205</v>
      </c>
      <c r="C19" s="1191"/>
      <c r="D19" s="1191"/>
      <c r="E19" s="1191"/>
      <c r="F19" s="1192"/>
      <c r="G19" s="831"/>
      <c r="H19" s="832"/>
      <c r="I19" s="846"/>
      <c r="J19" s="832"/>
      <c r="K19" s="847"/>
      <c r="L19" s="811"/>
      <c r="M19" s="811"/>
      <c r="N19" s="817"/>
      <c r="O19" s="817"/>
      <c r="P19" s="710"/>
      <c r="Q19" s="710"/>
      <c r="R19" s="710"/>
      <c r="S19" s="710"/>
      <c r="AG19" s="669"/>
      <c r="AH19" s="669"/>
      <c r="AI19" s="609"/>
      <c r="AJ19" s="669"/>
      <c r="AK19" s="669"/>
    </row>
    <row r="20" spans="1:37" ht="44.25" customHeight="1">
      <c r="A20" s="868">
        <v>1</v>
      </c>
      <c r="B20" s="944">
        <v>85352919</v>
      </c>
      <c r="C20" s="870"/>
      <c r="D20" s="871">
        <v>0.18</v>
      </c>
      <c r="E20" s="872" t="s">
        <v>110</v>
      </c>
      <c r="F20" s="972" t="s">
        <v>206</v>
      </c>
      <c r="G20" s="969" t="s">
        <v>207</v>
      </c>
      <c r="H20" s="969">
        <v>1</v>
      </c>
      <c r="I20" s="948"/>
      <c r="J20" s="848" t="str">
        <f t="shared" ref="J20:J106" si="0">IF(I20=0, "Included", IF(ISERROR(H20*I20), I20, H20*I20))</f>
        <v>Included</v>
      </c>
      <c r="K20" s="848">
        <f>O20</f>
        <v>0</v>
      </c>
      <c r="L20" s="568"/>
      <c r="M20" s="568"/>
      <c r="N20" s="568">
        <f t="shared" ref="N20:N106" si="1">IF(J20="Included",0,J20)</f>
        <v>0</v>
      </c>
      <c r="O20" s="568">
        <f t="shared" ref="O20:O128" si="2">IF(E20="confirmed",(N20*D20),(N20*E20))</f>
        <v>0</v>
      </c>
      <c r="P20" s="710"/>
      <c r="Q20" s="710"/>
      <c r="R20" s="710"/>
      <c r="S20" s="710"/>
      <c r="AG20" s="669"/>
      <c r="AH20" s="669"/>
      <c r="AI20" s="609"/>
      <c r="AJ20" s="669"/>
      <c r="AK20" s="669"/>
    </row>
    <row r="21" spans="1:37" ht="35.25" customHeight="1">
      <c r="A21" s="868">
        <v>2</v>
      </c>
      <c r="B21" s="945">
        <v>85359090</v>
      </c>
      <c r="C21" s="870"/>
      <c r="D21" s="871">
        <v>0.18</v>
      </c>
      <c r="E21" s="872" t="s">
        <v>110</v>
      </c>
      <c r="F21" s="972" t="s">
        <v>208</v>
      </c>
      <c r="G21" s="969" t="s">
        <v>207</v>
      </c>
      <c r="H21" s="969">
        <v>6</v>
      </c>
      <c r="I21" s="948"/>
      <c r="J21" s="848" t="str">
        <f t="shared" si="0"/>
        <v>Included</v>
      </c>
      <c r="K21" s="848">
        <f t="shared" ref="K21:K106" si="3">O21</f>
        <v>0</v>
      </c>
      <c r="L21" s="568"/>
      <c r="M21" s="568"/>
      <c r="N21" s="568">
        <f t="shared" si="1"/>
        <v>0</v>
      </c>
      <c r="O21" s="568">
        <f t="shared" si="2"/>
        <v>0</v>
      </c>
      <c r="P21" s="710"/>
      <c r="Q21" s="710"/>
      <c r="R21" s="710"/>
      <c r="S21" s="710"/>
      <c r="AG21" s="669"/>
      <c r="AH21" s="669"/>
      <c r="AI21" s="609"/>
      <c r="AJ21" s="669"/>
      <c r="AK21" s="669"/>
    </row>
    <row r="22" spans="1:37" ht="42" customHeight="1">
      <c r="A22" s="868">
        <v>3</v>
      </c>
      <c r="B22" s="945">
        <v>85353090</v>
      </c>
      <c r="C22" s="870"/>
      <c r="D22" s="871">
        <v>0.18</v>
      </c>
      <c r="E22" s="872" t="s">
        <v>110</v>
      </c>
      <c r="F22" s="972" t="s">
        <v>209</v>
      </c>
      <c r="G22" s="969" t="s">
        <v>207</v>
      </c>
      <c r="H22" s="969">
        <v>6</v>
      </c>
      <c r="I22" s="948"/>
      <c r="J22" s="848" t="str">
        <f t="shared" si="0"/>
        <v>Included</v>
      </c>
      <c r="K22" s="848">
        <f t="shared" si="3"/>
        <v>0</v>
      </c>
      <c r="L22" s="568"/>
      <c r="M22" s="568"/>
      <c r="N22" s="568">
        <f t="shared" si="1"/>
        <v>0</v>
      </c>
      <c r="O22" s="568">
        <f t="shared" si="2"/>
        <v>0</v>
      </c>
      <c r="P22" s="710"/>
      <c r="Q22" s="710"/>
      <c r="R22" s="710"/>
      <c r="S22" s="710"/>
      <c r="AG22" s="669"/>
      <c r="AH22" s="669"/>
      <c r="AI22" s="609"/>
      <c r="AJ22" s="669"/>
      <c r="AK22" s="669"/>
    </row>
    <row r="23" spans="1:37" ht="25.5" customHeight="1">
      <c r="A23" s="868">
        <v>4</v>
      </c>
      <c r="B23" s="945">
        <v>85354010</v>
      </c>
      <c r="C23" s="870"/>
      <c r="D23" s="871">
        <v>0.18</v>
      </c>
      <c r="E23" s="872" t="s">
        <v>110</v>
      </c>
      <c r="F23" s="972" t="s">
        <v>210</v>
      </c>
      <c r="G23" s="969" t="s">
        <v>207</v>
      </c>
      <c r="H23" s="969">
        <v>3</v>
      </c>
      <c r="I23" s="948"/>
      <c r="J23" s="848" t="str">
        <f t="shared" si="0"/>
        <v>Included</v>
      </c>
      <c r="K23" s="848">
        <f t="shared" si="3"/>
        <v>0</v>
      </c>
      <c r="L23" s="568"/>
      <c r="M23" s="568"/>
      <c r="N23" s="568">
        <f t="shared" si="1"/>
        <v>0</v>
      </c>
      <c r="O23" s="568">
        <f t="shared" si="2"/>
        <v>0</v>
      </c>
      <c r="P23" s="710"/>
      <c r="Q23" s="710"/>
      <c r="R23" s="710"/>
      <c r="S23" s="710"/>
      <c r="AG23" s="669"/>
      <c r="AH23" s="669"/>
      <c r="AI23" s="609"/>
      <c r="AJ23" s="669"/>
      <c r="AK23" s="669"/>
    </row>
    <row r="24" spans="1:37" ht="36.75" customHeight="1">
      <c r="A24" s="868">
        <v>5</v>
      </c>
      <c r="B24" s="945">
        <v>85432040</v>
      </c>
      <c r="C24" s="870"/>
      <c r="D24" s="871">
        <v>0.18</v>
      </c>
      <c r="E24" s="872" t="s">
        <v>110</v>
      </c>
      <c r="F24" s="972" t="s">
        <v>211</v>
      </c>
      <c r="G24" s="969" t="s">
        <v>207</v>
      </c>
      <c r="H24" s="969">
        <v>12</v>
      </c>
      <c r="I24" s="948"/>
      <c r="J24" s="848" t="str">
        <f t="shared" si="0"/>
        <v>Included</v>
      </c>
      <c r="K24" s="848">
        <f t="shared" si="3"/>
        <v>0</v>
      </c>
      <c r="L24" s="568"/>
      <c r="M24" s="568"/>
      <c r="N24" s="568">
        <f t="shared" si="1"/>
        <v>0</v>
      </c>
      <c r="O24" s="568">
        <f t="shared" si="2"/>
        <v>0</v>
      </c>
      <c r="P24" s="710"/>
      <c r="Q24" s="710"/>
      <c r="R24" s="710"/>
      <c r="S24" s="710"/>
      <c r="AG24" s="669"/>
      <c r="AH24" s="669"/>
      <c r="AI24" s="609"/>
      <c r="AJ24" s="669"/>
      <c r="AK24" s="669"/>
    </row>
    <row r="25" spans="1:37" ht="42.75" customHeight="1">
      <c r="A25" s="868">
        <v>6</v>
      </c>
      <c r="B25" s="945">
        <v>85352919</v>
      </c>
      <c r="C25" s="870"/>
      <c r="D25" s="871">
        <v>0.18</v>
      </c>
      <c r="E25" s="872" t="s">
        <v>110</v>
      </c>
      <c r="F25" s="972" t="s">
        <v>212</v>
      </c>
      <c r="G25" s="969" t="s">
        <v>207</v>
      </c>
      <c r="H25" s="969">
        <v>1</v>
      </c>
      <c r="I25" s="948"/>
      <c r="J25" s="848" t="str">
        <f t="shared" si="0"/>
        <v>Included</v>
      </c>
      <c r="K25" s="848">
        <f t="shared" si="3"/>
        <v>0</v>
      </c>
      <c r="L25" s="568"/>
      <c r="M25" s="568"/>
      <c r="N25" s="568">
        <f t="shared" si="1"/>
        <v>0</v>
      </c>
      <c r="O25" s="568">
        <f t="shared" si="2"/>
        <v>0</v>
      </c>
      <c r="P25" s="710"/>
      <c r="Q25" s="710"/>
      <c r="R25" s="710"/>
      <c r="S25" s="710"/>
      <c r="AG25" s="669"/>
      <c r="AH25" s="669"/>
      <c r="AI25" s="609"/>
      <c r="AJ25" s="669"/>
      <c r="AK25" s="669"/>
    </row>
    <row r="26" spans="1:37" ht="47.25" customHeight="1">
      <c r="A26" s="868">
        <v>7</v>
      </c>
      <c r="B26" s="945">
        <v>85359090</v>
      </c>
      <c r="C26" s="870"/>
      <c r="D26" s="871">
        <v>0.18</v>
      </c>
      <c r="E26" s="872" t="s">
        <v>110</v>
      </c>
      <c r="F26" s="972" t="s">
        <v>213</v>
      </c>
      <c r="G26" s="969" t="s">
        <v>207</v>
      </c>
      <c r="H26" s="969">
        <v>1</v>
      </c>
      <c r="I26" s="948"/>
      <c r="J26" s="848" t="str">
        <f t="shared" si="0"/>
        <v>Included</v>
      </c>
      <c r="K26" s="848">
        <f t="shared" si="3"/>
        <v>0</v>
      </c>
      <c r="L26" s="568"/>
      <c r="M26" s="568"/>
      <c r="N26" s="568">
        <f t="shared" si="1"/>
        <v>0</v>
      </c>
      <c r="O26" s="568">
        <f t="shared" si="2"/>
        <v>0</v>
      </c>
      <c r="P26" s="710"/>
      <c r="Q26" s="710"/>
      <c r="R26" s="710"/>
      <c r="S26" s="710"/>
      <c r="AG26" s="669"/>
      <c r="AH26" s="669"/>
      <c r="AI26" s="609"/>
      <c r="AJ26" s="669"/>
      <c r="AK26" s="669"/>
    </row>
    <row r="27" spans="1:37" ht="44.25" customHeight="1">
      <c r="A27" s="868">
        <v>8</v>
      </c>
      <c r="B27" s="945">
        <v>85359090</v>
      </c>
      <c r="C27" s="870"/>
      <c r="D27" s="871">
        <v>0.18</v>
      </c>
      <c r="E27" s="872" t="s">
        <v>110</v>
      </c>
      <c r="F27" s="972" t="s">
        <v>214</v>
      </c>
      <c r="G27" s="969" t="s">
        <v>207</v>
      </c>
      <c r="H27" s="969">
        <v>3</v>
      </c>
      <c r="I27" s="948"/>
      <c r="J27" s="848" t="str">
        <f t="shared" si="0"/>
        <v>Included</v>
      </c>
      <c r="K27" s="848">
        <f t="shared" si="3"/>
        <v>0</v>
      </c>
      <c r="L27" s="568"/>
      <c r="M27" s="568"/>
      <c r="N27" s="568">
        <f t="shared" si="1"/>
        <v>0</v>
      </c>
      <c r="O27" s="568">
        <f t="shared" si="2"/>
        <v>0</v>
      </c>
      <c r="P27" s="710"/>
      <c r="Q27" s="710"/>
      <c r="R27" s="710"/>
      <c r="S27" s="710"/>
      <c r="AG27" s="669"/>
      <c r="AH27" s="669"/>
      <c r="AI27" s="609"/>
      <c r="AJ27" s="669"/>
      <c r="AK27" s="669"/>
    </row>
    <row r="28" spans="1:37" ht="39.75" customHeight="1">
      <c r="A28" s="868">
        <v>9</v>
      </c>
      <c r="B28" s="945">
        <v>85353090</v>
      </c>
      <c r="C28" s="870"/>
      <c r="D28" s="871">
        <v>0.18</v>
      </c>
      <c r="E28" s="872" t="s">
        <v>110</v>
      </c>
      <c r="F28" s="972" t="s">
        <v>215</v>
      </c>
      <c r="G28" s="969" t="s">
        <v>207</v>
      </c>
      <c r="H28" s="969">
        <v>1</v>
      </c>
      <c r="I28" s="948"/>
      <c r="J28" s="848" t="str">
        <f t="shared" si="0"/>
        <v>Included</v>
      </c>
      <c r="K28" s="848">
        <f t="shared" si="3"/>
        <v>0</v>
      </c>
      <c r="L28" s="568"/>
      <c r="M28" s="568"/>
      <c r="N28" s="568">
        <f t="shared" si="1"/>
        <v>0</v>
      </c>
      <c r="O28" s="568">
        <f t="shared" si="2"/>
        <v>0</v>
      </c>
      <c r="P28" s="710"/>
      <c r="Q28" s="710"/>
      <c r="R28" s="710"/>
      <c r="S28" s="710"/>
      <c r="AG28" s="669"/>
      <c r="AH28" s="669"/>
      <c r="AI28" s="609"/>
      <c r="AJ28" s="669"/>
      <c r="AK28" s="669"/>
    </row>
    <row r="29" spans="1:37" ht="39.75" customHeight="1">
      <c r="A29" s="868">
        <v>10</v>
      </c>
      <c r="B29" s="945">
        <v>85353090</v>
      </c>
      <c r="C29" s="870"/>
      <c r="D29" s="871">
        <v>0.18</v>
      </c>
      <c r="E29" s="872" t="s">
        <v>110</v>
      </c>
      <c r="F29" s="972" t="s">
        <v>216</v>
      </c>
      <c r="G29" s="969" t="s">
        <v>207</v>
      </c>
      <c r="H29" s="969">
        <v>1</v>
      </c>
      <c r="I29" s="948"/>
      <c r="J29" s="848" t="str">
        <f t="shared" si="0"/>
        <v>Included</v>
      </c>
      <c r="K29" s="848">
        <f t="shared" si="3"/>
        <v>0</v>
      </c>
      <c r="L29" s="568"/>
      <c r="M29" s="568"/>
      <c r="N29" s="568">
        <f t="shared" si="1"/>
        <v>0</v>
      </c>
      <c r="O29" s="568">
        <f t="shared" si="2"/>
        <v>0</v>
      </c>
      <c r="P29" s="710"/>
      <c r="Q29" s="710"/>
      <c r="R29" s="710"/>
      <c r="S29" s="710"/>
      <c r="AG29" s="669"/>
      <c r="AH29" s="669"/>
      <c r="AI29" s="609"/>
      <c r="AJ29" s="669"/>
      <c r="AK29" s="669"/>
    </row>
    <row r="30" spans="1:37" ht="39.75" customHeight="1">
      <c r="A30" s="868">
        <v>11</v>
      </c>
      <c r="B30" s="945">
        <v>85353090</v>
      </c>
      <c r="C30" s="870"/>
      <c r="D30" s="871">
        <v>0.18</v>
      </c>
      <c r="E30" s="872" t="s">
        <v>110</v>
      </c>
      <c r="F30" s="972" t="s">
        <v>217</v>
      </c>
      <c r="G30" s="969" t="s">
        <v>207</v>
      </c>
      <c r="H30" s="969">
        <v>2</v>
      </c>
      <c r="I30" s="948"/>
      <c r="J30" s="848" t="str">
        <f t="shared" si="0"/>
        <v>Included</v>
      </c>
      <c r="K30" s="848">
        <f t="shared" si="3"/>
        <v>0</v>
      </c>
      <c r="L30" s="568"/>
      <c r="M30" s="568"/>
      <c r="N30" s="568">
        <f t="shared" si="1"/>
        <v>0</v>
      </c>
      <c r="O30" s="568">
        <f t="shared" si="2"/>
        <v>0</v>
      </c>
      <c r="P30" s="710"/>
      <c r="Q30" s="710"/>
      <c r="R30" s="710"/>
      <c r="S30" s="710"/>
      <c r="AG30" s="669"/>
      <c r="AH30" s="669"/>
      <c r="AI30" s="609"/>
      <c r="AJ30" s="669"/>
      <c r="AK30" s="669"/>
    </row>
    <row r="31" spans="1:37" ht="36" customHeight="1">
      <c r="A31" s="868">
        <v>12</v>
      </c>
      <c r="B31" s="945">
        <v>85354010</v>
      </c>
      <c r="C31" s="870"/>
      <c r="D31" s="871">
        <v>0.18</v>
      </c>
      <c r="E31" s="872" t="s">
        <v>110</v>
      </c>
      <c r="F31" s="972" t="s">
        <v>218</v>
      </c>
      <c r="G31" s="969" t="s">
        <v>207</v>
      </c>
      <c r="H31" s="969">
        <v>3</v>
      </c>
      <c r="I31" s="948"/>
      <c r="J31" s="848" t="str">
        <f t="shared" si="0"/>
        <v>Included</v>
      </c>
      <c r="K31" s="848">
        <f t="shared" si="3"/>
        <v>0</v>
      </c>
      <c r="L31" s="568"/>
      <c r="M31" s="568"/>
      <c r="N31" s="568">
        <f t="shared" si="1"/>
        <v>0</v>
      </c>
      <c r="O31" s="568">
        <f t="shared" si="2"/>
        <v>0</v>
      </c>
      <c r="P31" s="710"/>
      <c r="Q31" s="710"/>
      <c r="R31" s="710"/>
      <c r="S31" s="710"/>
      <c r="AG31" s="669"/>
      <c r="AH31" s="669"/>
      <c r="AI31" s="609"/>
      <c r="AJ31" s="669"/>
      <c r="AK31" s="669"/>
    </row>
    <row r="32" spans="1:37" ht="39" customHeight="1">
      <c r="A32" s="868">
        <v>13</v>
      </c>
      <c r="B32" s="945">
        <v>85432040</v>
      </c>
      <c r="C32" s="870"/>
      <c r="D32" s="871">
        <v>0.18</v>
      </c>
      <c r="E32" s="872" t="s">
        <v>110</v>
      </c>
      <c r="F32" s="972" t="s">
        <v>219</v>
      </c>
      <c r="G32" s="969" t="s">
        <v>207</v>
      </c>
      <c r="H32" s="969">
        <v>15</v>
      </c>
      <c r="I32" s="948"/>
      <c r="J32" s="848" t="str">
        <f t="shared" si="0"/>
        <v>Included</v>
      </c>
      <c r="K32" s="848">
        <f t="shared" si="3"/>
        <v>0</v>
      </c>
      <c r="L32" s="568"/>
      <c r="M32" s="568"/>
      <c r="N32" s="568">
        <f t="shared" si="1"/>
        <v>0</v>
      </c>
      <c r="O32" s="568">
        <f t="shared" si="2"/>
        <v>0</v>
      </c>
      <c r="P32" s="710"/>
      <c r="Q32" s="710"/>
      <c r="R32" s="710"/>
      <c r="S32" s="710"/>
      <c r="AG32" s="669"/>
      <c r="AH32" s="669"/>
      <c r="AI32" s="609"/>
      <c r="AJ32" s="669"/>
      <c r="AK32" s="669"/>
    </row>
    <row r="33" spans="1:37" ht="52.5" customHeight="1">
      <c r="A33" s="868">
        <v>14</v>
      </c>
      <c r="B33" s="945">
        <v>72169990</v>
      </c>
      <c r="C33" s="870"/>
      <c r="D33" s="871">
        <v>0.18</v>
      </c>
      <c r="E33" s="872" t="s">
        <v>110</v>
      </c>
      <c r="F33" s="972" t="s">
        <v>220</v>
      </c>
      <c r="G33" s="969" t="s">
        <v>221</v>
      </c>
      <c r="H33" s="969">
        <v>1</v>
      </c>
      <c r="I33" s="948"/>
      <c r="J33" s="848" t="str">
        <f t="shared" si="0"/>
        <v>Included</v>
      </c>
      <c r="K33" s="848">
        <f t="shared" si="3"/>
        <v>0</v>
      </c>
      <c r="L33" s="568"/>
      <c r="M33" s="568"/>
      <c r="N33" s="568">
        <f t="shared" si="1"/>
        <v>0</v>
      </c>
      <c r="O33" s="568">
        <f t="shared" si="2"/>
        <v>0</v>
      </c>
      <c r="P33" s="710"/>
      <c r="Q33" s="710"/>
      <c r="R33" s="710"/>
      <c r="S33" s="710"/>
      <c r="AG33" s="669"/>
      <c r="AH33" s="669"/>
      <c r="AI33" s="609"/>
      <c r="AJ33" s="669"/>
      <c r="AK33" s="669"/>
    </row>
    <row r="34" spans="1:37" ht="49.5" customHeight="1">
      <c r="A34" s="868">
        <v>15</v>
      </c>
      <c r="B34" s="945">
        <v>72169990</v>
      </c>
      <c r="C34" s="870"/>
      <c r="D34" s="871">
        <v>0.18</v>
      </c>
      <c r="E34" s="872" t="s">
        <v>110</v>
      </c>
      <c r="F34" s="972" t="s">
        <v>222</v>
      </c>
      <c r="G34" s="969" t="s">
        <v>221</v>
      </c>
      <c r="H34" s="969">
        <v>1</v>
      </c>
      <c r="I34" s="948"/>
      <c r="J34" s="848" t="str">
        <f t="shared" si="0"/>
        <v>Included</v>
      </c>
      <c r="K34" s="848">
        <f t="shared" si="3"/>
        <v>0</v>
      </c>
      <c r="L34" s="568"/>
      <c r="M34" s="568"/>
      <c r="N34" s="568">
        <f t="shared" si="1"/>
        <v>0</v>
      </c>
      <c r="O34" s="568">
        <f t="shared" si="2"/>
        <v>0</v>
      </c>
      <c r="P34" s="710"/>
      <c r="Q34" s="710"/>
      <c r="R34" s="710"/>
      <c r="S34" s="710"/>
      <c r="AG34" s="669"/>
      <c r="AH34" s="669"/>
      <c r="AI34" s="609"/>
      <c r="AJ34" s="669"/>
      <c r="AK34" s="669"/>
    </row>
    <row r="35" spans="1:37" ht="43.5" customHeight="1">
      <c r="A35" s="868">
        <v>16</v>
      </c>
      <c r="B35" s="945">
        <v>72169990</v>
      </c>
      <c r="C35" s="870"/>
      <c r="D35" s="871">
        <v>0.18</v>
      </c>
      <c r="E35" s="872" t="s">
        <v>110</v>
      </c>
      <c r="F35" s="972" t="s">
        <v>223</v>
      </c>
      <c r="G35" s="969" t="s">
        <v>221</v>
      </c>
      <c r="H35" s="969">
        <v>2</v>
      </c>
      <c r="I35" s="948"/>
      <c r="J35" s="848" t="str">
        <f t="shared" si="0"/>
        <v>Included</v>
      </c>
      <c r="K35" s="848">
        <f t="shared" si="3"/>
        <v>0</v>
      </c>
      <c r="L35" s="568"/>
      <c r="M35" s="568"/>
      <c r="N35" s="568">
        <f t="shared" si="1"/>
        <v>0</v>
      </c>
      <c r="O35" s="568">
        <f t="shared" si="2"/>
        <v>0</v>
      </c>
      <c r="P35" s="710"/>
      <c r="Q35" s="710"/>
      <c r="R35" s="710"/>
      <c r="S35" s="710"/>
      <c r="AG35" s="669"/>
      <c r="AH35" s="669"/>
      <c r="AI35" s="609"/>
      <c r="AJ35" s="669"/>
      <c r="AK35" s="669"/>
    </row>
    <row r="36" spans="1:37" ht="65.25" customHeight="1">
      <c r="A36" s="868">
        <v>17</v>
      </c>
      <c r="B36" s="945">
        <v>72169990</v>
      </c>
      <c r="C36" s="870"/>
      <c r="D36" s="871">
        <v>0.18</v>
      </c>
      <c r="E36" s="872" t="s">
        <v>110</v>
      </c>
      <c r="F36" s="972" t="s">
        <v>224</v>
      </c>
      <c r="G36" s="969" t="s">
        <v>221</v>
      </c>
      <c r="H36" s="969">
        <v>1</v>
      </c>
      <c r="I36" s="948"/>
      <c r="J36" s="848" t="str">
        <f t="shared" si="0"/>
        <v>Included</v>
      </c>
      <c r="K36" s="848">
        <f t="shared" si="3"/>
        <v>0</v>
      </c>
      <c r="L36" s="568"/>
      <c r="M36" s="568"/>
      <c r="N36" s="568">
        <f t="shared" si="1"/>
        <v>0</v>
      </c>
      <c r="O36" s="568">
        <f t="shared" si="2"/>
        <v>0</v>
      </c>
      <c r="P36" s="710"/>
      <c r="Q36" s="710"/>
      <c r="R36" s="710"/>
      <c r="S36" s="710"/>
      <c r="AG36" s="669"/>
      <c r="AH36" s="669"/>
      <c r="AI36" s="609"/>
      <c r="AJ36" s="669"/>
      <c r="AK36" s="669"/>
    </row>
    <row r="37" spans="1:37" ht="55.5" customHeight="1">
      <c r="A37" s="868">
        <v>18</v>
      </c>
      <c r="B37" s="945">
        <v>72169990</v>
      </c>
      <c r="C37" s="870"/>
      <c r="D37" s="871">
        <v>0.18</v>
      </c>
      <c r="E37" s="872" t="s">
        <v>110</v>
      </c>
      <c r="F37" s="972" t="s">
        <v>225</v>
      </c>
      <c r="G37" s="969" t="s">
        <v>221</v>
      </c>
      <c r="H37" s="969">
        <v>1</v>
      </c>
      <c r="I37" s="948"/>
      <c r="J37" s="848" t="str">
        <f t="shared" si="0"/>
        <v>Included</v>
      </c>
      <c r="K37" s="848">
        <f t="shared" si="3"/>
        <v>0</v>
      </c>
      <c r="L37" s="568"/>
      <c r="M37" s="568"/>
      <c r="N37" s="568">
        <f t="shared" si="1"/>
        <v>0</v>
      </c>
      <c r="O37" s="568">
        <f t="shared" si="2"/>
        <v>0</v>
      </c>
      <c r="P37" s="710"/>
      <c r="Q37" s="710"/>
      <c r="R37" s="710"/>
      <c r="S37" s="710"/>
      <c r="AG37" s="669"/>
      <c r="AH37" s="669"/>
      <c r="AI37" s="609"/>
      <c r="AJ37" s="669"/>
      <c r="AK37" s="669"/>
    </row>
    <row r="38" spans="1:37" ht="33" customHeight="1">
      <c r="A38" s="868">
        <v>19</v>
      </c>
      <c r="B38" s="945">
        <v>85371000</v>
      </c>
      <c r="C38" s="870"/>
      <c r="D38" s="871">
        <v>0.18</v>
      </c>
      <c r="E38" s="872" t="s">
        <v>110</v>
      </c>
      <c r="F38" s="972" t="s">
        <v>226</v>
      </c>
      <c r="G38" s="969" t="s">
        <v>221</v>
      </c>
      <c r="H38" s="969">
        <v>1</v>
      </c>
      <c r="I38" s="948"/>
      <c r="J38" s="848" t="str">
        <f t="shared" si="0"/>
        <v>Included</v>
      </c>
      <c r="K38" s="848">
        <f t="shared" si="3"/>
        <v>0</v>
      </c>
      <c r="L38" s="568"/>
      <c r="M38" s="568"/>
      <c r="N38" s="568">
        <f t="shared" si="1"/>
        <v>0</v>
      </c>
      <c r="O38" s="568">
        <f t="shared" si="2"/>
        <v>0</v>
      </c>
      <c r="P38" s="710"/>
      <c r="Q38" s="710"/>
      <c r="R38" s="710"/>
      <c r="S38" s="710"/>
      <c r="AG38" s="669"/>
      <c r="AH38" s="669"/>
      <c r="AI38" s="609"/>
      <c r="AJ38" s="669"/>
      <c r="AK38" s="669"/>
    </row>
    <row r="39" spans="1:37" ht="25.5" customHeight="1">
      <c r="A39" s="868">
        <v>20</v>
      </c>
      <c r="B39" s="945">
        <v>85371000</v>
      </c>
      <c r="C39" s="870"/>
      <c r="D39" s="871">
        <v>0.18</v>
      </c>
      <c r="E39" s="872" t="s">
        <v>110</v>
      </c>
      <c r="F39" s="972" t="s">
        <v>227</v>
      </c>
      <c r="G39" s="969" t="s">
        <v>207</v>
      </c>
      <c r="H39" s="969">
        <v>1</v>
      </c>
      <c r="I39" s="948"/>
      <c r="J39" s="848" t="str">
        <f t="shared" si="0"/>
        <v>Included</v>
      </c>
      <c r="K39" s="848">
        <f t="shared" si="3"/>
        <v>0</v>
      </c>
      <c r="L39" s="568"/>
      <c r="M39" s="568"/>
      <c r="N39" s="568">
        <f t="shared" si="1"/>
        <v>0</v>
      </c>
      <c r="O39" s="568">
        <f t="shared" si="2"/>
        <v>0</v>
      </c>
      <c r="P39" s="710"/>
      <c r="Q39" s="710"/>
      <c r="R39" s="710"/>
      <c r="S39" s="710"/>
      <c r="AG39" s="669"/>
      <c r="AH39" s="669"/>
      <c r="AI39" s="609"/>
      <c r="AJ39" s="669"/>
      <c r="AK39" s="669"/>
    </row>
    <row r="40" spans="1:37" ht="24" customHeight="1">
      <c r="A40" s="868">
        <v>21</v>
      </c>
      <c r="B40" s="945">
        <v>85371000</v>
      </c>
      <c r="C40" s="870"/>
      <c r="D40" s="871">
        <v>0.18</v>
      </c>
      <c r="E40" s="872" t="s">
        <v>110</v>
      </c>
      <c r="F40" s="972" t="s">
        <v>228</v>
      </c>
      <c r="G40" s="969" t="s">
        <v>207</v>
      </c>
      <c r="H40" s="969">
        <v>1</v>
      </c>
      <c r="I40" s="948"/>
      <c r="J40" s="848" t="str">
        <f t="shared" si="0"/>
        <v>Included</v>
      </c>
      <c r="K40" s="848">
        <f t="shared" si="3"/>
        <v>0</v>
      </c>
      <c r="L40" s="568"/>
      <c r="M40" s="568"/>
      <c r="N40" s="568">
        <f t="shared" si="1"/>
        <v>0</v>
      </c>
      <c r="O40" s="568">
        <f t="shared" si="2"/>
        <v>0</v>
      </c>
      <c r="P40" s="710"/>
      <c r="Q40" s="710"/>
      <c r="R40" s="710"/>
      <c r="S40" s="710"/>
      <c r="AG40" s="669"/>
      <c r="AH40" s="669"/>
      <c r="AI40" s="609"/>
      <c r="AJ40" s="669"/>
      <c r="AK40" s="669"/>
    </row>
    <row r="41" spans="1:37" ht="38.25" customHeight="1">
      <c r="A41" s="868">
        <v>22</v>
      </c>
      <c r="B41" s="945">
        <v>85371000</v>
      </c>
      <c r="C41" s="870"/>
      <c r="D41" s="871">
        <v>0.18</v>
      </c>
      <c r="E41" s="872" t="s">
        <v>110</v>
      </c>
      <c r="F41" s="972" t="s">
        <v>229</v>
      </c>
      <c r="G41" s="969" t="s">
        <v>207</v>
      </c>
      <c r="H41" s="969">
        <v>1</v>
      </c>
      <c r="I41" s="948"/>
      <c r="J41" s="848" t="str">
        <f t="shared" si="0"/>
        <v>Included</v>
      </c>
      <c r="K41" s="848">
        <f t="shared" si="3"/>
        <v>0</v>
      </c>
      <c r="L41" s="568"/>
      <c r="M41" s="568"/>
      <c r="N41" s="568">
        <f t="shared" si="1"/>
        <v>0</v>
      </c>
      <c r="O41" s="568">
        <f t="shared" si="2"/>
        <v>0</v>
      </c>
      <c r="P41" s="710"/>
      <c r="Q41" s="710"/>
      <c r="R41" s="710"/>
      <c r="S41" s="710"/>
      <c r="AG41" s="669"/>
      <c r="AH41" s="669"/>
      <c r="AI41" s="609"/>
      <c r="AJ41" s="669"/>
      <c r="AK41" s="669"/>
    </row>
    <row r="42" spans="1:37" ht="51.75" customHeight="1">
      <c r="A42" s="868">
        <v>23</v>
      </c>
      <c r="B42" s="945">
        <v>85371000</v>
      </c>
      <c r="C42" s="870"/>
      <c r="D42" s="871">
        <v>0.18</v>
      </c>
      <c r="E42" s="872" t="s">
        <v>110</v>
      </c>
      <c r="F42" s="972" t="s">
        <v>230</v>
      </c>
      <c r="G42" s="969" t="s">
        <v>207</v>
      </c>
      <c r="H42" s="969">
        <v>1</v>
      </c>
      <c r="I42" s="948"/>
      <c r="J42" s="848" t="str">
        <f t="shared" si="0"/>
        <v>Included</v>
      </c>
      <c r="K42" s="848">
        <f t="shared" si="3"/>
        <v>0</v>
      </c>
      <c r="L42" s="568"/>
      <c r="M42" s="568"/>
      <c r="N42" s="568">
        <f t="shared" si="1"/>
        <v>0</v>
      </c>
      <c r="O42" s="568">
        <f t="shared" si="2"/>
        <v>0</v>
      </c>
      <c r="P42" s="710"/>
      <c r="Q42" s="710"/>
      <c r="R42" s="710"/>
      <c r="S42" s="710"/>
      <c r="AG42" s="669"/>
      <c r="AH42" s="669"/>
      <c r="AI42" s="609"/>
      <c r="AJ42" s="669"/>
      <c r="AK42" s="669"/>
    </row>
    <row r="43" spans="1:37" ht="48.75" customHeight="1">
      <c r="A43" s="868">
        <v>24</v>
      </c>
      <c r="B43" s="946">
        <v>85389000</v>
      </c>
      <c r="C43" s="870"/>
      <c r="D43" s="871">
        <v>0.18</v>
      </c>
      <c r="E43" s="872" t="s">
        <v>110</v>
      </c>
      <c r="F43" s="972" t="s">
        <v>231</v>
      </c>
      <c r="G43" s="969" t="s">
        <v>207</v>
      </c>
      <c r="H43" s="969">
        <v>2</v>
      </c>
      <c r="I43" s="948"/>
      <c r="J43" s="848" t="str">
        <f t="shared" si="0"/>
        <v>Included</v>
      </c>
      <c r="K43" s="848">
        <f t="shared" si="3"/>
        <v>0</v>
      </c>
      <c r="L43" s="568"/>
      <c r="M43" s="568"/>
      <c r="N43" s="568">
        <f t="shared" si="1"/>
        <v>0</v>
      </c>
      <c r="O43" s="568">
        <f t="shared" si="2"/>
        <v>0</v>
      </c>
      <c r="P43" s="710"/>
      <c r="Q43" s="710"/>
      <c r="R43" s="710"/>
      <c r="S43" s="710"/>
      <c r="AG43" s="669"/>
      <c r="AH43" s="669"/>
      <c r="AI43" s="609"/>
      <c r="AJ43" s="669"/>
      <c r="AK43" s="669"/>
    </row>
    <row r="44" spans="1:37" ht="43.5" customHeight="1">
      <c r="A44" s="868">
        <v>25</v>
      </c>
      <c r="B44" s="946">
        <v>85389000</v>
      </c>
      <c r="C44" s="870"/>
      <c r="D44" s="871">
        <v>0.18</v>
      </c>
      <c r="E44" s="872" t="s">
        <v>110</v>
      </c>
      <c r="F44" s="972" t="s">
        <v>232</v>
      </c>
      <c r="G44" s="969" t="s">
        <v>207</v>
      </c>
      <c r="H44" s="969">
        <v>2</v>
      </c>
      <c r="I44" s="948"/>
      <c r="J44" s="848" t="str">
        <f t="shared" si="0"/>
        <v>Included</v>
      </c>
      <c r="K44" s="848">
        <f t="shared" si="3"/>
        <v>0</v>
      </c>
      <c r="L44" s="568"/>
      <c r="M44" s="568"/>
      <c r="N44" s="568">
        <f t="shared" si="1"/>
        <v>0</v>
      </c>
      <c r="O44" s="568">
        <f t="shared" si="2"/>
        <v>0</v>
      </c>
      <c r="P44" s="710"/>
      <c r="Q44" s="710"/>
      <c r="R44" s="710"/>
      <c r="S44" s="710"/>
      <c r="AG44" s="669"/>
      <c r="AH44" s="669"/>
      <c r="AI44" s="609"/>
      <c r="AJ44" s="669"/>
      <c r="AK44" s="669"/>
    </row>
    <row r="45" spans="1:37" ht="33" customHeight="1">
      <c r="A45" s="868">
        <v>26</v>
      </c>
      <c r="B45" s="945">
        <v>85371000</v>
      </c>
      <c r="C45" s="870"/>
      <c r="D45" s="871">
        <v>0.18</v>
      </c>
      <c r="E45" s="872" t="s">
        <v>110</v>
      </c>
      <c r="F45" s="972" t="s">
        <v>233</v>
      </c>
      <c r="G45" s="969" t="s">
        <v>221</v>
      </c>
      <c r="H45" s="969">
        <v>1</v>
      </c>
      <c r="I45" s="948"/>
      <c r="J45" s="848" t="str">
        <f t="shared" si="0"/>
        <v>Included</v>
      </c>
      <c r="K45" s="848">
        <f t="shared" si="3"/>
        <v>0</v>
      </c>
      <c r="L45" s="568"/>
      <c r="M45" s="568"/>
      <c r="N45" s="568">
        <f t="shared" si="1"/>
        <v>0</v>
      </c>
      <c r="O45" s="568">
        <f t="shared" si="2"/>
        <v>0</v>
      </c>
      <c r="P45" s="710"/>
      <c r="Q45" s="710"/>
      <c r="R45" s="710"/>
      <c r="S45" s="710"/>
      <c r="AG45" s="669"/>
      <c r="AH45" s="669"/>
      <c r="AI45" s="609"/>
      <c r="AJ45" s="669"/>
      <c r="AK45" s="669"/>
    </row>
    <row r="46" spans="1:37" ht="27.75" customHeight="1">
      <c r="A46" s="868">
        <v>27</v>
      </c>
      <c r="B46" s="945">
        <v>85371000</v>
      </c>
      <c r="C46" s="870"/>
      <c r="D46" s="871">
        <v>0.18</v>
      </c>
      <c r="E46" s="872" t="s">
        <v>110</v>
      </c>
      <c r="F46" s="972" t="s">
        <v>234</v>
      </c>
      <c r="G46" s="969" t="s">
        <v>207</v>
      </c>
      <c r="H46" s="969">
        <v>1</v>
      </c>
      <c r="I46" s="948"/>
      <c r="J46" s="848" t="str">
        <f t="shared" si="0"/>
        <v>Included</v>
      </c>
      <c r="K46" s="848">
        <f t="shared" si="3"/>
        <v>0</v>
      </c>
      <c r="L46" s="568"/>
      <c r="M46" s="568"/>
      <c r="N46" s="568">
        <f t="shared" si="1"/>
        <v>0</v>
      </c>
      <c r="O46" s="568">
        <f t="shared" si="2"/>
        <v>0</v>
      </c>
      <c r="P46" s="710"/>
      <c r="Q46" s="710"/>
      <c r="R46" s="710"/>
      <c r="S46" s="710"/>
      <c r="AG46" s="669"/>
      <c r="AH46" s="669"/>
      <c r="AI46" s="609"/>
      <c r="AJ46" s="669"/>
      <c r="AK46" s="669"/>
    </row>
    <row r="47" spans="1:37" ht="41.25" customHeight="1">
      <c r="A47" s="868">
        <v>28</v>
      </c>
      <c r="B47" s="945">
        <v>85371000</v>
      </c>
      <c r="C47" s="870"/>
      <c r="D47" s="871">
        <v>0.18</v>
      </c>
      <c r="E47" s="872" t="s">
        <v>110</v>
      </c>
      <c r="F47" s="972" t="s">
        <v>235</v>
      </c>
      <c r="G47" s="969" t="s">
        <v>207</v>
      </c>
      <c r="H47" s="969">
        <v>1</v>
      </c>
      <c r="I47" s="948"/>
      <c r="J47" s="848" t="str">
        <f t="shared" si="0"/>
        <v>Included</v>
      </c>
      <c r="K47" s="848">
        <f t="shared" si="3"/>
        <v>0</v>
      </c>
      <c r="L47" s="568"/>
      <c r="M47" s="568"/>
      <c r="N47" s="568">
        <f t="shared" si="1"/>
        <v>0</v>
      </c>
      <c r="O47" s="568">
        <f t="shared" si="2"/>
        <v>0</v>
      </c>
      <c r="P47" s="710"/>
      <c r="Q47" s="710"/>
      <c r="R47" s="710"/>
      <c r="S47" s="710"/>
      <c r="AG47" s="669"/>
      <c r="AH47" s="669"/>
      <c r="AI47" s="609"/>
      <c r="AJ47" s="669"/>
      <c r="AK47" s="669"/>
    </row>
    <row r="48" spans="1:37" ht="22.5" customHeight="1">
      <c r="A48" s="868">
        <v>29</v>
      </c>
      <c r="B48" s="945">
        <v>85389000</v>
      </c>
      <c r="C48" s="870"/>
      <c r="D48" s="871">
        <v>0.18</v>
      </c>
      <c r="E48" s="872" t="s">
        <v>110</v>
      </c>
      <c r="F48" s="972" t="s">
        <v>236</v>
      </c>
      <c r="G48" s="969" t="s">
        <v>207</v>
      </c>
      <c r="H48" s="969">
        <v>2</v>
      </c>
      <c r="I48" s="948"/>
      <c r="J48" s="848" t="str">
        <f t="shared" si="0"/>
        <v>Included</v>
      </c>
      <c r="K48" s="848">
        <f t="shared" si="3"/>
        <v>0</v>
      </c>
      <c r="L48" s="568"/>
      <c r="M48" s="568"/>
      <c r="N48" s="568">
        <f t="shared" si="1"/>
        <v>0</v>
      </c>
      <c r="O48" s="568">
        <f t="shared" si="2"/>
        <v>0</v>
      </c>
      <c r="P48" s="710"/>
      <c r="Q48" s="710"/>
      <c r="R48" s="710"/>
      <c r="S48" s="710"/>
      <c r="AG48" s="669"/>
      <c r="AH48" s="669"/>
      <c r="AI48" s="609"/>
      <c r="AJ48" s="669"/>
      <c r="AK48" s="669"/>
    </row>
    <row r="49" spans="1:37" ht="18.75" customHeight="1">
      <c r="A49" s="868">
        <v>30</v>
      </c>
      <c r="B49" s="945">
        <v>85389000</v>
      </c>
      <c r="C49" s="870"/>
      <c r="D49" s="871">
        <v>0.18</v>
      </c>
      <c r="E49" s="872" t="s">
        <v>110</v>
      </c>
      <c r="F49" s="972" t="s">
        <v>237</v>
      </c>
      <c r="G49" s="969" t="s">
        <v>207</v>
      </c>
      <c r="H49" s="969">
        <v>1</v>
      </c>
      <c r="I49" s="948"/>
      <c r="J49" s="848" t="str">
        <f t="shared" si="0"/>
        <v>Included</v>
      </c>
      <c r="K49" s="848">
        <f t="shared" si="3"/>
        <v>0</v>
      </c>
      <c r="L49" s="568"/>
      <c r="M49" s="568"/>
      <c r="N49" s="568">
        <f t="shared" si="1"/>
        <v>0</v>
      </c>
      <c r="O49" s="568">
        <f t="shared" si="2"/>
        <v>0</v>
      </c>
      <c r="P49" s="710"/>
      <c r="Q49" s="710"/>
      <c r="R49" s="710"/>
      <c r="S49" s="710"/>
      <c r="AG49" s="669"/>
      <c r="AH49" s="669"/>
      <c r="AI49" s="609"/>
      <c r="AJ49" s="669"/>
      <c r="AK49" s="669"/>
    </row>
    <row r="50" spans="1:37" ht="22.5" customHeight="1">
      <c r="A50" s="868">
        <v>31</v>
      </c>
      <c r="B50" s="945">
        <v>85389000</v>
      </c>
      <c r="C50" s="870"/>
      <c r="D50" s="871">
        <v>0.18</v>
      </c>
      <c r="E50" s="872" t="s">
        <v>110</v>
      </c>
      <c r="F50" s="972" t="s">
        <v>238</v>
      </c>
      <c r="G50" s="969" t="s">
        <v>207</v>
      </c>
      <c r="H50" s="969">
        <v>1</v>
      </c>
      <c r="I50" s="948"/>
      <c r="J50" s="848" t="str">
        <f t="shared" si="0"/>
        <v>Included</v>
      </c>
      <c r="K50" s="848">
        <f t="shared" si="3"/>
        <v>0</v>
      </c>
      <c r="L50" s="568"/>
      <c r="M50" s="568"/>
      <c r="N50" s="568">
        <f t="shared" si="1"/>
        <v>0</v>
      </c>
      <c r="O50" s="568">
        <f t="shared" si="2"/>
        <v>0</v>
      </c>
      <c r="P50" s="710"/>
      <c r="Q50" s="710"/>
      <c r="R50" s="710"/>
      <c r="S50" s="710"/>
      <c r="AG50" s="669"/>
      <c r="AH50" s="669"/>
      <c r="AI50" s="609"/>
      <c r="AJ50" s="669"/>
      <c r="AK50" s="669"/>
    </row>
    <row r="51" spans="1:37" ht="135.75" customHeight="1">
      <c r="A51" s="868">
        <v>32</v>
      </c>
      <c r="B51" s="945">
        <v>85287390</v>
      </c>
      <c r="C51" s="870"/>
      <c r="D51" s="871">
        <v>0.18</v>
      </c>
      <c r="E51" s="872" t="s">
        <v>110</v>
      </c>
      <c r="F51" s="972" t="s">
        <v>239</v>
      </c>
      <c r="G51" s="969" t="s">
        <v>221</v>
      </c>
      <c r="H51" s="969">
        <v>1</v>
      </c>
      <c r="I51" s="948"/>
      <c r="J51" s="848" t="str">
        <f t="shared" si="0"/>
        <v>Included</v>
      </c>
      <c r="K51" s="848">
        <f t="shared" si="3"/>
        <v>0</v>
      </c>
      <c r="L51" s="568"/>
      <c r="M51" s="568"/>
      <c r="N51" s="568">
        <f t="shared" si="1"/>
        <v>0</v>
      </c>
      <c r="O51" s="568">
        <f t="shared" si="2"/>
        <v>0</v>
      </c>
      <c r="P51" s="710"/>
      <c r="Q51" s="710"/>
      <c r="R51" s="710"/>
      <c r="S51" s="710"/>
      <c r="AG51" s="669"/>
      <c r="AH51" s="669"/>
      <c r="AI51" s="609"/>
      <c r="AJ51" s="669"/>
      <c r="AK51" s="669"/>
    </row>
    <row r="52" spans="1:37" ht="36.75" customHeight="1">
      <c r="A52" s="868">
        <v>33</v>
      </c>
      <c r="B52" s="945">
        <v>94059900</v>
      </c>
      <c r="C52" s="870"/>
      <c r="D52" s="871">
        <v>0.18</v>
      </c>
      <c r="E52" s="872" t="s">
        <v>110</v>
      </c>
      <c r="F52" s="972" t="s">
        <v>240</v>
      </c>
      <c r="G52" s="969" t="s">
        <v>241</v>
      </c>
      <c r="H52" s="969">
        <v>2</v>
      </c>
      <c r="I52" s="948"/>
      <c r="J52" s="848" t="str">
        <f t="shared" si="0"/>
        <v>Included</v>
      </c>
      <c r="K52" s="848">
        <f t="shared" si="3"/>
        <v>0</v>
      </c>
      <c r="L52" s="568"/>
      <c r="M52" s="568"/>
      <c r="N52" s="568">
        <f t="shared" si="1"/>
        <v>0</v>
      </c>
      <c r="O52" s="568">
        <f t="shared" si="2"/>
        <v>0</v>
      </c>
      <c r="P52" s="710"/>
      <c r="Q52" s="710"/>
      <c r="R52" s="710"/>
      <c r="S52" s="710"/>
      <c r="AG52" s="669"/>
      <c r="AH52" s="669"/>
      <c r="AI52" s="609"/>
      <c r="AJ52" s="669"/>
      <c r="AK52" s="669"/>
    </row>
    <row r="53" spans="1:37" ht="27.75" customHeight="1">
      <c r="A53" s="868">
        <v>34</v>
      </c>
      <c r="B53" s="945">
        <v>94059900</v>
      </c>
      <c r="C53" s="870"/>
      <c r="D53" s="871">
        <v>0.18</v>
      </c>
      <c r="E53" s="872" t="s">
        <v>110</v>
      </c>
      <c r="F53" s="972" t="s">
        <v>242</v>
      </c>
      <c r="G53" s="969" t="s">
        <v>207</v>
      </c>
      <c r="H53" s="969">
        <v>4</v>
      </c>
      <c r="I53" s="948"/>
      <c r="J53" s="848" t="str">
        <f t="shared" si="0"/>
        <v>Included</v>
      </c>
      <c r="K53" s="848">
        <f t="shared" si="3"/>
        <v>0</v>
      </c>
      <c r="L53" s="568"/>
      <c r="M53" s="568"/>
      <c r="N53" s="568">
        <f t="shared" si="1"/>
        <v>0</v>
      </c>
      <c r="O53" s="568">
        <f t="shared" si="2"/>
        <v>0</v>
      </c>
      <c r="P53" s="710"/>
      <c r="Q53" s="710"/>
      <c r="R53" s="710"/>
      <c r="S53" s="710"/>
      <c r="AG53" s="669"/>
      <c r="AH53" s="669"/>
      <c r="AI53" s="609"/>
      <c r="AJ53" s="669"/>
      <c r="AK53" s="669"/>
    </row>
    <row r="54" spans="1:37" ht="52.5" customHeight="1">
      <c r="A54" s="868">
        <v>35</v>
      </c>
      <c r="B54" s="945">
        <v>94059900</v>
      </c>
      <c r="C54" s="870"/>
      <c r="D54" s="871">
        <v>0.18</v>
      </c>
      <c r="E54" s="872" t="s">
        <v>110</v>
      </c>
      <c r="F54" s="972" t="s">
        <v>243</v>
      </c>
      <c r="G54" s="969" t="s">
        <v>207</v>
      </c>
      <c r="H54" s="969">
        <v>15</v>
      </c>
      <c r="I54" s="948"/>
      <c r="J54" s="848" t="str">
        <f t="shared" si="0"/>
        <v>Included</v>
      </c>
      <c r="K54" s="848">
        <f t="shared" si="3"/>
        <v>0</v>
      </c>
      <c r="L54" s="568"/>
      <c r="M54" s="568"/>
      <c r="N54" s="568">
        <f t="shared" si="1"/>
        <v>0</v>
      </c>
      <c r="O54" s="568">
        <f t="shared" si="2"/>
        <v>0</v>
      </c>
      <c r="P54" s="710"/>
      <c r="Q54" s="710"/>
      <c r="R54" s="710"/>
      <c r="S54" s="710"/>
      <c r="AG54" s="669"/>
      <c r="AH54" s="669"/>
      <c r="AI54" s="609"/>
      <c r="AJ54" s="669"/>
      <c r="AK54" s="669"/>
    </row>
    <row r="55" spans="1:37" ht="44.25" customHeight="1">
      <c r="A55" s="868">
        <v>36</v>
      </c>
      <c r="B55" s="945">
        <v>94059900</v>
      </c>
      <c r="C55" s="870"/>
      <c r="D55" s="871">
        <v>0.18</v>
      </c>
      <c r="E55" s="872" t="s">
        <v>110</v>
      </c>
      <c r="F55" s="972" t="s">
        <v>244</v>
      </c>
      <c r="G55" s="969" t="s">
        <v>207</v>
      </c>
      <c r="H55" s="969">
        <v>15</v>
      </c>
      <c r="I55" s="948"/>
      <c r="J55" s="848" t="str">
        <f t="shared" si="0"/>
        <v>Included</v>
      </c>
      <c r="K55" s="848">
        <f t="shared" si="3"/>
        <v>0</v>
      </c>
      <c r="L55" s="568"/>
      <c r="M55" s="568"/>
      <c r="N55" s="568">
        <f t="shared" si="1"/>
        <v>0</v>
      </c>
      <c r="O55" s="568">
        <f t="shared" si="2"/>
        <v>0</v>
      </c>
      <c r="P55" s="710"/>
      <c r="Q55" s="710"/>
      <c r="R55" s="710"/>
      <c r="S55" s="710"/>
      <c r="AG55" s="669"/>
      <c r="AH55" s="669"/>
      <c r="AI55" s="609"/>
      <c r="AJ55" s="669"/>
      <c r="AK55" s="669"/>
    </row>
    <row r="56" spans="1:37" ht="33.75" customHeight="1">
      <c r="A56" s="868">
        <v>37</v>
      </c>
      <c r="B56" s="945">
        <v>94059900</v>
      </c>
      <c r="C56" s="870"/>
      <c r="D56" s="871">
        <v>0.18</v>
      </c>
      <c r="E56" s="872" t="s">
        <v>110</v>
      </c>
      <c r="F56" s="972" t="s">
        <v>245</v>
      </c>
      <c r="G56" s="969" t="s">
        <v>207</v>
      </c>
      <c r="H56" s="969">
        <v>1</v>
      </c>
      <c r="I56" s="948"/>
      <c r="J56" s="848" t="str">
        <f t="shared" si="0"/>
        <v>Included</v>
      </c>
      <c r="K56" s="848">
        <f t="shared" si="3"/>
        <v>0</v>
      </c>
      <c r="L56" s="568"/>
      <c r="M56" s="568"/>
      <c r="N56" s="568">
        <f t="shared" si="1"/>
        <v>0</v>
      </c>
      <c r="O56" s="568">
        <f t="shared" si="2"/>
        <v>0</v>
      </c>
      <c r="P56" s="710"/>
      <c r="Q56" s="710"/>
      <c r="R56" s="710"/>
      <c r="S56" s="710"/>
      <c r="AG56" s="669"/>
      <c r="AH56" s="669"/>
      <c r="AI56" s="609"/>
      <c r="AJ56" s="669"/>
      <c r="AK56" s="669"/>
    </row>
    <row r="57" spans="1:37" ht="24" customHeight="1">
      <c r="A57" s="868">
        <v>38</v>
      </c>
      <c r="B57" s="945">
        <v>85371000</v>
      </c>
      <c r="C57" s="870"/>
      <c r="D57" s="871">
        <v>0.18</v>
      </c>
      <c r="E57" s="872" t="s">
        <v>110</v>
      </c>
      <c r="F57" s="972" t="s">
        <v>246</v>
      </c>
      <c r="G57" s="969" t="s">
        <v>207</v>
      </c>
      <c r="H57" s="969">
        <v>2</v>
      </c>
      <c r="I57" s="948"/>
      <c r="J57" s="848" t="str">
        <f t="shared" si="0"/>
        <v>Included</v>
      </c>
      <c r="K57" s="848">
        <f t="shared" si="3"/>
        <v>0</v>
      </c>
      <c r="L57" s="568"/>
      <c r="M57" s="568"/>
      <c r="N57" s="568">
        <f t="shared" si="1"/>
        <v>0</v>
      </c>
      <c r="O57" s="568">
        <f t="shared" si="2"/>
        <v>0</v>
      </c>
      <c r="P57" s="710"/>
      <c r="Q57" s="710"/>
      <c r="R57" s="710"/>
      <c r="S57" s="710"/>
      <c r="AG57" s="669"/>
      <c r="AH57" s="669"/>
      <c r="AI57" s="609"/>
      <c r="AJ57" s="669"/>
      <c r="AK57" s="669"/>
    </row>
    <row r="58" spans="1:37" ht="27" customHeight="1">
      <c r="A58" s="868">
        <v>39</v>
      </c>
      <c r="B58" s="945">
        <v>85371000</v>
      </c>
      <c r="C58" s="870"/>
      <c r="D58" s="871">
        <v>0.18</v>
      </c>
      <c r="E58" s="872" t="s">
        <v>110</v>
      </c>
      <c r="F58" s="972" t="s">
        <v>247</v>
      </c>
      <c r="G58" s="969" t="s">
        <v>207</v>
      </c>
      <c r="H58" s="969">
        <v>2</v>
      </c>
      <c r="I58" s="948"/>
      <c r="J58" s="848" t="str">
        <f t="shared" si="0"/>
        <v>Included</v>
      </c>
      <c r="K58" s="848">
        <f t="shared" si="3"/>
        <v>0</v>
      </c>
      <c r="L58" s="568"/>
      <c r="M58" s="568"/>
      <c r="N58" s="568">
        <f t="shared" si="1"/>
        <v>0</v>
      </c>
      <c r="O58" s="568">
        <f t="shared" si="2"/>
        <v>0</v>
      </c>
      <c r="P58" s="710"/>
      <c r="Q58" s="710"/>
      <c r="R58" s="710"/>
      <c r="S58" s="710"/>
      <c r="AG58" s="669"/>
      <c r="AH58" s="669"/>
      <c r="AI58" s="609"/>
      <c r="AJ58" s="669"/>
      <c r="AK58" s="669"/>
    </row>
    <row r="59" spans="1:37" ht="45" customHeight="1">
      <c r="A59" s="868">
        <v>40</v>
      </c>
      <c r="B59" s="945">
        <v>94051090</v>
      </c>
      <c r="C59" s="870"/>
      <c r="D59" s="871">
        <v>0.18</v>
      </c>
      <c r="E59" s="872" t="s">
        <v>110</v>
      </c>
      <c r="F59" s="972" t="s">
        <v>248</v>
      </c>
      <c r="G59" s="969" t="s">
        <v>207</v>
      </c>
      <c r="H59" s="969">
        <v>16</v>
      </c>
      <c r="I59" s="948"/>
      <c r="J59" s="848" t="str">
        <f t="shared" si="0"/>
        <v>Included</v>
      </c>
      <c r="K59" s="848">
        <f t="shared" si="3"/>
        <v>0</v>
      </c>
      <c r="L59" s="568"/>
      <c r="M59" s="568"/>
      <c r="N59" s="568">
        <f t="shared" si="1"/>
        <v>0</v>
      </c>
      <c r="O59" s="568">
        <f t="shared" si="2"/>
        <v>0</v>
      </c>
      <c r="P59" s="710"/>
      <c r="Q59" s="710"/>
      <c r="R59" s="710"/>
      <c r="S59" s="710"/>
      <c r="AG59" s="669"/>
      <c r="AH59" s="669"/>
      <c r="AI59" s="609"/>
      <c r="AJ59" s="669"/>
      <c r="AK59" s="669"/>
    </row>
    <row r="60" spans="1:37" ht="37.5" customHeight="1">
      <c r="A60" s="868">
        <v>41</v>
      </c>
      <c r="B60" s="945">
        <v>94059900</v>
      </c>
      <c r="C60" s="870"/>
      <c r="D60" s="871">
        <v>0.18</v>
      </c>
      <c r="E60" s="872" t="s">
        <v>110</v>
      </c>
      <c r="F60" s="972" t="s">
        <v>249</v>
      </c>
      <c r="G60" s="969" t="s">
        <v>207</v>
      </c>
      <c r="H60" s="969">
        <v>16</v>
      </c>
      <c r="I60" s="948"/>
      <c r="J60" s="848" t="str">
        <f t="shared" si="0"/>
        <v>Included</v>
      </c>
      <c r="K60" s="848">
        <f t="shared" si="3"/>
        <v>0</v>
      </c>
      <c r="L60" s="568"/>
      <c r="M60" s="568"/>
      <c r="N60" s="568">
        <f t="shared" si="1"/>
        <v>0</v>
      </c>
      <c r="O60" s="568">
        <f t="shared" si="2"/>
        <v>0</v>
      </c>
      <c r="P60" s="710"/>
      <c r="Q60" s="710"/>
      <c r="R60" s="710"/>
      <c r="S60" s="710"/>
      <c r="AG60" s="669"/>
      <c r="AH60" s="669"/>
      <c r="AI60" s="609"/>
      <c r="AJ60" s="669"/>
      <c r="AK60" s="669"/>
    </row>
    <row r="61" spans="1:37" ht="49.5" customHeight="1">
      <c r="A61" s="868">
        <v>42</v>
      </c>
      <c r="B61" s="945">
        <v>84151090</v>
      </c>
      <c r="C61" s="870"/>
      <c r="D61" s="871">
        <v>0.18</v>
      </c>
      <c r="E61" s="872" t="s">
        <v>110</v>
      </c>
      <c r="F61" s="972" t="s">
        <v>250</v>
      </c>
      <c r="G61" s="969" t="s">
        <v>221</v>
      </c>
      <c r="H61" s="969">
        <v>2</v>
      </c>
      <c r="I61" s="948"/>
      <c r="J61" s="848" t="str">
        <f t="shared" si="0"/>
        <v>Included</v>
      </c>
      <c r="K61" s="848">
        <f t="shared" si="3"/>
        <v>0</v>
      </c>
      <c r="L61" s="568"/>
      <c r="M61" s="568"/>
      <c r="N61" s="568">
        <f t="shared" si="1"/>
        <v>0</v>
      </c>
      <c r="O61" s="568">
        <f t="shared" si="2"/>
        <v>0</v>
      </c>
      <c r="P61" s="710"/>
      <c r="Q61" s="710"/>
      <c r="R61" s="710"/>
      <c r="S61" s="710"/>
      <c r="AG61" s="669"/>
      <c r="AH61" s="669"/>
      <c r="AI61" s="609"/>
      <c r="AJ61" s="669"/>
      <c r="AK61" s="669"/>
    </row>
    <row r="62" spans="1:37" ht="59.25" customHeight="1">
      <c r="A62" s="868">
        <v>43</v>
      </c>
      <c r="B62" s="945">
        <v>82428990</v>
      </c>
      <c r="C62" s="870"/>
      <c r="D62" s="871">
        <v>0.18</v>
      </c>
      <c r="E62" s="872" t="s">
        <v>110</v>
      </c>
      <c r="F62" s="972" t="s">
        <v>251</v>
      </c>
      <c r="G62" s="969" t="s">
        <v>221</v>
      </c>
      <c r="H62" s="969">
        <v>1</v>
      </c>
      <c r="I62" s="948"/>
      <c r="J62" s="848" t="str">
        <f t="shared" si="0"/>
        <v>Included</v>
      </c>
      <c r="K62" s="848">
        <f t="shared" si="3"/>
        <v>0</v>
      </c>
      <c r="L62" s="568"/>
      <c r="M62" s="568"/>
      <c r="N62" s="568">
        <f t="shared" si="1"/>
        <v>0</v>
      </c>
      <c r="O62" s="568">
        <f t="shared" si="2"/>
        <v>0</v>
      </c>
      <c r="P62" s="710"/>
      <c r="Q62" s="710"/>
      <c r="R62" s="710"/>
      <c r="S62" s="710"/>
      <c r="AG62" s="669"/>
      <c r="AH62" s="669"/>
      <c r="AI62" s="609"/>
      <c r="AJ62" s="669"/>
      <c r="AK62" s="669"/>
    </row>
    <row r="63" spans="1:37" ht="39.75" customHeight="1">
      <c r="A63" s="868">
        <v>44</v>
      </c>
      <c r="B63" s="945">
        <v>85311020</v>
      </c>
      <c r="C63" s="870"/>
      <c r="D63" s="871">
        <v>0.18</v>
      </c>
      <c r="E63" s="872" t="s">
        <v>110</v>
      </c>
      <c r="F63" s="972" t="s">
        <v>252</v>
      </c>
      <c r="G63" s="969" t="s">
        <v>221</v>
      </c>
      <c r="H63" s="969">
        <v>2</v>
      </c>
      <c r="I63" s="948"/>
      <c r="J63" s="848" t="str">
        <f t="shared" si="0"/>
        <v>Included</v>
      </c>
      <c r="K63" s="848">
        <f t="shared" si="3"/>
        <v>0</v>
      </c>
      <c r="L63" s="568"/>
      <c r="M63" s="568"/>
      <c r="N63" s="568">
        <f t="shared" si="1"/>
        <v>0</v>
      </c>
      <c r="O63" s="568">
        <f t="shared" si="2"/>
        <v>0</v>
      </c>
      <c r="P63" s="710"/>
      <c r="Q63" s="710"/>
      <c r="R63" s="710"/>
      <c r="S63" s="710"/>
      <c r="AG63" s="669"/>
      <c r="AH63" s="669"/>
      <c r="AI63" s="609"/>
      <c r="AJ63" s="669"/>
      <c r="AK63" s="669"/>
    </row>
    <row r="64" spans="1:37" ht="23.25" customHeight="1">
      <c r="A64" s="868">
        <v>45</v>
      </c>
      <c r="B64" s="945">
        <v>84241000</v>
      </c>
      <c r="C64" s="870"/>
      <c r="D64" s="871">
        <v>0.18</v>
      </c>
      <c r="E64" s="872" t="s">
        <v>110</v>
      </c>
      <c r="F64" s="972" t="s">
        <v>253</v>
      </c>
      <c r="G64" s="969" t="s">
        <v>207</v>
      </c>
      <c r="H64" s="969">
        <v>2</v>
      </c>
      <c r="I64" s="948"/>
      <c r="J64" s="848" t="str">
        <f t="shared" si="0"/>
        <v>Included</v>
      </c>
      <c r="K64" s="848">
        <f t="shared" si="3"/>
        <v>0</v>
      </c>
      <c r="L64" s="568"/>
      <c r="M64" s="568"/>
      <c r="N64" s="568">
        <f t="shared" si="1"/>
        <v>0</v>
      </c>
      <c r="O64" s="568">
        <f t="shared" si="2"/>
        <v>0</v>
      </c>
      <c r="P64" s="710"/>
      <c r="Q64" s="710"/>
      <c r="R64" s="710"/>
      <c r="S64" s="710"/>
      <c r="AG64" s="669"/>
      <c r="AH64" s="669"/>
      <c r="AI64" s="609"/>
      <c r="AJ64" s="669"/>
      <c r="AK64" s="669"/>
    </row>
    <row r="65" spans="1:37" ht="21.75" customHeight="1">
      <c r="A65" s="868">
        <v>46</v>
      </c>
      <c r="B65" s="945">
        <v>84241000</v>
      </c>
      <c r="C65" s="870"/>
      <c r="D65" s="871">
        <v>0.18</v>
      </c>
      <c r="E65" s="872" t="s">
        <v>110</v>
      </c>
      <c r="F65" s="972" t="s">
        <v>254</v>
      </c>
      <c r="G65" s="969" t="s">
        <v>207</v>
      </c>
      <c r="H65" s="969">
        <v>2</v>
      </c>
      <c r="I65" s="948"/>
      <c r="J65" s="848" t="str">
        <f t="shared" si="0"/>
        <v>Included</v>
      </c>
      <c r="K65" s="848">
        <f t="shared" si="3"/>
        <v>0</v>
      </c>
      <c r="L65" s="568"/>
      <c r="M65" s="568"/>
      <c r="N65" s="568">
        <f t="shared" si="1"/>
        <v>0</v>
      </c>
      <c r="O65" s="568">
        <f t="shared" si="2"/>
        <v>0</v>
      </c>
      <c r="P65" s="710"/>
      <c r="Q65" s="710"/>
      <c r="R65" s="710"/>
      <c r="S65" s="710"/>
      <c r="AG65" s="669"/>
      <c r="AH65" s="669"/>
      <c r="AI65" s="609"/>
      <c r="AJ65" s="669"/>
      <c r="AK65" s="669"/>
    </row>
    <row r="66" spans="1:37" ht="51" customHeight="1">
      <c r="A66" s="868">
        <v>47</v>
      </c>
      <c r="B66" s="946">
        <v>85446020</v>
      </c>
      <c r="C66" s="870"/>
      <c r="D66" s="871">
        <v>0.18</v>
      </c>
      <c r="E66" s="872" t="s">
        <v>110</v>
      </c>
      <c r="F66" s="972" t="s">
        <v>255</v>
      </c>
      <c r="G66" s="969" t="s">
        <v>241</v>
      </c>
      <c r="H66" s="969">
        <v>1</v>
      </c>
      <c r="I66" s="948"/>
      <c r="J66" s="848" t="str">
        <f t="shared" si="0"/>
        <v>Included</v>
      </c>
      <c r="K66" s="848">
        <f t="shared" si="3"/>
        <v>0</v>
      </c>
      <c r="L66" s="568"/>
      <c r="M66" s="568"/>
      <c r="N66" s="568">
        <f t="shared" si="1"/>
        <v>0</v>
      </c>
      <c r="O66" s="568">
        <f t="shared" si="2"/>
        <v>0</v>
      </c>
      <c r="P66" s="710"/>
      <c r="Q66" s="710"/>
      <c r="R66" s="710"/>
      <c r="S66" s="710"/>
      <c r="AG66" s="669"/>
      <c r="AH66" s="669"/>
      <c r="AI66" s="609"/>
      <c r="AJ66" s="669"/>
      <c r="AK66" s="669"/>
    </row>
    <row r="67" spans="1:37" ht="45.75" customHeight="1">
      <c r="A67" s="868">
        <v>48</v>
      </c>
      <c r="B67" s="979">
        <v>85446020</v>
      </c>
      <c r="C67" s="870"/>
      <c r="D67" s="871">
        <v>0.18</v>
      </c>
      <c r="E67" s="872" t="s">
        <v>110</v>
      </c>
      <c r="F67" s="972" t="s">
        <v>256</v>
      </c>
      <c r="G67" s="969" t="s">
        <v>241</v>
      </c>
      <c r="H67" s="969">
        <v>1</v>
      </c>
      <c r="I67" s="948"/>
      <c r="J67" s="848" t="str">
        <f t="shared" si="0"/>
        <v>Included</v>
      </c>
      <c r="K67" s="848">
        <f t="shared" si="3"/>
        <v>0</v>
      </c>
      <c r="L67" s="568"/>
      <c r="M67" s="568"/>
      <c r="N67" s="568">
        <f t="shared" si="1"/>
        <v>0</v>
      </c>
      <c r="O67" s="568">
        <f t="shared" si="2"/>
        <v>0</v>
      </c>
      <c r="P67" s="710"/>
      <c r="Q67" s="710"/>
      <c r="R67" s="710"/>
      <c r="S67" s="710"/>
      <c r="AG67" s="669"/>
      <c r="AH67" s="669"/>
      <c r="AI67" s="609"/>
      <c r="AJ67" s="669"/>
      <c r="AK67" s="669"/>
    </row>
    <row r="68" spans="1:37" ht="42.75" customHeight="1">
      <c r="A68" s="986">
        <v>49</v>
      </c>
      <c r="B68" s="985">
        <v>85446020</v>
      </c>
      <c r="C68" s="987"/>
      <c r="D68" s="871">
        <v>0.18</v>
      </c>
      <c r="E68" s="872" t="s">
        <v>110</v>
      </c>
      <c r="F68" s="972" t="s">
        <v>257</v>
      </c>
      <c r="G68" s="969" t="s">
        <v>241</v>
      </c>
      <c r="H68" s="969">
        <v>1</v>
      </c>
      <c r="I68" s="948"/>
      <c r="J68" s="848" t="str">
        <f t="shared" si="0"/>
        <v>Included</v>
      </c>
      <c r="K68" s="848">
        <f t="shared" si="3"/>
        <v>0</v>
      </c>
      <c r="L68" s="568"/>
      <c r="M68" s="568"/>
      <c r="N68" s="568">
        <f t="shared" si="1"/>
        <v>0</v>
      </c>
      <c r="O68" s="568">
        <f t="shared" si="2"/>
        <v>0</v>
      </c>
      <c r="P68" s="710"/>
      <c r="Q68" s="710"/>
      <c r="R68" s="710"/>
      <c r="S68" s="710"/>
      <c r="AG68" s="669"/>
      <c r="AH68" s="669"/>
      <c r="AI68" s="609"/>
      <c r="AJ68" s="669"/>
      <c r="AK68" s="669"/>
    </row>
    <row r="69" spans="1:37" ht="29.25" customHeight="1">
      <c r="A69" s="986">
        <v>50</v>
      </c>
      <c r="B69" s="985">
        <v>72159090</v>
      </c>
      <c r="C69" s="988"/>
      <c r="D69" s="980">
        <v>0.18</v>
      </c>
      <c r="E69" s="981" t="s">
        <v>110</v>
      </c>
      <c r="F69" s="1036" t="s">
        <v>258</v>
      </c>
      <c r="G69" s="982" t="s">
        <v>259</v>
      </c>
      <c r="H69" s="982">
        <v>4</v>
      </c>
      <c r="I69" s="948"/>
      <c r="J69" s="983" t="str">
        <f t="shared" si="0"/>
        <v>Included</v>
      </c>
      <c r="K69" s="983">
        <f t="shared" si="3"/>
        <v>0</v>
      </c>
      <c r="L69" s="568"/>
      <c r="M69" s="568"/>
      <c r="N69" s="568">
        <f t="shared" si="1"/>
        <v>0</v>
      </c>
      <c r="O69" s="568">
        <f t="shared" si="2"/>
        <v>0</v>
      </c>
      <c r="P69" s="710"/>
      <c r="Q69" s="710"/>
      <c r="R69" s="710"/>
      <c r="S69" s="710"/>
      <c r="AG69" s="669"/>
      <c r="AH69" s="669"/>
      <c r="AI69" s="609"/>
      <c r="AJ69" s="669"/>
      <c r="AK69" s="669"/>
    </row>
    <row r="70" spans="1:37" ht="23.25" customHeight="1">
      <c r="A70" s="986">
        <v>51</v>
      </c>
      <c r="B70" s="985">
        <v>85446020</v>
      </c>
      <c r="C70" s="989" t="s">
        <v>260</v>
      </c>
      <c r="D70" s="994">
        <v>0.18</v>
      </c>
      <c r="E70" s="1062" t="s">
        <v>110</v>
      </c>
      <c r="F70" s="1037" t="s">
        <v>261</v>
      </c>
      <c r="G70" s="1017" t="s">
        <v>259</v>
      </c>
      <c r="H70" s="1017">
        <v>8</v>
      </c>
      <c r="I70" s="948"/>
      <c r="J70" s="1061" t="str">
        <f t="shared" ref="J70:J84" si="4">IF(I70=0, "Included", IF(ISERROR(H70*I70), I70, H70*I70))</f>
        <v>Included</v>
      </c>
      <c r="K70" s="983">
        <f t="shared" si="3"/>
        <v>0</v>
      </c>
      <c r="L70" s="568"/>
      <c r="M70" s="568"/>
      <c r="N70" s="568">
        <f>IF(J87="Included",0,J87)</f>
        <v>0</v>
      </c>
      <c r="O70" s="568">
        <f t="shared" ref="O70:O85" si="5">IF(E87="confirmed",(N70*D87),(N70*E87))</f>
        <v>0</v>
      </c>
      <c r="P70" s="710"/>
      <c r="Q70" s="710"/>
      <c r="R70" s="710"/>
      <c r="S70" s="710"/>
      <c r="AG70" s="669"/>
      <c r="AH70" s="669"/>
      <c r="AI70" s="609"/>
      <c r="AJ70" s="669"/>
      <c r="AK70" s="669"/>
    </row>
    <row r="71" spans="1:37" ht="23.25" customHeight="1">
      <c r="A71" s="986">
        <v>52</v>
      </c>
      <c r="B71" s="985">
        <v>85446020</v>
      </c>
      <c r="C71" s="989" t="s">
        <v>260</v>
      </c>
      <c r="D71" s="995">
        <v>0.18</v>
      </c>
      <c r="E71" s="1062" t="s">
        <v>110</v>
      </c>
      <c r="F71" s="1038" t="s">
        <v>262</v>
      </c>
      <c r="G71" s="1018" t="s">
        <v>259</v>
      </c>
      <c r="H71" s="1018">
        <v>7</v>
      </c>
      <c r="I71" s="948"/>
      <c r="J71" s="1061" t="str">
        <f t="shared" si="4"/>
        <v>Included</v>
      </c>
      <c r="K71" s="983">
        <f t="shared" si="3"/>
        <v>0</v>
      </c>
      <c r="L71" s="568"/>
      <c r="M71" s="568"/>
      <c r="N71" s="568">
        <f t="shared" ref="N71:N85" si="6">IF(J88="Included",0,J88)</f>
        <v>0</v>
      </c>
      <c r="O71" s="568">
        <f t="shared" si="5"/>
        <v>0</v>
      </c>
      <c r="P71" s="710"/>
      <c r="Q71" s="710"/>
      <c r="R71" s="710"/>
      <c r="S71" s="710"/>
      <c r="AG71" s="669"/>
      <c r="AH71" s="669"/>
      <c r="AI71" s="609"/>
      <c r="AJ71" s="669"/>
      <c r="AK71" s="669"/>
    </row>
    <row r="72" spans="1:37" ht="23.25" customHeight="1">
      <c r="A72" s="986">
        <v>53</v>
      </c>
      <c r="B72" s="985">
        <v>85446020</v>
      </c>
      <c r="C72" s="989" t="s">
        <v>260</v>
      </c>
      <c r="D72" s="995">
        <v>0.18</v>
      </c>
      <c r="E72" s="1062" t="s">
        <v>110</v>
      </c>
      <c r="F72" s="1038" t="s">
        <v>263</v>
      </c>
      <c r="G72" s="1018" t="s">
        <v>259</v>
      </c>
      <c r="H72" s="1018">
        <v>4</v>
      </c>
      <c r="I72" s="948"/>
      <c r="J72" s="1061" t="str">
        <f t="shared" si="4"/>
        <v>Included</v>
      </c>
      <c r="K72" s="983">
        <f t="shared" si="3"/>
        <v>0</v>
      </c>
      <c r="L72" s="568"/>
      <c r="M72" s="568"/>
      <c r="N72" s="568">
        <f t="shared" si="6"/>
        <v>0</v>
      </c>
      <c r="O72" s="568">
        <f t="shared" si="5"/>
        <v>0</v>
      </c>
      <c r="P72" s="710"/>
      <c r="Q72" s="710"/>
      <c r="R72" s="710"/>
      <c r="S72" s="710"/>
      <c r="AG72" s="669"/>
      <c r="AH72" s="669"/>
      <c r="AI72" s="609"/>
      <c r="AJ72" s="669"/>
      <c r="AK72" s="669"/>
    </row>
    <row r="73" spans="1:37" ht="23.25" customHeight="1">
      <c r="A73" s="868">
        <v>54</v>
      </c>
      <c r="B73" s="992">
        <v>85446020</v>
      </c>
      <c r="C73" s="984" t="s">
        <v>260</v>
      </c>
      <c r="D73" s="995">
        <v>0.18</v>
      </c>
      <c r="E73" s="1062" t="s">
        <v>110</v>
      </c>
      <c r="F73" s="1038" t="s">
        <v>264</v>
      </c>
      <c r="G73" s="1018" t="s">
        <v>259</v>
      </c>
      <c r="H73" s="1018">
        <v>3</v>
      </c>
      <c r="I73" s="948"/>
      <c r="J73" s="1061" t="str">
        <f t="shared" si="4"/>
        <v>Included</v>
      </c>
      <c r="K73" s="983">
        <f t="shared" si="3"/>
        <v>0</v>
      </c>
      <c r="L73" s="568"/>
      <c r="M73" s="568"/>
      <c r="N73" s="568">
        <f t="shared" si="6"/>
        <v>0</v>
      </c>
      <c r="O73" s="568">
        <f t="shared" si="5"/>
        <v>0</v>
      </c>
      <c r="P73" s="710"/>
      <c r="Q73" s="710"/>
      <c r="R73" s="710"/>
      <c r="S73" s="710"/>
      <c r="AG73" s="669"/>
      <c r="AH73" s="669"/>
      <c r="AI73" s="609"/>
      <c r="AJ73" s="669"/>
      <c r="AK73" s="669"/>
    </row>
    <row r="74" spans="1:37" ht="23.25" customHeight="1">
      <c r="A74" s="868">
        <v>55</v>
      </c>
      <c r="B74" s="992">
        <v>85446020</v>
      </c>
      <c r="C74" s="984" t="s">
        <v>260</v>
      </c>
      <c r="D74" s="995">
        <v>0.18</v>
      </c>
      <c r="E74" s="1062" t="s">
        <v>110</v>
      </c>
      <c r="F74" s="1038" t="s">
        <v>265</v>
      </c>
      <c r="G74" s="1018" t="s">
        <v>259</v>
      </c>
      <c r="H74" s="1018">
        <v>2</v>
      </c>
      <c r="I74" s="948"/>
      <c r="J74" s="1061" t="str">
        <f t="shared" si="4"/>
        <v>Included</v>
      </c>
      <c r="K74" s="983">
        <f t="shared" si="3"/>
        <v>0</v>
      </c>
      <c r="L74" s="568"/>
      <c r="M74" s="568"/>
      <c r="N74" s="568">
        <f t="shared" si="6"/>
        <v>0</v>
      </c>
      <c r="O74" s="568">
        <f t="shared" si="5"/>
        <v>0</v>
      </c>
      <c r="P74" s="710"/>
      <c r="Q74" s="710"/>
      <c r="R74" s="710"/>
      <c r="S74" s="710"/>
      <c r="AG74" s="669"/>
      <c r="AH74" s="669"/>
      <c r="AI74" s="609"/>
      <c r="AJ74" s="669"/>
      <c r="AK74" s="669"/>
    </row>
    <row r="75" spans="1:37" ht="23.25" customHeight="1">
      <c r="A75" s="868">
        <v>56</v>
      </c>
      <c r="B75" s="992">
        <v>85446020</v>
      </c>
      <c r="C75" s="984" t="s">
        <v>260</v>
      </c>
      <c r="D75" s="995">
        <v>0.18</v>
      </c>
      <c r="E75" s="1062" t="s">
        <v>110</v>
      </c>
      <c r="F75" s="1038" t="s">
        <v>266</v>
      </c>
      <c r="G75" s="1018" t="s">
        <v>259</v>
      </c>
      <c r="H75" s="1018">
        <v>3</v>
      </c>
      <c r="I75" s="948"/>
      <c r="J75" s="1061" t="str">
        <f t="shared" si="4"/>
        <v>Included</v>
      </c>
      <c r="K75" s="983">
        <f t="shared" si="3"/>
        <v>0</v>
      </c>
      <c r="L75" s="568"/>
      <c r="M75" s="568"/>
      <c r="N75" s="568">
        <f t="shared" si="6"/>
        <v>0</v>
      </c>
      <c r="O75" s="568">
        <f t="shared" si="5"/>
        <v>0</v>
      </c>
      <c r="P75" s="710"/>
      <c r="Q75" s="710"/>
      <c r="R75" s="710"/>
      <c r="S75" s="710"/>
      <c r="AG75" s="669"/>
      <c r="AH75" s="669"/>
      <c r="AI75" s="609"/>
      <c r="AJ75" s="669"/>
      <c r="AK75" s="669"/>
    </row>
    <row r="76" spans="1:37" ht="23.25" customHeight="1">
      <c r="A76" s="868">
        <v>57</v>
      </c>
      <c r="B76" s="992">
        <v>85446020</v>
      </c>
      <c r="C76" s="984" t="s">
        <v>260</v>
      </c>
      <c r="D76" s="995">
        <v>0.18</v>
      </c>
      <c r="E76" s="1062" t="s">
        <v>110</v>
      </c>
      <c r="F76" s="1038" t="s">
        <v>267</v>
      </c>
      <c r="G76" s="1018" t="s">
        <v>259</v>
      </c>
      <c r="H76" s="1018">
        <v>3</v>
      </c>
      <c r="I76" s="948"/>
      <c r="J76" s="1061" t="str">
        <f t="shared" si="4"/>
        <v>Included</v>
      </c>
      <c r="K76" s="983">
        <f t="shared" si="3"/>
        <v>0</v>
      </c>
      <c r="L76" s="568"/>
      <c r="M76" s="568"/>
      <c r="N76" s="568">
        <f t="shared" si="6"/>
        <v>0</v>
      </c>
      <c r="O76" s="568">
        <f t="shared" si="5"/>
        <v>0</v>
      </c>
      <c r="P76" s="710"/>
      <c r="Q76" s="710"/>
      <c r="R76" s="710"/>
      <c r="S76" s="710"/>
      <c r="AG76" s="669"/>
      <c r="AH76" s="669"/>
      <c r="AI76" s="609"/>
      <c r="AJ76" s="669"/>
      <c r="AK76" s="669"/>
    </row>
    <row r="77" spans="1:37" ht="23.25" customHeight="1">
      <c r="A77" s="868">
        <v>58</v>
      </c>
      <c r="B77" s="992">
        <v>85446020</v>
      </c>
      <c r="C77" s="984" t="s">
        <v>260</v>
      </c>
      <c r="D77" s="995">
        <v>0.18</v>
      </c>
      <c r="E77" s="1062" t="s">
        <v>110</v>
      </c>
      <c r="F77" s="1038" t="s">
        <v>268</v>
      </c>
      <c r="G77" s="1018" t="s">
        <v>259</v>
      </c>
      <c r="H77" s="1018">
        <v>2</v>
      </c>
      <c r="I77" s="948"/>
      <c r="J77" s="1061" t="str">
        <f t="shared" si="4"/>
        <v>Included</v>
      </c>
      <c r="K77" s="983">
        <f t="shared" si="3"/>
        <v>0</v>
      </c>
      <c r="L77" s="568"/>
      <c r="M77" s="568"/>
      <c r="N77" s="568">
        <f t="shared" si="6"/>
        <v>0</v>
      </c>
      <c r="O77" s="568">
        <f t="shared" si="5"/>
        <v>0</v>
      </c>
      <c r="P77" s="710"/>
      <c r="Q77" s="710"/>
      <c r="R77" s="710"/>
      <c r="S77" s="710"/>
      <c r="AG77" s="669"/>
      <c r="AH77" s="669"/>
      <c r="AI77" s="609"/>
      <c r="AJ77" s="669"/>
      <c r="AK77" s="669"/>
    </row>
    <row r="78" spans="1:37" ht="23.25" customHeight="1">
      <c r="A78" s="868">
        <v>59</v>
      </c>
      <c r="B78" s="992">
        <v>85446020</v>
      </c>
      <c r="C78" s="984" t="s">
        <v>260</v>
      </c>
      <c r="D78" s="995">
        <v>0.18</v>
      </c>
      <c r="E78" s="1062" t="s">
        <v>110</v>
      </c>
      <c r="F78" s="1038" t="s">
        <v>269</v>
      </c>
      <c r="G78" s="1018" t="s">
        <v>259</v>
      </c>
      <c r="H78" s="1018">
        <v>2</v>
      </c>
      <c r="I78" s="948"/>
      <c r="J78" s="1061" t="str">
        <f t="shared" si="4"/>
        <v>Included</v>
      </c>
      <c r="K78" s="983">
        <f t="shared" si="3"/>
        <v>0</v>
      </c>
      <c r="L78" s="568"/>
      <c r="M78" s="568"/>
      <c r="N78" s="568">
        <f t="shared" si="6"/>
        <v>0</v>
      </c>
      <c r="O78" s="568">
        <f t="shared" si="5"/>
        <v>0</v>
      </c>
      <c r="P78" s="710"/>
      <c r="Q78" s="710"/>
      <c r="R78" s="710"/>
      <c r="S78" s="710"/>
      <c r="AG78" s="669"/>
      <c r="AH78" s="669"/>
      <c r="AI78" s="609"/>
      <c r="AJ78" s="669"/>
      <c r="AK78" s="669"/>
    </row>
    <row r="79" spans="1:37" ht="23.25" customHeight="1">
      <c r="A79" s="868">
        <v>60</v>
      </c>
      <c r="B79" s="992">
        <v>85446020</v>
      </c>
      <c r="C79" s="984" t="s">
        <v>260</v>
      </c>
      <c r="D79" s="995">
        <v>0.18</v>
      </c>
      <c r="E79" s="1062" t="s">
        <v>110</v>
      </c>
      <c r="F79" s="1038" t="s">
        <v>270</v>
      </c>
      <c r="G79" s="1018" t="s">
        <v>259</v>
      </c>
      <c r="H79" s="1018">
        <v>3</v>
      </c>
      <c r="I79" s="948"/>
      <c r="J79" s="1061" t="str">
        <f t="shared" si="4"/>
        <v>Included</v>
      </c>
      <c r="K79" s="983">
        <f t="shared" si="3"/>
        <v>0</v>
      </c>
      <c r="L79" s="568"/>
      <c r="M79" s="568"/>
      <c r="N79" s="568">
        <f t="shared" si="6"/>
        <v>0</v>
      </c>
      <c r="O79" s="568">
        <f t="shared" si="5"/>
        <v>0</v>
      </c>
      <c r="P79" s="710"/>
      <c r="Q79" s="710"/>
      <c r="R79" s="710"/>
      <c r="S79" s="710"/>
      <c r="AG79" s="669"/>
      <c r="AH79" s="669"/>
      <c r="AI79" s="609"/>
      <c r="AJ79" s="669"/>
      <c r="AK79" s="669"/>
    </row>
    <row r="80" spans="1:37" ht="23.25" customHeight="1">
      <c r="A80" s="868">
        <v>61</v>
      </c>
      <c r="B80" s="992">
        <v>85446020</v>
      </c>
      <c r="C80" s="984" t="s">
        <v>260</v>
      </c>
      <c r="D80" s="995">
        <v>0.18</v>
      </c>
      <c r="E80" s="1062" t="s">
        <v>110</v>
      </c>
      <c r="F80" s="1038" t="s">
        <v>271</v>
      </c>
      <c r="G80" s="1018" t="s">
        <v>259</v>
      </c>
      <c r="H80" s="1018">
        <v>1</v>
      </c>
      <c r="I80" s="948"/>
      <c r="J80" s="1061" t="str">
        <f t="shared" si="4"/>
        <v>Included</v>
      </c>
      <c r="K80" s="983">
        <f t="shared" si="3"/>
        <v>0</v>
      </c>
      <c r="L80" s="568"/>
      <c r="M80" s="568"/>
      <c r="N80" s="568">
        <f t="shared" si="6"/>
        <v>0</v>
      </c>
      <c r="O80" s="568">
        <f t="shared" si="5"/>
        <v>0</v>
      </c>
      <c r="P80" s="710"/>
      <c r="Q80" s="710"/>
      <c r="R80" s="710"/>
      <c r="S80" s="710"/>
      <c r="AG80" s="669"/>
      <c r="AH80" s="669"/>
      <c r="AI80" s="609"/>
      <c r="AJ80" s="669"/>
      <c r="AK80" s="669"/>
    </row>
    <row r="81" spans="1:37" ht="23.25" customHeight="1">
      <c r="A81" s="868">
        <v>62</v>
      </c>
      <c r="B81" s="993">
        <v>85371000</v>
      </c>
      <c r="C81" s="984" t="s">
        <v>260</v>
      </c>
      <c r="D81" s="995">
        <v>0.18</v>
      </c>
      <c r="E81" s="1062" t="s">
        <v>110</v>
      </c>
      <c r="F81" s="1038" t="s">
        <v>272</v>
      </c>
      <c r="G81" s="1018" t="s">
        <v>221</v>
      </c>
      <c r="H81" s="1018">
        <v>1</v>
      </c>
      <c r="I81" s="948"/>
      <c r="J81" s="1061" t="str">
        <f t="shared" si="4"/>
        <v>Included</v>
      </c>
      <c r="K81" s="983">
        <f t="shared" si="3"/>
        <v>0</v>
      </c>
      <c r="L81" s="568"/>
      <c r="M81" s="568"/>
      <c r="N81" s="568">
        <f t="shared" si="6"/>
        <v>0</v>
      </c>
      <c r="O81" s="568">
        <f t="shared" si="5"/>
        <v>0</v>
      </c>
      <c r="P81" s="710"/>
      <c r="Q81" s="710"/>
      <c r="R81" s="710"/>
      <c r="S81" s="710"/>
      <c r="AG81" s="669"/>
      <c r="AH81" s="669"/>
      <c r="AI81" s="609"/>
      <c r="AJ81" s="669"/>
      <c r="AK81" s="669"/>
    </row>
    <row r="82" spans="1:37" ht="23.25" customHeight="1">
      <c r="A82" s="868">
        <v>63</v>
      </c>
      <c r="B82" s="993">
        <v>85371000</v>
      </c>
      <c r="C82" s="984" t="s">
        <v>260</v>
      </c>
      <c r="D82" s="995">
        <v>0.18</v>
      </c>
      <c r="E82" s="1062" t="s">
        <v>110</v>
      </c>
      <c r="F82" s="1038" t="s">
        <v>273</v>
      </c>
      <c r="G82" s="1018" t="s">
        <v>207</v>
      </c>
      <c r="H82" s="1018">
        <v>1</v>
      </c>
      <c r="I82" s="948"/>
      <c r="J82" s="1061" t="str">
        <f t="shared" si="4"/>
        <v>Included</v>
      </c>
      <c r="K82" s="983">
        <f t="shared" si="3"/>
        <v>0</v>
      </c>
      <c r="L82" s="568"/>
      <c r="M82" s="568"/>
      <c r="N82" s="568">
        <f t="shared" si="6"/>
        <v>0</v>
      </c>
      <c r="O82" s="568">
        <f t="shared" si="5"/>
        <v>0</v>
      </c>
      <c r="P82" s="710"/>
      <c r="Q82" s="710"/>
      <c r="R82" s="710"/>
      <c r="S82" s="710"/>
      <c r="AG82" s="669"/>
      <c r="AH82" s="669"/>
      <c r="AI82" s="609"/>
      <c r="AJ82" s="669"/>
      <c r="AK82" s="669"/>
    </row>
    <row r="83" spans="1:37" ht="96" customHeight="1">
      <c r="A83" s="868">
        <v>64</v>
      </c>
      <c r="B83" s="945">
        <v>73082011</v>
      </c>
      <c r="C83" s="870"/>
      <c r="D83" s="871">
        <v>0.18</v>
      </c>
      <c r="E83" s="872" t="s">
        <v>110</v>
      </c>
      <c r="F83" s="972" t="s">
        <v>274</v>
      </c>
      <c r="G83" s="969" t="s">
        <v>275</v>
      </c>
      <c r="H83" s="969">
        <v>295</v>
      </c>
      <c r="I83" s="948"/>
      <c r="J83" s="848" t="str">
        <f t="shared" si="4"/>
        <v>Included</v>
      </c>
      <c r="K83" s="983">
        <f t="shared" si="3"/>
        <v>0</v>
      </c>
      <c r="L83" s="568"/>
      <c r="M83" s="568"/>
      <c r="N83" s="568">
        <f t="shared" si="6"/>
        <v>0</v>
      </c>
      <c r="O83" s="568">
        <f t="shared" si="5"/>
        <v>0</v>
      </c>
      <c r="P83" s="710"/>
      <c r="Q83" s="710"/>
      <c r="R83" s="710"/>
      <c r="S83" s="710"/>
      <c r="AG83" s="669"/>
      <c r="AH83" s="669"/>
      <c r="AI83" s="609"/>
      <c r="AJ83" s="669"/>
      <c r="AK83" s="669"/>
    </row>
    <row r="84" spans="1:37" ht="83.25" customHeight="1">
      <c r="A84" s="868">
        <v>65</v>
      </c>
      <c r="B84" s="945">
        <v>73082011</v>
      </c>
      <c r="C84" s="870"/>
      <c r="D84" s="871">
        <v>0.18</v>
      </c>
      <c r="E84" s="872" t="s">
        <v>110</v>
      </c>
      <c r="F84" s="972" t="s">
        <v>276</v>
      </c>
      <c r="G84" s="969" t="s">
        <v>275</v>
      </c>
      <c r="H84" s="969">
        <v>14</v>
      </c>
      <c r="I84" s="948"/>
      <c r="J84" s="848" t="str">
        <f t="shared" si="4"/>
        <v>Included</v>
      </c>
      <c r="K84" s="983">
        <f t="shared" si="3"/>
        <v>0</v>
      </c>
      <c r="L84" s="568"/>
      <c r="M84" s="568"/>
      <c r="N84" s="568">
        <f t="shared" si="6"/>
        <v>0</v>
      </c>
      <c r="O84" s="568">
        <f t="shared" si="5"/>
        <v>0</v>
      </c>
      <c r="P84" s="710"/>
      <c r="Q84" s="710"/>
      <c r="R84" s="710"/>
      <c r="S84" s="710"/>
      <c r="AG84" s="669"/>
      <c r="AH84" s="669"/>
      <c r="AI84" s="609"/>
      <c r="AJ84" s="669"/>
      <c r="AK84" s="669"/>
    </row>
    <row r="85" spans="1:37" ht="88.5" customHeight="1">
      <c r="A85" s="868">
        <v>66</v>
      </c>
      <c r="B85" s="945">
        <v>73082011</v>
      </c>
      <c r="C85" s="870"/>
      <c r="D85" s="871">
        <v>0.18</v>
      </c>
      <c r="E85" s="872" t="s">
        <v>110</v>
      </c>
      <c r="F85" s="972" t="s">
        <v>277</v>
      </c>
      <c r="G85" s="969" t="s">
        <v>275</v>
      </c>
      <c r="H85" s="969">
        <v>17</v>
      </c>
      <c r="I85" s="948"/>
      <c r="J85" s="848" t="str">
        <f t="shared" ref="J85" si="7">IF(I85=0, "Included", IF(ISERROR(H85*I85), I85, H85*I85))</f>
        <v>Included</v>
      </c>
      <c r="K85" s="983">
        <f t="shared" si="3"/>
        <v>0</v>
      </c>
      <c r="L85" s="568"/>
      <c r="M85" s="568"/>
      <c r="N85" s="568">
        <f t="shared" si="6"/>
        <v>0</v>
      </c>
      <c r="O85" s="568">
        <f t="shared" si="5"/>
        <v>0</v>
      </c>
      <c r="P85" s="710"/>
      <c r="Q85" s="710"/>
      <c r="R85" s="710"/>
      <c r="S85" s="710"/>
      <c r="AG85" s="669"/>
      <c r="AH85" s="669"/>
      <c r="AI85" s="609"/>
      <c r="AJ85" s="669"/>
      <c r="AK85" s="669"/>
    </row>
    <row r="86" spans="1:37" ht="23.25" customHeight="1">
      <c r="A86" s="1193" t="s">
        <v>278</v>
      </c>
      <c r="B86" s="1194"/>
      <c r="C86" s="1194"/>
      <c r="D86" s="1194"/>
      <c r="E86" s="1195"/>
      <c r="F86" s="972"/>
      <c r="G86" s="969"/>
      <c r="H86" s="969"/>
      <c r="I86" s="1054"/>
      <c r="J86" s="848"/>
      <c r="K86" s="848"/>
      <c r="L86" s="568"/>
      <c r="M86" s="568"/>
      <c r="N86" s="568"/>
      <c r="O86" s="568"/>
      <c r="P86" s="710"/>
      <c r="Q86" s="710"/>
      <c r="R86" s="710"/>
      <c r="S86" s="710"/>
      <c r="AG86" s="669"/>
      <c r="AH86" s="669"/>
      <c r="AI86" s="609"/>
      <c r="AJ86" s="669"/>
      <c r="AK86" s="669"/>
    </row>
    <row r="87" spans="1:37" ht="60" customHeight="1">
      <c r="A87" s="868">
        <v>67</v>
      </c>
      <c r="B87" s="1023">
        <v>85352919</v>
      </c>
      <c r="C87" s="870"/>
      <c r="D87" s="871">
        <v>0.18</v>
      </c>
      <c r="E87" s="872" t="s">
        <v>110</v>
      </c>
      <c r="F87" s="1039" t="s">
        <v>279</v>
      </c>
      <c r="G87" s="1017" t="s">
        <v>207</v>
      </c>
      <c r="H87" s="1017">
        <v>1</v>
      </c>
      <c r="I87" s="948"/>
      <c r="J87" s="848" t="str">
        <f>IF(I87=0, "Included", IF(ISERROR(H87*I87), I87, H87*I87))</f>
        <v>Included</v>
      </c>
      <c r="K87" s="848">
        <f>O70</f>
        <v>0</v>
      </c>
      <c r="L87" s="568"/>
      <c r="M87" s="568"/>
      <c r="N87" s="568"/>
      <c r="O87" s="568"/>
      <c r="P87" s="710"/>
      <c r="Q87" s="710"/>
      <c r="R87" s="710"/>
      <c r="S87" s="710"/>
      <c r="AG87" s="669"/>
      <c r="AH87" s="669"/>
      <c r="AI87" s="609"/>
      <c r="AJ87" s="669"/>
      <c r="AK87" s="669"/>
    </row>
    <row r="88" spans="1:37" ht="52.5" customHeight="1">
      <c r="A88" s="868">
        <v>68</v>
      </c>
      <c r="B88" s="1024">
        <v>85389000</v>
      </c>
      <c r="C88" s="870"/>
      <c r="D88" s="871">
        <v>0.18</v>
      </c>
      <c r="E88" s="872" t="s">
        <v>110</v>
      </c>
      <c r="F88" s="1040" t="s">
        <v>280</v>
      </c>
      <c r="G88" s="1026" t="s">
        <v>207</v>
      </c>
      <c r="H88" s="1026">
        <v>2</v>
      </c>
      <c r="I88" s="948"/>
      <c r="J88" s="848" t="str">
        <f t="shared" si="0"/>
        <v>Included</v>
      </c>
      <c r="K88" s="848">
        <f t="shared" si="3"/>
        <v>0</v>
      </c>
      <c r="L88" s="568"/>
      <c r="M88" s="568"/>
      <c r="N88" s="568">
        <f t="shared" si="1"/>
        <v>0</v>
      </c>
      <c r="O88" s="568">
        <f t="shared" si="2"/>
        <v>0</v>
      </c>
      <c r="P88" s="710"/>
      <c r="Q88" s="710"/>
      <c r="R88" s="710"/>
      <c r="S88" s="710"/>
      <c r="AG88" s="669"/>
      <c r="AH88" s="669"/>
      <c r="AI88" s="609"/>
      <c r="AJ88" s="669"/>
      <c r="AK88" s="669"/>
    </row>
    <row r="89" spans="1:37" ht="54" customHeight="1">
      <c r="A89" s="868">
        <v>69</v>
      </c>
      <c r="B89" s="1024">
        <v>85389000</v>
      </c>
      <c r="C89" s="870"/>
      <c r="D89" s="871">
        <v>0.18</v>
      </c>
      <c r="E89" s="872" t="s">
        <v>110</v>
      </c>
      <c r="F89" s="1040" t="s">
        <v>281</v>
      </c>
      <c r="G89" s="1026" t="s">
        <v>221</v>
      </c>
      <c r="H89" s="1026">
        <v>1</v>
      </c>
      <c r="I89" s="948"/>
      <c r="J89" s="848" t="str">
        <f t="shared" si="0"/>
        <v>Included</v>
      </c>
      <c r="K89" s="848">
        <f t="shared" si="3"/>
        <v>0</v>
      </c>
      <c r="L89" s="568"/>
      <c r="M89" s="568"/>
      <c r="N89" s="568">
        <f t="shared" si="1"/>
        <v>0</v>
      </c>
      <c r="O89" s="568">
        <f t="shared" si="2"/>
        <v>0</v>
      </c>
      <c r="P89" s="710"/>
      <c r="Q89" s="710"/>
      <c r="R89" s="710"/>
      <c r="S89" s="710"/>
      <c r="AG89" s="669"/>
      <c r="AH89" s="669"/>
      <c r="AI89" s="609"/>
      <c r="AJ89" s="669"/>
      <c r="AK89" s="669"/>
    </row>
    <row r="90" spans="1:37" ht="30.75" customHeight="1">
      <c r="A90" s="868">
        <v>70</v>
      </c>
      <c r="B90" s="1024">
        <v>85389000</v>
      </c>
      <c r="C90" s="870"/>
      <c r="D90" s="871">
        <v>0.18</v>
      </c>
      <c r="E90" s="872" t="s">
        <v>110</v>
      </c>
      <c r="F90" s="1040" t="s">
        <v>282</v>
      </c>
      <c r="G90" s="1026" t="s">
        <v>221</v>
      </c>
      <c r="H90" s="1026">
        <v>2</v>
      </c>
      <c r="I90" s="948"/>
      <c r="J90" s="848" t="str">
        <f t="shared" si="0"/>
        <v>Included</v>
      </c>
      <c r="K90" s="848">
        <f t="shared" si="3"/>
        <v>0</v>
      </c>
      <c r="L90" s="568"/>
      <c r="M90" s="568"/>
      <c r="N90" s="568">
        <f t="shared" si="1"/>
        <v>0</v>
      </c>
      <c r="O90" s="568">
        <f t="shared" si="2"/>
        <v>0</v>
      </c>
      <c r="P90" s="710"/>
      <c r="Q90" s="710"/>
      <c r="R90" s="710"/>
      <c r="S90" s="710"/>
      <c r="AG90" s="669"/>
      <c r="AH90" s="669"/>
      <c r="AI90" s="609"/>
      <c r="AJ90" s="669"/>
      <c r="AK90" s="669"/>
    </row>
    <row r="91" spans="1:37" ht="44.25" customHeight="1">
      <c r="A91" s="868">
        <v>71</v>
      </c>
      <c r="B91" s="1024">
        <v>85389000</v>
      </c>
      <c r="C91" s="870"/>
      <c r="D91" s="871">
        <v>0.18</v>
      </c>
      <c r="E91" s="872" t="s">
        <v>110</v>
      </c>
      <c r="F91" s="1040" t="s">
        <v>283</v>
      </c>
      <c r="G91" s="1026" t="s">
        <v>207</v>
      </c>
      <c r="H91" s="1026">
        <v>1</v>
      </c>
      <c r="I91" s="948"/>
      <c r="J91" s="848" t="str">
        <f t="shared" si="0"/>
        <v>Included</v>
      </c>
      <c r="K91" s="848">
        <f t="shared" si="3"/>
        <v>0</v>
      </c>
      <c r="L91" s="568"/>
      <c r="M91" s="568"/>
      <c r="N91" s="568">
        <f t="shared" si="1"/>
        <v>0</v>
      </c>
      <c r="O91" s="568">
        <f t="shared" si="2"/>
        <v>0</v>
      </c>
      <c r="P91" s="710"/>
      <c r="Q91" s="710"/>
      <c r="R91" s="710"/>
      <c r="S91" s="710"/>
      <c r="AG91" s="669"/>
      <c r="AH91" s="669"/>
      <c r="AI91" s="609"/>
      <c r="AJ91" s="669"/>
      <c r="AK91" s="669"/>
    </row>
    <row r="92" spans="1:37" ht="24.75" customHeight="1">
      <c r="A92" s="868">
        <v>72</v>
      </c>
      <c r="B92" s="1024">
        <v>85389000</v>
      </c>
      <c r="C92" s="870"/>
      <c r="D92" s="871">
        <v>0.18</v>
      </c>
      <c r="E92" s="872" t="s">
        <v>110</v>
      </c>
      <c r="F92" s="1040" t="s">
        <v>284</v>
      </c>
      <c r="G92" s="1026" t="s">
        <v>207</v>
      </c>
      <c r="H92" s="1026">
        <v>2</v>
      </c>
      <c r="I92" s="948"/>
      <c r="J92" s="848" t="str">
        <f t="shared" si="0"/>
        <v>Included</v>
      </c>
      <c r="K92" s="848">
        <f t="shared" si="3"/>
        <v>0</v>
      </c>
      <c r="L92" s="568"/>
      <c r="M92" s="568"/>
      <c r="N92" s="568">
        <f t="shared" si="1"/>
        <v>0</v>
      </c>
      <c r="O92" s="568">
        <f t="shared" si="2"/>
        <v>0</v>
      </c>
      <c r="P92" s="710"/>
      <c r="Q92" s="710"/>
      <c r="R92" s="710"/>
      <c r="S92" s="710"/>
      <c r="AG92" s="669"/>
      <c r="AH92" s="669"/>
      <c r="AI92" s="609"/>
      <c r="AJ92" s="669"/>
      <c r="AK92" s="669"/>
    </row>
    <row r="93" spans="1:37" ht="23.25" customHeight="1">
      <c r="A93" s="868">
        <v>73</v>
      </c>
      <c r="B93" s="1024">
        <v>85389000</v>
      </c>
      <c r="C93" s="870"/>
      <c r="D93" s="871">
        <v>0.18</v>
      </c>
      <c r="E93" s="872" t="s">
        <v>110</v>
      </c>
      <c r="F93" s="1040" t="s">
        <v>285</v>
      </c>
      <c r="G93" s="1026" t="s">
        <v>207</v>
      </c>
      <c r="H93" s="1026">
        <v>2</v>
      </c>
      <c r="I93" s="948"/>
      <c r="J93" s="848" t="str">
        <f t="shared" si="0"/>
        <v>Included</v>
      </c>
      <c r="K93" s="848">
        <f t="shared" si="3"/>
        <v>0</v>
      </c>
      <c r="L93" s="568"/>
      <c r="M93" s="568"/>
      <c r="N93" s="568">
        <f t="shared" si="1"/>
        <v>0</v>
      </c>
      <c r="O93" s="568">
        <f t="shared" si="2"/>
        <v>0</v>
      </c>
      <c r="P93" s="710"/>
      <c r="Q93" s="710"/>
      <c r="R93" s="710"/>
      <c r="S93" s="710"/>
      <c r="AG93" s="669"/>
      <c r="AH93" s="669"/>
      <c r="AI93" s="609"/>
      <c r="AJ93" s="669"/>
      <c r="AK93" s="669"/>
    </row>
    <row r="94" spans="1:37" ht="25.5" customHeight="1">
      <c r="A94" s="868">
        <v>74</v>
      </c>
      <c r="B94" s="1024">
        <v>85389000</v>
      </c>
      <c r="C94" s="870"/>
      <c r="D94" s="871">
        <v>0.18</v>
      </c>
      <c r="E94" s="872" t="s">
        <v>110</v>
      </c>
      <c r="F94" s="1040" t="s">
        <v>286</v>
      </c>
      <c r="G94" s="1026" t="s">
        <v>221</v>
      </c>
      <c r="H94" s="1026">
        <v>1</v>
      </c>
      <c r="I94" s="948"/>
      <c r="J94" s="848" t="str">
        <f t="shared" si="0"/>
        <v>Included</v>
      </c>
      <c r="K94" s="848">
        <f t="shared" si="3"/>
        <v>0</v>
      </c>
      <c r="L94" s="568"/>
      <c r="M94" s="568"/>
      <c r="N94" s="568">
        <f t="shared" si="1"/>
        <v>0</v>
      </c>
      <c r="O94" s="568">
        <f t="shared" si="2"/>
        <v>0</v>
      </c>
      <c r="P94" s="710"/>
      <c r="Q94" s="710"/>
      <c r="R94" s="710"/>
      <c r="S94" s="710"/>
      <c r="AG94" s="669"/>
      <c r="AH94" s="669"/>
      <c r="AI94" s="609"/>
      <c r="AJ94" s="669"/>
      <c r="AK94" s="669"/>
    </row>
    <row r="95" spans="1:37" ht="47.25" customHeight="1">
      <c r="A95" s="868">
        <v>75</v>
      </c>
      <c r="B95" s="1024">
        <v>85389000</v>
      </c>
      <c r="C95" s="870"/>
      <c r="D95" s="871">
        <v>0.18</v>
      </c>
      <c r="E95" s="872" t="s">
        <v>110</v>
      </c>
      <c r="F95" s="1040" t="s">
        <v>287</v>
      </c>
      <c r="G95" s="1026" t="s">
        <v>221</v>
      </c>
      <c r="H95" s="1026">
        <v>1</v>
      </c>
      <c r="I95" s="948"/>
      <c r="J95" s="848" t="str">
        <f t="shared" si="0"/>
        <v>Included</v>
      </c>
      <c r="K95" s="848">
        <f t="shared" si="3"/>
        <v>0</v>
      </c>
      <c r="L95" s="568"/>
      <c r="M95" s="568"/>
      <c r="N95" s="568">
        <f t="shared" si="1"/>
        <v>0</v>
      </c>
      <c r="O95" s="568">
        <f t="shared" si="2"/>
        <v>0</v>
      </c>
      <c r="P95" s="710"/>
      <c r="Q95" s="710"/>
      <c r="R95" s="710"/>
      <c r="S95" s="710"/>
      <c r="AG95" s="669"/>
      <c r="AH95" s="669"/>
      <c r="AI95" s="609"/>
      <c r="AJ95" s="669"/>
      <c r="AK95" s="669"/>
    </row>
    <row r="96" spans="1:37" ht="32.25" customHeight="1">
      <c r="A96" s="868">
        <v>76</v>
      </c>
      <c r="B96" s="1024">
        <v>85389000</v>
      </c>
      <c r="C96" s="870"/>
      <c r="D96" s="871">
        <v>0.18</v>
      </c>
      <c r="E96" s="872" t="s">
        <v>110</v>
      </c>
      <c r="F96" s="1040" t="s">
        <v>288</v>
      </c>
      <c r="G96" s="1026" t="s">
        <v>221</v>
      </c>
      <c r="H96" s="1026">
        <v>1</v>
      </c>
      <c r="I96" s="948"/>
      <c r="J96" s="848" t="str">
        <f t="shared" si="0"/>
        <v>Included</v>
      </c>
      <c r="K96" s="848">
        <f t="shared" si="3"/>
        <v>0</v>
      </c>
      <c r="L96" s="568"/>
      <c r="M96" s="568"/>
      <c r="N96" s="568">
        <f t="shared" si="1"/>
        <v>0</v>
      </c>
      <c r="O96" s="568">
        <f t="shared" si="2"/>
        <v>0</v>
      </c>
      <c r="P96" s="710"/>
      <c r="Q96" s="710"/>
      <c r="R96" s="710"/>
      <c r="S96" s="710"/>
      <c r="AG96" s="669"/>
      <c r="AH96" s="669"/>
      <c r="AI96" s="609"/>
      <c r="AJ96" s="669"/>
      <c r="AK96" s="669"/>
    </row>
    <row r="97" spans="1:37" ht="48" customHeight="1">
      <c r="A97" s="868">
        <v>77</v>
      </c>
      <c r="B97" s="1024">
        <v>85389000</v>
      </c>
      <c r="C97" s="870"/>
      <c r="D97" s="871">
        <v>0.18</v>
      </c>
      <c r="E97" s="872" t="s">
        <v>110</v>
      </c>
      <c r="F97" s="1040" t="s">
        <v>289</v>
      </c>
      <c r="G97" s="1026" t="s">
        <v>221</v>
      </c>
      <c r="H97" s="1026">
        <v>1</v>
      </c>
      <c r="I97" s="948"/>
      <c r="J97" s="848" t="str">
        <f t="shared" si="0"/>
        <v>Included</v>
      </c>
      <c r="K97" s="848">
        <f t="shared" si="3"/>
        <v>0</v>
      </c>
      <c r="L97" s="568"/>
      <c r="M97" s="568"/>
      <c r="N97" s="568">
        <f t="shared" si="1"/>
        <v>0</v>
      </c>
      <c r="O97" s="568">
        <f t="shared" si="2"/>
        <v>0</v>
      </c>
      <c r="P97" s="710"/>
      <c r="Q97" s="710"/>
      <c r="R97" s="710"/>
      <c r="S97" s="710"/>
      <c r="AG97" s="669"/>
      <c r="AH97" s="669"/>
      <c r="AI97" s="609"/>
      <c r="AJ97" s="669"/>
      <c r="AK97" s="669"/>
    </row>
    <row r="98" spans="1:37" ht="37.5" customHeight="1">
      <c r="A98" s="868">
        <v>78</v>
      </c>
      <c r="B98" s="1024">
        <v>85389000</v>
      </c>
      <c r="C98" s="870"/>
      <c r="D98" s="871">
        <v>0.18</v>
      </c>
      <c r="E98" s="872" t="s">
        <v>110</v>
      </c>
      <c r="F98" s="1040" t="s">
        <v>290</v>
      </c>
      <c r="G98" s="1026" t="s">
        <v>207</v>
      </c>
      <c r="H98" s="1026">
        <v>1</v>
      </c>
      <c r="I98" s="948"/>
      <c r="J98" s="848" t="str">
        <f t="shared" si="0"/>
        <v>Included</v>
      </c>
      <c r="K98" s="848">
        <f t="shared" si="3"/>
        <v>0</v>
      </c>
      <c r="L98" s="568"/>
      <c r="M98" s="568"/>
      <c r="N98" s="568">
        <f t="shared" si="1"/>
        <v>0</v>
      </c>
      <c r="O98" s="568">
        <f t="shared" si="2"/>
        <v>0</v>
      </c>
      <c r="P98" s="710"/>
      <c r="Q98" s="710"/>
      <c r="R98" s="710"/>
      <c r="S98" s="710"/>
      <c r="AG98" s="669"/>
      <c r="AH98" s="669"/>
      <c r="AI98" s="609"/>
      <c r="AJ98" s="669"/>
      <c r="AK98" s="669"/>
    </row>
    <row r="99" spans="1:37" ht="47.25" customHeight="1">
      <c r="A99" s="868">
        <v>79</v>
      </c>
      <c r="B99" s="1024">
        <v>85389000</v>
      </c>
      <c r="C99" s="870"/>
      <c r="D99" s="871">
        <v>0.18</v>
      </c>
      <c r="E99" s="872" t="s">
        <v>110</v>
      </c>
      <c r="F99" s="1040" t="s">
        <v>291</v>
      </c>
      <c r="G99" s="1026" t="s">
        <v>207</v>
      </c>
      <c r="H99" s="1026">
        <v>1</v>
      </c>
      <c r="I99" s="948"/>
      <c r="J99" s="848" t="str">
        <f t="shared" si="0"/>
        <v>Included</v>
      </c>
      <c r="K99" s="848">
        <f t="shared" si="3"/>
        <v>0</v>
      </c>
      <c r="L99" s="568"/>
      <c r="M99" s="568"/>
      <c r="N99" s="568">
        <f t="shared" si="1"/>
        <v>0</v>
      </c>
      <c r="O99" s="568">
        <f t="shared" si="2"/>
        <v>0</v>
      </c>
      <c r="P99" s="710"/>
      <c r="Q99" s="710"/>
      <c r="R99" s="710"/>
      <c r="S99" s="710"/>
      <c r="AG99" s="669"/>
      <c r="AH99" s="669"/>
      <c r="AI99" s="609"/>
      <c r="AJ99" s="669"/>
      <c r="AK99" s="669"/>
    </row>
    <row r="100" spans="1:37" ht="41.25" customHeight="1">
      <c r="A100" s="868">
        <v>80</v>
      </c>
      <c r="B100" s="1024">
        <v>85389000</v>
      </c>
      <c r="C100" s="870"/>
      <c r="D100" s="871">
        <v>0.18</v>
      </c>
      <c r="E100" s="872" t="s">
        <v>110</v>
      </c>
      <c r="F100" s="1040" t="s">
        <v>292</v>
      </c>
      <c r="G100" s="1026" t="s">
        <v>241</v>
      </c>
      <c r="H100" s="1026">
        <v>1</v>
      </c>
      <c r="I100" s="948"/>
      <c r="J100" s="848" t="str">
        <f t="shared" si="0"/>
        <v>Included</v>
      </c>
      <c r="K100" s="848">
        <f t="shared" si="3"/>
        <v>0</v>
      </c>
      <c r="L100" s="568"/>
      <c r="M100" s="568"/>
      <c r="N100" s="568">
        <f t="shared" si="1"/>
        <v>0</v>
      </c>
      <c r="O100" s="568">
        <f t="shared" si="2"/>
        <v>0</v>
      </c>
      <c r="P100" s="710"/>
      <c r="Q100" s="710"/>
      <c r="R100" s="710"/>
      <c r="S100" s="710"/>
      <c r="AG100" s="669"/>
      <c r="AH100" s="669"/>
      <c r="AI100" s="609"/>
      <c r="AJ100" s="669"/>
      <c r="AK100" s="669"/>
    </row>
    <row r="101" spans="1:37" ht="67.5" customHeight="1">
      <c r="A101" s="868">
        <v>81</v>
      </c>
      <c r="B101" s="1023">
        <v>85352919</v>
      </c>
      <c r="C101" s="870"/>
      <c r="D101" s="871">
        <v>0.18</v>
      </c>
      <c r="E101" s="872" t="s">
        <v>110</v>
      </c>
      <c r="F101" s="1040" t="s">
        <v>293</v>
      </c>
      <c r="G101" s="1018" t="s">
        <v>207</v>
      </c>
      <c r="H101" s="1018">
        <v>1</v>
      </c>
      <c r="I101" s="948"/>
      <c r="J101" s="848" t="str">
        <f t="shared" si="0"/>
        <v>Included</v>
      </c>
      <c r="K101" s="848">
        <f t="shared" si="3"/>
        <v>0</v>
      </c>
      <c r="L101" s="568"/>
      <c r="M101" s="568"/>
      <c r="N101" s="568">
        <f t="shared" si="1"/>
        <v>0</v>
      </c>
      <c r="O101" s="568">
        <f t="shared" si="2"/>
        <v>0</v>
      </c>
      <c r="P101" s="710"/>
      <c r="Q101" s="710"/>
      <c r="R101" s="710"/>
      <c r="S101" s="710"/>
      <c r="AG101" s="669"/>
      <c r="AH101" s="669"/>
      <c r="AI101" s="609"/>
      <c r="AJ101" s="669"/>
      <c r="AK101" s="669"/>
    </row>
    <row r="102" spans="1:37" ht="69.75" customHeight="1">
      <c r="A102" s="868">
        <v>82</v>
      </c>
      <c r="B102" s="1024">
        <v>85389000</v>
      </c>
      <c r="C102" s="870"/>
      <c r="D102" s="871">
        <v>0.18</v>
      </c>
      <c r="E102" s="872" t="s">
        <v>110</v>
      </c>
      <c r="F102" s="1040" t="s">
        <v>294</v>
      </c>
      <c r="G102" s="1018" t="s">
        <v>221</v>
      </c>
      <c r="H102" s="1018">
        <v>2</v>
      </c>
      <c r="I102" s="948"/>
      <c r="J102" s="848" t="str">
        <f t="shared" si="0"/>
        <v>Included</v>
      </c>
      <c r="K102" s="848">
        <f t="shared" si="3"/>
        <v>0</v>
      </c>
      <c r="L102" s="568"/>
      <c r="M102" s="568"/>
      <c r="N102" s="568">
        <f t="shared" si="1"/>
        <v>0</v>
      </c>
      <c r="O102" s="568">
        <f t="shared" si="2"/>
        <v>0</v>
      </c>
      <c r="P102" s="710"/>
      <c r="Q102" s="710"/>
      <c r="R102" s="710"/>
      <c r="S102" s="710"/>
      <c r="AG102" s="669"/>
      <c r="AH102" s="669"/>
      <c r="AI102" s="609"/>
      <c r="AJ102" s="669"/>
      <c r="AK102" s="669"/>
    </row>
    <row r="103" spans="1:37" ht="70.5" customHeight="1">
      <c r="A103" s="868">
        <v>83</v>
      </c>
      <c r="B103" s="1024">
        <v>85389000</v>
      </c>
      <c r="C103" s="870"/>
      <c r="D103" s="871">
        <v>0.18</v>
      </c>
      <c r="E103" s="872" t="s">
        <v>110</v>
      </c>
      <c r="F103" s="1040" t="s">
        <v>295</v>
      </c>
      <c r="G103" s="1018" t="s">
        <v>221</v>
      </c>
      <c r="H103" s="1018">
        <v>1</v>
      </c>
      <c r="I103" s="948"/>
      <c r="J103" s="848" t="str">
        <f t="shared" si="0"/>
        <v>Included</v>
      </c>
      <c r="K103" s="848">
        <f t="shared" si="3"/>
        <v>0</v>
      </c>
      <c r="L103" s="568"/>
      <c r="M103" s="568"/>
      <c r="N103" s="568">
        <f t="shared" si="1"/>
        <v>0</v>
      </c>
      <c r="O103" s="568">
        <f t="shared" si="2"/>
        <v>0</v>
      </c>
      <c r="P103" s="710"/>
      <c r="Q103" s="710"/>
      <c r="R103" s="710"/>
      <c r="S103" s="710"/>
      <c r="AG103" s="669"/>
      <c r="AH103" s="669"/>
      <c r="AI103" s="609"/>
      <c r="AJ103" s="669"/>
      <c r="AK103" s="669"/>
    </row>
    <row r="104" spans="1:37" ht="37.5" customHeight="1">
      <c r="A104" s="868">
        <v>84</v>
      </c>
      <c r="B104" s="1024">
        <v>85389000</v>
      </c>
      <c r="C104" s="870"/>
      <c r="D104" s="871">
        <v>0.18</v>
      </c>
      <c r="E104" s="872" t="s">
        <v>110</v>
      </c>
      <c r="F104" s="1040" t="s">
        <v>296</v>
      </c>
      <c r="G104" s="1018" t="s">
        <v>221</v>
      </c>
      <c r="H104" s="1018">
        <v>2</v>
      </c>
      <c r="I104" s="948"/>
      <c r="J104" s="848" t="str">
        <f t="shared" si="0"/>
        <v>Included</v>
      </c>
      <c r="K104" s="848">
        <f t="shared" si="3"/>
        <v>0</v>
      </c>
      <c r="L104" s="568"/>
      <c r="M104" s="568"/>
      <c r="N104" s="568">
        <f t="shared" si="1"/>
        <v>0</v>
      </c>
      <c r="O104" s="568">
        <f t="shared" si="2"/>
        <v>0</v>
      </c>
      <c r="P104" s="710"/>
      <c r="Q104" s="710"/>
      <c r="R104" s="710"/>
      <c r="S104" s="710"/>
      <c r="AG104" s="669"/>
      <c r="AH104" s="669"/>
      <c r="AI104" s="609"/>
      <c r="AJ104" s="669"/>
      <c r="AK104" s="669"/>
    </row>
    <row r="105" spans="1:37" ht="48" customHeight="1">
      <c r="A105" s="868">
        <v>85</v>
      </c>
      <c r="B105" s="1024">
        <v>85389000</v>
      </c>
      <c r="C105" s="870"/>
      <c r="D105" s="871">
        <v>0.18</v>
      </c>
      <c r="E105" s="872" t="s">
        <v>110</v>
      </c>
      <c r="F105" s="1040" t="s">
        <v>297</v>
      </c>
      <c r="G105" s="1018" t="s">
        <v>207</v>
      </c>
      <c r="H105" s="1018">
        <v>3</v>
      </c>
      <c r="I105" s="948"/>
      <c r="J105" s="848" t="str">
        <f t="shared" si="0"/>
        <v>Included</v>
      </c>
      <c r="K105" s="848">
        <f t="shared" si="3"/>
        <v>0</v>
      </c>
      <c r="L105" s="568"/>
      <c r="M105" s="568"/>
      <c r="N105" s="568">
        <f t="shared" si="1"/>
        <v>0</v>
      </c>
      <c r="O105" s="568">
        <f t="shared" si="2"/>
        <v>0</v>
      </c>
      <c r="P105" s="710"/>
      <c r="Q105" s="710"/>
      <c r="R105" s="710"/>
      <c r="S105" s="710"/>
      <c r="AG105" s="669"/>
      <c r="AH105" s="669"/>
      <c r="AI105" s="609"/>
      <c r="AJ105" s="669"/>
      <c r="AK105" s="669"/>
    </row>
    <row r="106" spans="1:37" ht="25.5" customHeight="1">
      <c r="A106" s="868">
        <v>86</v>
      </c>
      <c r="B106" s="1024">
        <v>85389000</v>
      </c>
      <c r="C106" s="870"/>
      <c r="D106" s="871">
        <v>0.18</v>
      </c>
      <c r="E106" s="872" t="s">
        <v>110</v>
      </c>
      <c r="F106" s="1040" t="s">
        <v>298</v>
      </c>
      <c r="G106" s="1018" t="s">
        <v>221</v>
      </c>
      <c r="H106" s="1018">
        <v>3</v>
      </c>
      <c r="I106" s="948"/>
      <c r="J106" s="848" t="str">
        <f t="shared" si="0"/>
        <v>Included</v>
      </c>
      <c r="K106" s="848">
        <f t="shared" si="3"/>
        <v>0</v>
      </c>
      <c r="L106" s="568"/>
      <c r="M106" s="568"/>
      <c r="N106" s="568">
        <f t="shared" si="1"/>
        <v>0</v>
      </c>
      <c r="O106" s="568">
        <f t="shared" si="2"/>
        <v>0</v>
      </c>
      <c r="P106" s="710"/>
      <c r="Q106" s="710"/>
      <c r="R106" s="710"/>
      <c r="S106" s="710"/>
      <c r="AG106" s="669"/>
      <c r="AH106" s="669"/>
      <c r="AI106" s="609"/>
      <c r="AJ106" s="669"/>
      <c r="AK106" s="669"/>
    </row>
    <row r="107" spans="1:37" ht="45.75" customHeight="1">
      <c r="A107" s="868">
        <v>87</v>
      </c>
      <c r="B107" s="1023">
        <v>85359090</v>
      </c>
      <c r="C107" s="870"/>
      <c r="D107" s="871">
        <v>0.18</v>
      </c>
      <c r="E107" s="872" t="s">
        <v>110</v>
      </c>
      <c r="F107" s="1040" t="s">
        <v>208</v>
      </c>
      <c r="G107" s="1018" t="s">
        <v>207</v>
      </c>
      <c r="H107" s="1018">
        <v>1</v>
      </c>
      <c r="I107" s="948"/>
      <c r="J107" s="848" t="str">
        <f t="shared" ref="J107:J155" si="8">IF(I107=0, "Included", IF(ISERROR(H107*I107), I107, H107*I107))</f>
        <v>Included</v>
      </c>
      <c r="K107" s="848">
        <f t="shared" ref="K107:K155" si="9">O107</f>
        <v>0</v>
      </c>
      <c r="L107" s="568"/>
      <c r="M107" s="568"/>
      <c r="N107" s="568">
        <f t="shared" ref="N107:N155" si="10">IF(J107="Included",0,J107)</f>
        <v>0</v>
      </c>
      <c r="O107" s="568">
        <f t="shared" si="2"/>
        <v>0</v>
      </c>
      <c r="P107" s="710"/>
      <c r="Q107" s="710"/>
      <c r="R107" s="710"/>
      <c r="S107" s="710"/>
      <c r="AG107" s="669"/>
      <c r="AH107" s="669"/>
      <c r="AI107" s="609"/>
      <c r="AJ107" s="669"/>
      <c r="AK107" s="669"/>
    </row>
    <row r="108" spans="1:37" ht="22.5" customHeight="1">
      <c r="A108" s="868">
        <v>88</v>
      </c>
      <c r="B108" s="1023">
        <v>85354010</v>
      </c>
      <c r="C108" s="870"/>
      <c r="D108" s="871">
        <v>0.18</v>
      </c>
      <c r="E108" s="872" t="s">
        <v>110</v>
      </c>
      <c r="F108" s="1040" t="s">
        <v>210</v>
      </c>
      <c r="G108" s="1018" t="s">
        <v>207</v>
      </c>
      <c r="H108" s="1018">
        <v>1</v>
      </c>
      <c r="I108" s="948"/>
      <c r="J108" s="848" t="str">
        <f t="shared" si="8"/>
        <v>Included</v>
      </c>
      <c r="K108" s="848">
        <f t="shared" si="9"/>
        <v>0</v>
      </c>
      <c r="L108" s="568"/>
      <c r="M108" s="568"/>
      <c r="N108" s="568">
        <f t="shared" si="10"/>
        <v>0</v>
      </c>
      <c r="O108" s="568">
        <f t="shared" si="2"/>
        <v>0</v>
      </c>
      <c r="P108" s="710"/>
      <c r="Q108" s="710"/>
      <c r="R108" s="710"/>
      <c r="S108" s="710"/>
      <c r="AG108" s="669"/>
      <c r="AH108" s="669"/>
      <c r="AI108" s="609"/>
      <c r="AJ108" s="669"/>
      <c r="AK108" s="669"/>
    </row>
    <row r="109" spans="1:37" s="811" customFormat="1" ht="38.25" customHeight="1">
      <c r="A109" s="868">
        <v>89</v>
      </c>
      <c r="B109" s="1023">
        <v>85359090</v>
      </c>
      <c r="C109" s="870"/>
      <c r="D109" s="871">
        <v>0.18</v>
      </c>
      <c r="E109" s="872" t="s">
        <v>110</v>
      </c>
      <c r="F109" s="1040" t="s">
        <v>299</v>
      </c>
      <c r="G109" s="1018" t="s">
        <v>207</v>
      </c>
      <c r="H109" s="1018">
        <v>2</v>
      </c>
      <c r="I109" s="948"/>
      <c r="J109" s="848" t="str">
        <f t="shared" si="8"/>
        <v>Included</v>
      </c>
      <c r="K109" s="848">
        <f t="shared" si="9"/>
        <v>0</v>
      </c>
      <c r="L109" s="568"/>
      <c r="M109" s="568"/>
      <c r="N109" s="568">
        <f t="shared" si="10"/>
        <v>0</v>
      </c>
      <c r="O109" s="568">
        <f t="shared" si="2"/>
        <v>0</v>
      </c>
      <c r="P109" s="813"/>
      <c r="Q109" s="813"/>
      <c r="R109" s="813"/>
      <c r="S109" s="813"/>
    </row>
    <row r="110" spans="1:37" s="568" customFormat="1" ht="39" customHeight="1">
      <c r="A110" s="868">
        <v>90</v>
      </c>
      <c r="B110" s="1023">
        <v>85432040</v>
      </c>
      <c r="C110" s="870"/>
      <c r="D110" s="871">
        <v>0.18</v>
      </c>
      <c r="E110" s="872" t="s">
        <v>110</v>
      </c>
      <c r="F110" s="1040" t="s">
        <v>211</v>
      </c>
      <c r="G110" s="1018" t="s">
        <v>207</v>
      </c>
      <c r="H110" s="1018">
        <v>1</v>
      </c>
      <c r="I110" s="948"/>
      <c r="J110" s="848" t="str">
        <f t="shared" si="8"/>
        <v>Included</v>
      </c>
      <c r="K110" s="848">
        <f t="shared" si="9"/>
        <v>0</v>
      </c>
      <c r="N110" s="568">
        <f t="shared" si="10"/>
        <v>0</v>
      </c>
      <c r="O110" s="568">
        <f t="shared" si="2"/>
        <v>0</v>
      </c>
      <c r="P110" s="814"/>
      <c r="Q110" s="814"/>
      <c r="R110" s="814"/>
      <c r="S110" s="814"/>
    </row>
    <row r="111" spans="1:37" s="568" customFormat="1" ht="72.75" customHeight="1">
      <c r="A111" s="868">
        <v>91</v>
      </c>
      <c r="B111" s="1023">
        <v>85352919</v>
      </c>
      <c r="C111" s="870"/>
      <c r="D111" s="871">
        <v>0.18</v>
      </c>
      <c r="E111" s="872" t="s">
        <v>110</v>
      </c>
      <c r="F111" s="1040" t="s">
        <v>300</v>
      </c>
      <c r="G111" s="1018" t="s">
        <v>207</v>
      </c>
      <c r="H111" s="1018">
        <v>1</v>
      </c>
      <c r="I111" s="948"/>
      <c r="J111" s="848" t="str">
        <f t="shared" si="8"/>
        <v>Included</v>
      </c>
      <c r="K111" s="848">
        <f t="shared" si="9"/>
        <v>0</v>
      </c>
      <c r="N111" s="568">
        <f t="shared" si="10"/>
        <v>0</v>
      </c>
      <c r="O111" s="568">
        <f t="shared" si="2"/>
        <v>0</v>
      </c>
      <c r="P111" s="814"/>
      <c r="Q111" s="814"/>
      <c r="R111" s="814"/>
      <c r="S111" s="814"/>
    </row>
    <row r="112" spans="1:37" s="568" customFormat="1" ht="56.25" customHeight="1">
      <c r="A112" s="868">
        <v>92</v>
      </c>
      <c r="B112" s="1024">
        <v>85389000</v>
      </c>
      <c r="C112" s="870"/>
      <c r="D112" s="871">
        <v>0.18</v>
      </c>
      <c r="E112" s="872" t="s">
        <v>110</v>
      </c>
      <c r="F112" s="1040" t="s">
        <v>301</v>
      </c>
      <c r="G112" s="1018" t="s">
        <v>221</v>
      </c>
      <c r="H112" s="1018">
        <v>2</v>
      </c>
      <c r="I112" s="948"/>
      <c r="J112" s="848" t="str">
        <f t="shared" si="8"/>
        <v>Included</v>
      </c>
      <c r="K112" s="848">
        <f t="shared" si="9"/>
        <v>0</v>
      </c>
      <c r="N112" s="568">
        <f t="shared" si="10"/>
        <v>0</v>
      </c>
      <c r="O112" s="568">
        <f t="shared" si="2"/>
        <v>0</v>
      </c>
      <c r="P112" s="814"/>
      <c r="Q112" s="814"/>
      <c r="R112" s="814"/>
      <c r="S112" s="814"/>
    </row>
    <row r="113" spans="1:37" s="568" customFormat="1" ht="16.5">
      <c r="A113" s="868">
        <v>93</v>
      </c>
      <c r="B113" s="1024">
        <v>85389000</v>
      </c>
      <c r="C113" s="870"/>
      <c r="D113" s="871">
        <v>0.18</v>
      </c>
      <c r="E113" s="872" t="s">
        <v>110</v>
      </c>
      <c r="F113" s="1040" t="s">
        <v>302</v>
      </c>
      <c r="G113" s="1018" t="s">
        <v>207</v>
      </c>
      <c r="H113" s="1018">
        <v>2</v>
      </c>
      <c r="I113" s="948"/>
      <c r="J113" s="848" t="str">
        <f t="shared" si="8"/>
        <v>Included</v>
      </c>
      <c r="K113" s="848">
        <f t="shared" si="9"/>
        <v>0</v>
      </c>
      <c r="N113" s="568">
        <f t="shared" si="10"/>
        <v>0</v>
      </c>
      <c r="O113" s="568">
        <f t="shared" si="2"/>
        <v>0</v>
      </c>
      <c r="P113" s="814"/>
      <c r="Q113" s="814"/>
      <c r="R113" s="814"/>
      <c r="S113" s="814"/>
    </row>
    <row r="114" spans="1:37" ht="48" customHeight="1">
      <c r="A114" s="868">
        <v>94</v>
      </c>
      <c r="B114" s="1024">
        <v>85389000</v>
      </c>
      <c r="C114" s="870"/>
      <c r="D114" s="871">
        <v>0.18</v>
      </c>
      <c r="E114" s="872" t="s">
        <v>110</v>
      </c>
      <c r="F114" s="1040" t="s">
        <v>303</v>
      </c>
      <c r="G114" s="1018" t="s">
        <v>207</v>
      </c>
      <c r="H114" s="1018">
        <v>2</v>
      </c>
      <c r="I114" s="948"/>
      <c r="J114" s="848" t="str">
        <f t="shared" si="8"/>
        <v>Included</v>
      </c>
      <c r="K114" s="848">
        <f t="shared" si="9"/>
        <v>0</v>
      </c>
      <c r="L114" s="568"/>
      <c r="M114" s="568"/>
      <c r="N114" s="568">
        <f t="shared" si="10"/>
        <v>0</v>
      </c>
      <c r="O114" s="568">
        <f t="shared" si="2"/>
        <v>0</v>
      </c>
      <c r="P114" s="710"/>
      <c r="Q114" s="710"/>
      <c r="R114" s="710"/>
      <c r="S114" s="710"/>
      <c r="AG114" s="669"/>
      <c r="AH114" s="669"/>
      <c r="AI114" s="609"/>
      <c r="AJ114" s="669"/>
      <c r="AK114" s="669"/>
    </row>
    <row r="115" spans="1:37" ht="28.5" customHeight="1">
      <c r="A115" s="868">
        <v>95</v>
      </c>
      <c r="B115" s="1024">
        <v>85389000</v>
      </c>
      <c r="C115" s="870"/>
      <c r="D115" s="871">
        <v>0.18</v>
      </c>
      <c r="E115" s="872" t="s">
        <v>110</v>
      </c>
      <c r="F115" s="1040" t="s">
        <v>304</v>
      </c>
      <c r="G115" s="1018" t="s">
        <v>207</v>
      </c>
      <c r="H115" s="1018">
        <v>2</v>
      </c>
      <c r="I115" s="948"/>
      <c r="J115" s="848" t="str">
        <f t="shared" si="8"/>
        <v>Included</v>
      </c>
      <c r="K115" s="848">
        <f t="shared" si="9"/>
        <v>0</v>
      </c>
      <c r="L115" s="568"/>
      <c r="M115" s="568"/>
      <c r="N115" s="568">
        <f t="shared" si="10"/>
        <v>0</v>
      </c>
      <c r="O115" s="568">
        <f t="shared" si="2"/>
        <v>0</v>
      </c>
      <c r="P115" s="710"/>
      <c r="Q115" s="710"/>
      <c r="R115" s="710"/>
      <c r="S115" s="710"/>
      <c r="AG115" s="669"/>
      <c r="AH115" s="669"/>
      <c r="AI115" s="609"/>
      <c r="AJ115" s="669"/>
      <c r="AK115" s="669"/>
    </row>
    <row r="116" spans="1:37" ht="26.25" customHeight="1">
      <c r="A116" s="868">
        <v>96</v>
      </c>
      <c r="B116" s="1024">
        <v>85389000</v>
      </c>
      <c r="C116" s="870"/>
      <c r="D116" s="871">
        <v>0.18</v>
      </c>
      <c r="E116" s="872" t="s">
        <v>110</v>
      </c>
      <c r="F116" s="1040" t="s">
        <v>305</v>
      </c>
      <c r="G116" s="1018" t="s">
        <v>207</v>
      </c>
      <c r="H116" s="1018">
        <v>2</v>
      </c>
      <c r="I116" s="948"/>
      <c r="J116" s="848" t="str">
        <f t="shared" si="8"/>
        <v>Included</v>
      </c>
      <c r="K116" s="848">
        <f t="shared" si="9"/>
        <v>0</v>
      </c>
      <c r="L116" s="568"/>
      <c r="M116" s="568"/>
      <c r="N116" s="568">
        <f t="shared" si="10"/>
        <v>0</v>
      </c>
      <c r="O116" s="568">
        <f t="shared" si="2"/>
        <v>0</v>
      </c>
      <c r="P116" s="710"/>
      <c r="Q116" s="710"/>
      <c r="R116" s="710"/>
      <c r="S116" s="710"/>
      <c r="AG116" s="669"/>
      <c r="AH116" s="669"/>
      <c r="AI116" s="609"/>
      <c r="AJ116" s="669"/>
      <c r="AK116" s="669"/>
    </row>
    <row r="117" spans="1:37" ht="21.75" customHeight="1">
      <c r="A117" s="868">
        <v>97</v>
      </c>
      <c r="B117" s="1024">
        <v>85389000</v>
      </c>
      <c r="C117" s="870"/>
      <c r="D117" s="871">
        <v>0.18</v>
      </c>
      <c r="E117" s="872" t="s">
        <v>110</v>
      </c>
      <c r="F117" s="1040" t="s">
        <v>306</v>
      </c>
      <c r="G117" s="1018" t="s">
        <v>207</v>
      </c>
      <c r="H117" s="1018">
        <v>1</v>
      </c>
      <c r="I117" s="948"/>
      <c r="J117" s="848" t="str">
        <f t="shared" si="8"/>
        <v>Included</v>
      </c>
      <c r="K117" s="848">
        <f t="shared" si="9"/>
        <v>0</v>
      </c>
      <c r="L117" s="568"/>
      <c r="M117" s="568"/>
      <c r="N117" s="568">
        <f t="shared" si="10"/>
        <v>0</v>
      </c>
      <c r="O117" s="568">
        <f t="shared" si="2"/>
        <v>0</v>
      </c>
      <c r="P117" s="710"/>
      <c r="Q117" s="710"/>
      <c r="R117" s="710"/>
      <c r="S117" s="710"/>
      <c r="AG117" s="669"/>
      <c r="AH117" s="669"/>
      <c r="AI117" s="609"/>
      <c r="AJ117" s="669"/>
      <c r="AK117" s="669"/>
    </row>
    <row r="118" spans="1:37" ht="45.75">
      <c r="A118" s="868">
        <v>98</v>
      </c>
      <c r="B118" s="1024">
        <v>85389000</v>
      </c>
      <c r="C118" s="870"/>
      <c r="D118" s="871">
        <v>0.18</v>
      </c>
      <c r="E118" s="872" t="s">
        <v>110</v>
      </c>
      <c r="F118" s="1040" t="s">
        <v>307</v>
      </c>
      <c r="G118" s="1018" t="s">
        <v>221</v>
      </c>
      <c r="H118" s="1018">
        <v>1</v>
      </c>
      <c r="I118" s="948"/>
      <c r="J118" s="848" t="str">
        <f t="shared" si="8"/>
        <v>Included</v>
      </c>
      <c r="K118" s="848">
        <f t="shared" si="9"/>
        <v>0</v>
      </c>
      <c r="L118" s="568"/>
      <c r="M118" s="568"/>
      <c r="N118" s="568">
        <f t="shared" si="10"/>
        <v>0</v>
      </c>
      <c r="O118" s="568">
        <f t="shared" si="2"/>
        <v>0</v>
      </c>
      <c r="P118" s="710"/>
      <c r="Q118" s="710"/>
      <c r="R118" s="710"/>
      <c r="S118" s="710"/>
      <c r="AG118" s="669"/>
      <c r="AH118" s="669"/>
      <c r="AI118" s="609"/>
      <c r="AJ118" s="669"/>
      <c r="AK118" s="669"/>
    </row>
    <row r="119" spans="1:37" ht="30.75">
      <c r="A119" s="868">
        <v>99</v>
      </c>
      <c r="B119" s="1024">
        <v>85389000</v>
      </c>
      <c r="C119" s="870"/>
      <c r="D119" s="871">
        <v>0.18</v>
      </c>
      <c r="E119" s="872" t="s">
        <v>110</v>
      </c>
      <c r="F119" s="1040" t="s">
        <v>288</v>
      </c>
      <c r="G119" s="1018" t="s">
        <v>221</v>
      </c>
      <c r="H119" s="1018">
        <v>1</v>
      </c>
      <c r="I119" s="948"/>
      <c r="J119" s="848" t="str">
        <f t="shared" si="8"/>
        <v>Included</v>
      </c>
      <c r="K119" s="848">
        <f t="shared" si="9"/>
        <v>0</v>
      </c>
      <c r="L119" s="568"/>
      <c r="M119" s="568"/>
      <c r="N119" s="568">
        <f t="shared" si="10"/>
        <v>0</v>
      </c>
      <c r="O119" s="568">
        <f t="shared" si="2"/>
        <v>0</v>
      </c>
      <c r="P119" s="710"/>
      <c r="Q119" s="710"/>
      <c r="R119" s="710"/>
      <c r="S119" s="710"/>
      <c r="AG119" s="669"/>
      <c r="AH119" s="669"/>
      <c r="AI119" s="609"/>
      <c r="AJ119" s="669"/>
      <c r="AK119" s="669"/>
    </row>
    <row r="120" spans="1:37" ht="30.75" customHeight="1">
      <c r="A120" s="868">
        <v>100</v>
      </c>
      <c r="B120" s="1024">
        <v>85389000</v>
      </c>
      <c r="C120" s="870"/>
      <c r="D120" s="871">
        <v>0.18</v>
      </c>
      <c r="E120" s="872" t="s">
        <v>110</v>
      </c>
      <c r="F120" s="1040" t="s">
        <v>308</v>
      </c>
      <c r="G120" s="1018" t="s">
        <v>221</v>
      </c>
      <c r="H120" s="1018">
        <v>1</v>
      </c>
      <c r="I120" s="948"/>
      <c r="J120" s="848" t="str">
        <f t="shared" si="8"/>
        <v>Included</v>
      </c>
      <c r="K120" s="848">
        <f t="shared" si="9"/>
        <v>0</v>
      </c>
      <c r="L120" s="568"/>
      <c r="M120" s="568"/>
      <c r="N120" s="568">
        <f t="shared" si="10"/>
        <v>0</v>
      </c>
      <c r="O120" s="568">
        <f t="shared" si="2"/>
        <v>0</v>
      </c>
      <c r="P120" s="710"/>
      <c r="Q120" s="710"/>
      <c r="R120" s="710"/>
      <c r="S120" s="710"/>
      <c r="AG120" s="669"/>
      <c r="AH120" s="669"/>
      <c r="AI120" s="609"/>
      <c r="AJ120" s="669"/>
      <c r="AK120" s="669"/>
    </row>
    <row r="121" spans="1:37" ht="24" customHeight="1">
      <c r="A121" s="868">
        <v>101</v>
      </c>
      <c r="B121" s="1024">
        <v>85389000</v>
      </c>
      <c r="C121" s="870"/>
      <c r="D121" s="871">
        <v>0.18</v>
      </c>
      <c r="E121" s="872" t="s">
        <v>110</v>
      </c>
      <c r="F121" s="1040" t="s">
        <v>309</v>
      </c>
      <c r="G121" s="1018" t="s">
        <v>207</v>
      </c>
      <c r="H121" s="1018">
        <v>1</v>
      </c>
      <c r="I121" s="948"/>
      <c r="J121" s="848" t="str">
        <f t="shared" si="8"/>
        <v>Included</v>
      </c>
      <c r="K121" s="848">
        <f t="shared" si="9"/>
        <v>0</v>
      </c>
      <c r="L121" s="568"/>
      <c r="M121" s="568"/>
      <c r="N121" s="568">
        <f t="shared" si="10"/>
        <v>0</v>
      </c>
      <c r="O121" s="568">
        <f t="shared" si="2"/>
        <v>0</v>
      </c>
      <c r="P121" s="710"/>
      <c r="Q121" s="710"/>
      <c r="R121" s="710"/>
      <c r="S121" s="710"/>
      <c r="AG121" s="669"/>
      <c r="AH121" s="669"/>
      <c r="AI121" s="609"/>
      <c r="AJ121" s="669"/>
      <c r="AK121" s="669"/>
    </row>
    <row r="122" spans="1:37" ht="46.5" customHeight="1">
      <c r="A122" s="868">
        <v>102</v>
      </c>
      <c r="B122" s="1024">
        <v>85389000</v>
      </c>
      <c r="C122" s="870"/>
      <c r="D122" s="871">
        <v>0.18</v>
      </c>
      <c r="E122" s="872" t="s">
        <v>110</v>
      </c>
      <c r="F122" s="1040" t="s">
        <v>310</v>
      </c>
      <c r="G122" s="1018" t="s">
        <v>207</v>
      </c>
      <c r="H122" s="1018">
        <v>1</v>
      </c>
      <c r="I122" s="948"/>
      <c r="J122" s="848" t="str">
        <f t="shared" si="8"/>
        <v>Included</v>
      </c>
      <c r="K122" s="848">
        <f t="shared" si="9"/>
        <v>0</v>
      </c>
      <c r="L122" s="568"/>
      <c r="M122" s="568"/>
      <c r="N122" s="568">
        <f t="shared" si="10"/>
        <v>0</v>
      </c>
      <c r="O122" s="568">
        <f t="shared" si="2"/>
        <v>0</v>
      </c>
      <c r="P122" s="710"/>
      <c r="Q122" s="710"/>
      <c r="R122" s="710"/>
      <c r="S122" s="710"/>
      <c r="AG122" s="669"/>
      <c r="AH122" s="669"/>
      <c r="AI122" s="609"/>
      <c r="AJ122" s="669"/>
      <c r="AK122" s="669"/>
    </row>
    <row r="123" spans="1:37" ht="45" customHeight="1">
      <c r="A123" s="868">
        <v>103</v>
      </c>
      <c r="B123" s="1024">
        <v>85389000</v>
      </c>
      <c r="C123" s="870"/>
      <c r="D123" s="871">
        <v>0.18</v>
      </c>
      <c r="E123" s="872" t="s">
        <v>110</v>
      </c>
      <c r="F123" s="1040" t="s">
        <v>292</v>
      </c>
      <c r="G123" s="1018" t="s">
        <v>241</v>
      </c>
      <c r="H123" s="1018">
        <v>1</v>
      </c>
      <c r="I123" s="948"/>
      <c r="J123" s="848" t="str">
        <f t="shared" si="8"/>
        <v>Included</v>
      </c>
      <c r="K123" s="848">
        <f t="shared" si="9"/>
        <v>0</v>
      </c>
      <c r="L123" s="568"/>
      <c r="M123" s="568"/>
      <c r="N123" s="568">
        <f t="shared" si="10"/>
        <v>0</v>
      </c>
      <c r="O123" s="568">
        <f t="shared" si="2"/>
        <v>0</v>
      </c>
      <c r="P123" s="710"/>
      <c r="Q123" s="710"/>
      <c r="R123" s="710"/>
      <c r="S123" s="710"/>
      <c r="AG123" s="669"/>
      <c r="AH123" s="669"/>
      <c r="AI123" s="609"/>
      <c r="AJ123" s="669"/>
      <c r="AK123" s="669"/>
    </row>
    <row r="124" spans="1:37" s="811" customFormat="1" ht="61.5" customHeight="1">
      <c r="A124" s="868">
        <v>104</v>
      </c>
      <c r="B124" s="1023">
        <v>85353090</v>
      </c>
      <c r="C124" s="870"/>
      <c r="D124" s="871">
        <v>0.18</v>
      </c>
      <c r="E124" s="872" t="s">
        <v>110</v>
      </c>
      <c r="F124" s="1040" t="s">
        <v>311</v>
      </c>
      <c r="G124" s="1018" t="s">
        <v>207</v>
      </c>
      <c r="H124" s="1018">
        <v>1</v>
      </c>
      <c r="I124" s="948"/>
      <c r="J124" s="848" t="str">
        <f t="shared" si="8"/>
        <v>Included</v>
      </c>
      <c r="K124" s="848">
        <f t="shared" si="9"/>
        <v>0</v>
      </c>
      <c r="L124" s="568"/>
      <c r="M124" s="568"/>
      <c r="N124" s="568">
        <f t="shared" si="10"/>
        <v>0</v>
      </c>
      <c r="O124" s="568">
        <f t="shared" si="2"/>
        <v>0</v>
      </c>
      <c r="P124" s="813"/>
      <c r="Q124" s="813"/>
      <c r="R124" s="813"/>
      <c r="S124" s="813"/>
    </row>
    <row r="125" spans="1:37" s="568" customFormat="1" ht="50.25" customHeight="1">
      <c r="A125" s="868">
        <v>105</v>
      </c>
      <c r="B125" s="1023">
        <v>85389000</v>
      </c>
      <c r="C125" s="870"/>
      <c r="D125" s="871">
        <v>0.18</v>
      </c>
      <c r="E125" s="872" t="s">
        <v>110</v>
      </c>
      <c r="F125" s="1040" t="s">
        <v>312</v>
      </c>
      <c r="G125" s="1018" t="s">
        <v>221</v>
      </c>
      <c r="H125" s="1018">
        <v>2</v>
      </c>
      <c r="I125" s="948"/>
      <c r="J125" s="848" t="str">
        <f t="shared" si="8"/>
        <v>Included</v>
      </c>
      <c r="K125" s="848">
        <f t="shared" si="9"/>
        <v>0</v>
      </c>
      <c r="N125" s="568">
        <f t="shared" si="10"/>
        <v>0</v>
      </c>
      <c r="O125" s="568">
        <f t="shared" si="2"/>
        <v>0</v>
      </c>
      <c r="P125" s="814"/>
      <c r="Q125" s="814"/>
      <c r="R125" s="814"/>
      <c r="S125" s="814"/>
    </row>
    <row r="126" spans="1:37" s="568" customFormat="1" ht="69.75" customHeight="1">
      <c r="A126" s="868">
        <v>106</v>
      </c>
      <c r="B126" s="1023">
        <v>85389000</v>
      </c>
      <c r="C126" s="870"/>
      <c r="D126" s="871">
        <v>0.18</v>
      </c>
      <c r="E126" s="872" t="s">
        <v>110</v>
      </c>
      <c r="F126" s="1040" t="s">
        <v>313</v>
      </c>
      <c r="G126" s="1018" t="s">
        <v>221</v>
      </c>
      <c r="H126" s="1018">
        <v>1</v>
      </c>
      <c r="I126" s="948"/>
      <c r="J126" s="848" t="str">
        <f t="shared" si="8"/>
        <v>Included</v>
      </c>
      <c r="K126" s="848">
        <f t="shared" si="9"/>
        <v>0</v>
      </c>
      <c r="N126" s="568">
        <f t="shared" si="10"/>
        <v>0</v>
      </c>
      <c r="O126" s="568">
        <f t="shared" si="2"/>
        <v>0</v>
      </c>
      <c r="P126" s="814"/>
      <c r="Q126" s="814"/>
      <c r="R126" s="814"/>
      <c r="S126" s="814"/>
    </row>
    <row r="127" spans="1:37" s="568" customFormat="1" ht="42.75" customHeight="1">
      <c r="A127" s="868">
        <v>107</v>
      </c>
      <c r="B127" s="1023">
        <v>85389000</v>
      </c>
      <c r="C127" s="870"/>
      <c r="D127" s="871">
        <v>0.18</v>
      </c>
      <c r="E127" s="872" t="s">
        <v>110</v>
      </c>
      <c r="F127" s="1040" t="s">
        <v>314</v>
      </c>
      <c r="G127" s="1018" t="s">
        <v>221</v>
      </c>
      <c r="H127" s="1018">
        <v>2</v>
      </c>
      <c r="I127" s="948"/>
      <c r="J127" s="848" t="str">
        <f t="shared" si="8"/>
        <v>Included</v>
      </c>
      <c r="K127" s="848">
        <f t="shared" si="9"/>
        <v>0</v>
      </c>
      <c r="N127" s="568">
        <f t="shared" si="10"/>
        <v>0</v>
      </c>
      <c r="O127" s="568">
        <f t="shared" si="2"/>
        <v>0</v>
      </c>
      <c r="P127" s="814"/>
      <c r="Q127" s="814"/>
      <c r="R127" s="814"/>
      <c r="S127" s="814"/>
    </row>
    <row r="128" spans="1:37" s="568" customFormat="1" ht="48.75" customHeight="1">
      <c r="A128" s="868">
        <v>108</v>
      </c>
      <c r="B128" s="1023">
        <v>85389000</v>
      </c>
      <c r="C128" s="870"/>
      <c r="D128" s="871">
        <v>0.18</v>
      </c>
      <c r="E128" s="872" t="s">
        <v>110</v>
      </c>
      <c r="F128" s="1040" t="s">
        <v>315</v>
      </c>
      <c r="G128" s="1018" t="s">
        <v>207</v>
      </c>
      <c r="H128" s="1018">
        <v>3</v>
      </c>
      <c r="I128" s="948"/>
      <c r="J128" s="848" t="str">
        <f t="shared" si="8"/>
        <v>Included</v>
      </c>
      <c r="K128" s="848">
        <f t="shared" si="9"/>
        <v>0</v>
      </c>
      <c r="N128" s="568">
        <f t="shared" si="10"/>
        <v>0</v>
      </c>
      <c r="O128" s="568">
        <f t="shared" si="2"/>
        <v>0</v>
      </c>
      <c r="P128" s="814"/>
      <c r="Q128" s="814"/>
      <c r="R128" s="814"/>
      <c r="S128" s="814"/>
    </row>
    <row r="129" spans="1:37" ht="21" customHeight="1">
      <c r="A129" s="868">
        <v>109</v>
      </c>
      <c r="B129" s="1023">
        <v>85389000</v>
      </c>
      <c r="C129" s="870"/>
      <c r="D129" s="871">
        <v>0.18</v>
      </c>
      <c r="E129" s="872" t="s">
        <v>110</v>
      </c>
      <c r="F129" s="1040" t="s">
        <v>316</v>
      </c>
      <c r="G129" s="1018" t="s">
        <v>207</v>
      </c>
      <c r="H129" s="1018">
        <v>3</v>
      </c>
      <c r="I129" s="948"/>
      <c r="J129" s="848" t="str">
        <f t="shared" si="8"/>
        <v>Included</v>
      </c>
      <c r="K129" s="848">
        <f t="shared" si="9"/>
        <v>0</v>
      </c>
      <c r="L129" s="568"/>
      <c r="M129" s="568"/>
      <c r="N129" s="568">
        <f t="shared" si="10"/>
        <v>0</v>
      </c>
      <c r="O129" s="568">
        <f t="shared" ref="O129:O155" si="11">IF(E129="confirmed",(N129*D129),(N129*E129))</f>
        <v>0</v>
      </c>
      <c r="P129" s="710"/>
      <c r="Q129" s="710"/>
      <c r="R129" s="710"/>
      <c r="S129" s="710"/>
      <c r="AG129" s="669"/>
      <c r="AH129" s="669"/>
      <c r="AI129" s="609"/>
      <c r="AJ129" s="669"/>
      <c r="AK129" s="669"/>
    </row>
    <row r="130" spans="1:37" ht="38.25" customHeight="1">
      <c r="A130" s="868">
        <v>110</v>
      </c>
      <c r="B130" s="1025">
        <v>85359090</v>
      </c>
      <c r="C130" s="870"/>
      <c r="D130" s="871">
        <v>0.18</v>
      </c>
      <c r="E130" s="872" t="s">
        <v>110</v>
      </c>
      <c r="F130" s="1040" t="s">
        <v>317</v>
      </c>
      <c r="G130" s="1018" t="s">
        <v>207</v>
      </c>
      <c r="H130" s="1018">
        <v>1</v>
      </c>
      <c r="I130" s="948"/>
      <c r="J130" s="848" t="str">
        <f t="shared" si="8"/>
        <v>Included</v>
      </c>
      <c r="K130" s="848">
        <f t="shared" si="9"/>
        <v>0</v>
      </c>
      <c r="L130" s="568"/>
      <c r="M130" s="568"/>
      <c r="N130" s="568">
        <f t="shared" si="10"/>
        <v>0</v>
      </c>
      <c r="O130" s="568">
        <f t="shared" si="11"/>
        <v>0</v>
      </c>
      <c r="P130" s="710"/>
      <c r="Q130" s="710"/>
      <c r="R130" s="710"/>
      <c r="S130" s="710"/>
      <c r="AG130" s="669"/>
      <c r="AH130" s="669"/>
      <c r="AI130" s="609"/>
      <c r="AJ130" s="669"/>
      <c r="AK130" s="669"/>
    </row>
    <row r="131" spans="1:37" ht="20.25" customHeight="1">
      <c r="A131" s="868">
        <v>111</v>
      </c>
      <c r="B131" s="1023">
        <v>85354010</v>
      </c>
      <c r="C131" s="870"/>
      <c r="D131" s="871">
        <v>0.18</v>
      </c>
      <c r="E131" s="872" t="s">
        <v>110</v>
      </c>
      <c r="F131" s="1040" t="s">
        <v>218</v>
      </c>
      <c r="G131" s="1018" t="s">
        <v>207</v>
      </c>
      <c r="H131" s="1018">
        <v>1</v>
      </c>
      <c r="I131" s="948"/>
      <c r="J131" s="848" t="str">
        <f t="shared" si="8"/>
        <v>Included</v>
      </c>
      <c r="K131" s="848">
        <f t="shared" si="9"/>
        <v>0</v>
      </c>
      <c r="L131" s="568"/>
      <c r="M131" s="568"/>
      <c r="N131" s="568">
        <f t="shared" si="10"/>
        <v>0</v>
      </c>
      <c r="O131" s="568">
        <f t="shared" si="11"/>
        <v>0</v>
      </c>
      <c r="P131" s="710"/>
      <c r="Q131" s="710"/>
      <c r="R131" s="710"/>
      <c r="S131" s="710"/>
      <c r="AG131" s="669"/>
      <c r="AH131" s="669"/>
      <c r="AI131" s="609"/>
      <c r="AJ131" s="669"/>
      <c r="AK131" s="669"/>
    </row>
    <row r="132" spans="1:37" ht="39.75" customHeight="1">
      <c r="A132" s="868">
        <v>112</v>
      </c>
      <c r="B132" s="1023">
        <v>85359090</v>
      </c>
      <c r="C132" s="870"/>
      <c r="D132" s="871">
        <v>0.18</v>
      </c>
      <c r="E132" s="872" t="s">
        <v>110</v>
      </c>
      <c r="F132" s="1040" t="s">
        <v>299</v>
      </c>
      <c r="G132" s="1018" t="s">
        <v>207</v>
      </c>
      <c r="H132" s="1018">
        <v>2</v>
      </c>
      <c r="I132" s="948"/>
      <c r="J132" s="848" t="str">
        <f t="shared" si="8"/>
        <v>Included</v>
      </c>
      <c r="K132" s="848">
        <f t="shared" si="9"/>
        <v>0</v>
      </c>
      <c r="L132" s="568"/>
      <c r="M132" s="568"/>
      <c r="N132" s="568">
        <f t="shared" si="10"/>
        <v>0</v>
      </c>
      <c r="O132" s="568">
        <f t="shared" si="11"/>
        <v>0</v>
      </c>
      <c r="P132" s="710"/>
      <c r="Q132" s="710"/>
      <c r="R132" s="710"/>
      <c r="S132" s="710"/>
      <c r="AG132" s="669"/>
      <c r="AH132" s="669"/>
      <c r="AI132" s="609"/>
      <c r="AJ132" s="669"/>
      <c r="AK132" s="669"/>
    </row>
    <row r="133" spans="1:37" ht="37.5" customHeight="1">
      <c r="A133" s="868">
        <v>113</v>
      </c>
      <c r="B133" s="1023">
        <v>85432040</v>
      </c>
      <c r="C133" s="870"/>
      <c r="D133" s="871">
        <v>0.18</v>
      </c>
      <c r="E133" s="872" t="s">
        <v>110</v>
      </c>
      <c r="F133" s="1040" t="s">
        <v>219</v>
      </c>
      <c r="G133" s="1018" t="s">
        <v>207</v>
      </c>
      <c r="H133" s="1018">
        <v>1</v>
      </c>
      <c r="I133" s="948"/>
      <c r="J133" s="848" t="str">
        <f t="shared" si="8"/>
        <v>Included</v>
      </c>
      <c r="K133" s="848">
        <f t="shared" si="9"/>
        <v>0</v>
      </c>
      <c r="L133" s="568"/>
      <c r="M133" s="568"/>
      <c r="N133" s="568">
        <f t="shared" si="10"/>
        <v>0</v>
      </c>
      <c r="O133" s="568">
        <f t="shared" si="11"/>
        <v>0</v>
      </c>
      <c r="P133" s="710"/>
      <c r="Q133" s="710"/>
      <c r="R133" s="710"/>
      <c r="S133" s="710"/>
      <c r="AG133" s="669"/>
      <c r="AH133" s="669"/>
      <c r="AI133" s="609"/>
      <c r="AJ133" s="669"/>
      <c r="AK133" s="669"/>
    </row>
    <row r="134" spans="1:37" ht="21.75" customHeight="1">
      <c r="A134" s="868">
        <v>114</v>
      </c>
      <c r="B134" s="1023">
        <v>85371000</v>
      </c>
      <c r="C134" s="870"/>
      <c r="D134" s="871">
        <v>0.18</v>
      </c>
      <c r="E134" s="872" t="s">
        <v>110</v>
      </c>
      <c r="F134" s="1040" t="s">
        <v>318</v>
      </c>
      <c r="G134" s="1018" t="s">
        <v>207</v>
      </c>
      <c r="H134" s="1018">
        <v>1</v>
      </c>
      <c r="I134" s="948"/>
      <c r="J134" s="848" t="str">
        <f t="shared" si="8"/>
        <v>Included</v>
      </c>
      <c r="K134" s="848">
        <f t="shared" si="9"/>
        <v>0</v>
      </c>
      <c r="L134" s="568"/>
      <c r="M134" s="568"/>
      <c r="N134" s="568">
        <f t="shared" si="10"/>
        <v>0</v>
      </c>
      <c r="O134" s="568">
        <f t="shared" si="11"/>
        <v>0</v>
      </c>
      <c r="P134" s="710"/>
      <c r="Q134" s="710"/>
      <c r="R134" s="710"/>
      <c r="S134" s="710"/>
      <c r="AG134" s="669"/>
      <c r="AH134" s="669"/>
      <c r="AI134" s="609"/>
      <c r="AJ134" s="669"/>
      <c r="AK134" s="669"/>
    </row>
    <row r="135" spans="1:37" ht="49.5" customHeight="1">
      <c r="A135" s="868">
        <v>115</v>
      </c>
      <c r="B135" s="1023">
        <v>85371000</v>
      </c>
      <c r="C135" s="870"/>
      <c r="D135" s="871">
        <v>0.18</v>
      </c>
      <c r="E135" s="872" t="s">
        <v>110</v>
      </c>
      <c r="F135" s="1040" t="s">
        <v>319</v>
      </c>
      <c r="G135" s="1018" t="s">
        <v>207</v>
      </c>
      <c r="H135" s="1018">
        <v>1</v>
      </c>
      <c r="I135" s="948"/>
      <c r="J135" s="848" t="str">
        <f t="shared" si="8"/>
        <v>Included</v>
      </c>
      <c r="K135" s="848">
        <f t="shared" si="9"/>
        <v>0</v>
      </c>
      <c r="L135" s="568"/>
      <c r="M135" s="568"/>
      <c r="N135" s="568">
        <f t="shared" si="10"/>
        <v>0</v>
      </c>
      <c r="O135" s="568">
        <f t="shared" si="11"/>
        <v>0</v>
      </c>
      <c r="P135" s="710"/>
      <c r="Q135" s="710"/>
      <c r="R135" s="710"/>
      <c r="S135" s="710"/>
      <c r="AG135" s="669"/>
      <c r="AH135" s="669"/>
      <c r="AI135" s="609"/>
      <c r="AJ135" s="669"/>
      <c r="AK135" s="669"/>
    </row>
    <row r="136" spans="1:37" s="811" customFormat="1" ht="23.25" customHeight="1">
      <c r="A136" s="868">
        <v>116</v>
      </c>
      <c r="B136" s="1023">
        <v>85371000</v>
      </c>
      <c r="C136" s="870"/>
      <c r="D136" s="871">
        <v>0.18</v>
      </c>
      <c r="E136" s="872" t="s">
        <v>110</v>
      </c>
      <c r="F136" s="1040" t="s">
        <v>320</v>
      </c>
      <c r="G136" s="1018" t="s">
        <v>207</v>
      </c>
      <c r="H136" s="1018">
        <v>1</v>
      </c>
      <c r="I136" s="948"/>
      <c r="J136" s="848" t="str">
        <f t="shared" si="8"/>
        <v>Included</v>
      </c>
      <c r="K136" s="848">
        <f t="shared" si="9"/>
        <v>0</v>
      </c>
      <c r="L136" s="568"/>
      <c r="M136" s="568"/>
      <c r="N136" s="568">
        <f t="shared" si="10"/>
        <v>0</v>
      </c>
      <c r="O136" s="568">
        <f t="shared" si="11"/>
        <v>0</v>
      </c>
      <c r="P136" s="813"/>
      <c r="Q136" s="813"/>
      <c r="R136" s="813"/>
      <c r="S136" s="813"/>
    </row>
    <row r="137" spans="1:37" s="568" customFormat="1" ht="44.25" customHeight="1">
      <c r="A137" s="868">
        <v>117</v>
      </c>
      <c r="B137" s="1023">
        <v>85371000</v>
      </c>
      <c r="C137" s="870"/>
      <c r="D137" s="871">
        <v>0.18</v>
      </c>
      <c r="E137" s="872" t="s">
        <v>110</v>
      </c>
      <c r="F137" s="1040" t="s">
        <v>321</v>
      </c>
      <c r="G137" s="1018" t="s">
        <v>207</v>
      </c>
      <c r="H137" s="1018">
        <v>1</v>
      </c>
      <c r="I137" s="948"/>
      <c r="J137" s="848" t="str">
        <f t="shared" si="8"/>
        <v>Included</v>
      </c>
      <c r="K137" s="848">
        <f t="shared" si="9"/>
        <v>0</v>
      </c>
      <c r="N137" s="568">
        <f t="shared" si="10"/>
        <v>0</v>
      </c>
      <c r="O137" s="568">
        <f t="shared" si="11"/>
        <v>0</v>
      </c>
      <c r="P137" s="814"/>
      <c r="Q137" s="814"/>
      <c r="R137" s="814"/>
      <c r="S137" s="814"/>
    </row>
    <row r="138" spans="1:37" s="568" customFormat="1" ht="45.75" customHeight="1">
      <c r="A138" s="868">
        <v>118</v>
      </c>
      <c r="B138" s="1023">
        <v>85389000</v>
      </c>
      <c r="C138" s="870"/>
      <c r="D138" s="871">
        <v>0.18</v>
      </c>
      <c r="E138" s="872" t="s">
        <v>110</v>
      </c>
      <c r="F138" s="1040" t="s">
        <v>322</v>
      </c>
      <c r="G138" s="1018" t="s">
        <v>207</v>
      </c>
      <c r="H138" s="1018">
        <v>1</v>
      </c>
      <c r="I138" s="948"/>
      <c r="J138" s="848" t="str">
        <f t="shared" si="8"/>
        <v>Included</v>
      </c>
      <c r="K138" s="848">
        <f t="shared" si="9"/>
        <v>0</v>
      </c>
      <c r="N138" s="568">
        <f t="shared" si="10"/>
        <v>0</v>
      </c>
      <c r="O138" s="568">
        <f t="shared" si="11"/>
        <v>0</v>
      </c>
      <c r="P138" s="814"/>
      <c r="Q138" s="814"/>
      <c r="R138" s="814"/>
      <c r="S138" s="814"/>
    </row>
    <row r="139" spans="1:37" ht="66.75" customHeight="1">
      <c r="A139" s="868">
        <v>119</v>
      </c>
      <c r="B139" s="1023">
        <v>85389000</v>
      </c>
      <c r="C139" s="870"/>
      <c r="D139" s="871">
        <v>0.18</v>
      </c>
      <c r="E139" s="872" t="s">
        <v>110</v>
      </c>
      <c r="F139" s="1040" t="s">
        <v>323</v>
      </c>
      <c r="G139" s="1018" t="s">
        <v>207</v>
      </c>
      <c r="H139" s="1018">
        <v>1</v>
      </c>
      <c r="I139" s="948"/>
      <c r="J139" s="848" t="str">
        <f t="shared" si="8"/>
        <v>Included</v>
      </c>
      <c r="K139" s="848">
        <f t="shared" si="9"/>
        <v>0</v>
      </c>
      <c r="L139" s="568"/>
      <c r="M139" s="568"/>
      <c r="N139" s="568">
        <f t="shared" si="10"/>
        <v>0</v>
      </c>
      <c r="O139" s="568">
        <f t="shared" si="11"/>
        <v>0</v>
      </c>
      <c r="P139" s="710"/>
      <c r="Q139" s="710"/>
      <c r="R139" s="710"/>
      <c r="S139" s="710"/>
      <c r="AG139" s="669"/>
      <c r="AH139" s="669"/>
      <c r="AI139" s="609"/>
      <c r="AJ139" s="669"/>
      <c r="AK139" s="669"/>
    </row>
    <row r="140" spans="1:37" ht="35.25" customHeight="1">
      <c r="A140" s="868">
        <v>120</v>
      </c>
      <c r="B140" s="1025">
        <v>84818090</v>
      </c>
      <c r="C140" s="870"/>
      <c r="D140" s="871">
        <v>0.18</v>
      </c>
      <c r="E140" s="872" t="s">
        <v>110</v>
      </c>
      <c r="F140" s="1040" t="s">
        <v>324</v>
      </c>
      <c r="G140" s="1018" t="s">
        <v>207</v>
      </c>
      <c r="H140" s="1018">
        <v>1</v>
      </c>
      <c r="I140" s="948"/>
      <c r="J140" s="848" t="str">
        <f t="shared" si="8"/>
        <v>Included</v>
      </c>
      <c r="K140" s="848">
        <f t="shared" si="9"/>
        <v>0</v>
      </c>
      <c r="L140" s="568"/>
      <c r="M140" s="568"/>
      <c r="N140" s="568">
        <f t="shared" si="10"/>
        <v>0</v>
      </c>
      <c r="O140" s="568">
        <f t="shared" si="11"/>
        <v>0</v>
      </c>
      <c r="P140" s="710"/>
      <c r="Q140" s="710"/>
      <c r="R140" s="710"/>
      <c r="S140" s="710"/>
      <c r="AG140" s="669"/>
      <c r="AH140" s="669"/>
      <c r="AI140" s="609"/>
      <c r="AJ140" s="669"/>
      <c r="AK140" s="669"/>
    </row>
    <row r="141" spans="1:37" ht="42.75" customHeight="1">
      <c r="A141" s="868">
        <v>121</v>
      </c>
      <c r="B141" s="1023">
        <v>85389000</v>
      </c>
      <c r="C141" s="870"/>
      <c r="D141" s="871">
        <v>0.18</v>
      </c>
      <c r="E141" s="872" t="s">
        <v>110</v>
      </c>
      <c r="F141" s="1040" t="s">
        <v>325</v>
      </c>
      <c r="G141" s="1018" t="s">
        <v>241</v>
      </c>
      <c r="H141" s="1018">
        <v>1</v>
      </c>
      <c r="I141" s="948"/>
      <c r="J141" s="848" t="str">
        <f t="shared" si="8"/>
        <v>Included</v>
      </c>
      <c r="K141" s="848">
        <f t="shared" si="9"/>
        <v>0</v>
      </c>
      <c r="L141" s="568"/>
      <c r="M141" s="568"/>
      <c r="N141" s="568">
        <f t="shared" si="10"/>
        <v>0</v>
      </c>
      <c r="O141" s="568">
        <f t="shared" si="11"/>
        <v>0</v>
      </c>
      <c r="P141" s="710"/>
      <c r="Q141" s="710"/>
      <c r="R141" s="710"/>
      <c r="S141" s="710"/>
      <c r="AG141" s="669"/>
      <c r="AH141" s="669"/>
      <c r="AI141" s="609"/>
      <c r="AJ141" s="669"/>
      <c r="AK141" s="669"/>
    </row>
    <row r="142" spans="1:37" ht="23.25" customHeight="1">
      <c r="A142" s="868">
        <v>122</v>
      </c>
      <c r="B142" s="1025">
        <v>84819090</v>
      </c>
      <c r="C142" s="870"/>
      <c r="D142" s="871">
        <v>0.18</v>
      </c>
      <c r="E142" s="872" t="s">
        <v>110</v>
      </c>
      <c r="F142" s="1041" t="s">
        <v>326</v>
      </c>
      <c r="G142" s="1027" t="s">
        <v>221</v>
      </c>
      <c r="H142" s="1027">
        <v>1</v>
      </c>
      <c r="I142" s="948"/>
      <c r="J142" s="848" t="str">
        <f t="shared" si="8"/>
        <v>Included</v>
      </c>
      <c r="K142" s="848">
        <f t="shared" si="9"/>
        <v>0</v>
      </c>
      <c r="L142" s="568"/>
      <c r="M142" s="568"/>
      <c r="N142" s="568">
        <f t="shared" si="10"/>
        <v>0</v>
      </c>
      <c r="O142" s="568">
        <f t="shared" si="11"/>
        <v>0</v>
      </c>
      <c r="P142" s="710"/>
      <c r="Q142" s="710"/>
      <c r="R142" s="710"/>
      <c r="S142" s="710"/>
      <c r="AG142" s="669"/>
      <c r="AH142" s="669"/>
      <c r="AI142" s="609"/>
      <c r="AJ142" s="669"/>
      <c r="AK142" s="669"/>
    </row>
    <row r="143" spans="1:37" s="568" customFormat="1" ht="42.75" customHeight="1">
      <c r="A143" s="868">
        <v>123</v>
      </c>
      <c r="B143" s="1024">
        <v>85049010</v>
      </c>
      <c r="C143" s="870"/>
      <c r="D143" s="871">
        <v>0.18</v>
      </c>
      <c r="E143" s="872" t="s">
        <v>110</v>
      </c>
      <c r="F143" s="1040" t="s">
        <v>327</v>
      </c>
      <c r="G143" s="1018" t="s">
        <v>328</v>
      </c>
      <c r="H143" s="1018">
        <v>5</v>
      </c>
      <c r="I143" s="948"/>
      <c r="J143" s="848" t="str">
        <f t="shared" si="8"/>
        <v>Included</v>
      </c>
      <c r="K143" s="848">
        <f t="shared" si="9"/>
        <v>0</v>
      </c>
      <c r="N143" s="568">
        <f t="shared" si="10"/>
        <v>0</v>
      </c>
      <c r="O143" s="568">
        <f t="shared" si="11"/>
        <v>0</v>
      </c>
      <c r="P143" s="814"/>
      <c r="Q143" s="814"/>
      <c r="R143" s="814"/>
      <c r="S143" s="814"/>
    </row>
    <row r="144" spans="1:37" ht="39" customHeight="1">
      <c r="A144" s="868">
        <v>124</v>
      </c>
      <c r="B144" s="1024">
        <v>85049010</v>
      </c>
      <c r="C144" s="870"/>
      <c r="D144" s="871">
        <v>0.18</v>
      </c>
      <c r="E144" s="872" t="s">
        <v>110</v>
      </c>
      <c r="F144" s="1042" t="s">
        <v>329</v>
      </c>
      <c r="G144" s="1018" t="s">
        <v>221</v>
      </c>
      <c r="H144" s="1018">
        <v>1</v>
      </c>
      <c r="I144" s="948"/>
      <c r="J144" s="848" t="str">
        <f t="shared" si="8"/>
        <v>Included</v>
      </c>
      <c r="K144" s="848">
        <f t="shared" si="9"/>
        <v>0</v>
      </c>
      <c r="L144" s="568"/>
      <c r="M144" s="568"/>
      <c r="N144" s="568">
        <f t="shared" si="10"/>
        <v>0</v>
      </c>
      <c r="O144" s="568">
        <f t="shared" si="11"/>
        <v>0</v>
      </c>
      <c r="P144" s="710"/>
      <c r="Q144" s="710"/>
      <c r="R144" s="710"/>
      <c r="S144" s="710"/>
      <c r="AG144" s="669"/>
      <c r="AH144" s="669"/>
      <c r="AI144" s="609"/>
      <c r="AJ144" s="669"/>
      <c r="AK144" s="669"/>
    </row>
    <row r="145" spans="1:37" ht="21" customHeight="1">
      <c r="A145" s="868">
        <v>125</v>
      </c>
      <c r="B145" s="1024">
        <v>85049010</v>
      </c>
      <c r="C145" s="870"/>
      <c r="D145" s="871">
        <v>0.18</v>
      </c>
      <c r="E145" s="872" t="s">
        <v>110</v>
      </c>
      <c r="F145" s="1040" t="s">
        <v>330</v>
      </c>
      <c r="G145" s="1018" t="s">
        <v>207</v>
      </c>
      <c r="H145" s="1018">
        <v>1</v>
      </c>
      <c r="I145" s="948"/>
      <c r="J145" s="848" t="str">
        <f t="shared" si="8"/>
        <v>Included</v>
      </c>
      <c r="K145" s="848">
        <f t="shared" si="9"/>
        <v>0</v>
      </c>
      <c r="L145" s="568"/>
      <c r="M145" s="568"/>
      <c r="N145" s="568">
        <f t="shared" si="10"/>
        <v>0</v>
      </c>
      <c r="O145" s="568">
        <f t="shared" si="11"/>
        <v>0</v>
      </c>
      <c r="P145" s="710"/>
      <c r="Q145" s="710"/>
      <c r="R145" s="710"/>
      <c r="S145" s="710"/>
      <c r="AG145" s="669"/>
      <c r="AH145" s="669"/>
      <c r="AI145" s="609"/>
      <c r="AJ145" s="669"/>
      <c r="AK145" s="669"/>
    </row>
    <row r="146" spans="1:37" ht="42.75" customHeight="1">
      <c r="A146" s="868">
        <v>126</v>
      </c>
      <c r="B146" s="1024">
        <v>85049010</v>
      </c>
      <c r="C146" s="870"/>
      <c r="D146" s="871">
        <v>0.18</v>
      </c>
      <c r="E146" s="872" t="s">
        <v>110</v>
      </c>
      <c r="F146" s="1040" t="s">
        <v>331</v>
      </c>
      <c r="G146" s="1018" t="s">
        <v>221</v>
      </c>
      <c r="H146" s="1018">
        <v>1</v>
      </c>
      <c r="I146" s="948"/>
      <c r="J146" s="848" t="str">
        <f t="shared" si="8"/>
        <v>Included</v>
      </c>
      <c r="K146" s="848">
        <f t="shared" si="9"/>
        <v>0</v>
      </c>
      <c r="L146" s="568"/>
      <c r="M146" s="568"/>
      <c r="N146" s="568">
        <f t="shared" si="10"/>
        <v>0</v>
      </c>
      <c r="O146" s="568">
        <f t="shared" si="11"/>
        <v>0</v>
      </c>
      <c r="P146" s="710"/>
      <c r="Q146" s="710"/>
      <c r="R146" s="710"/>
      <c r="S146" s="710"/>
      <c r="AG146" s="669"/>
      <c r="AH146" s="669"/>
      <c r="AI146" s="609"/>
      <c r="AJ146" s="669"/>
      <c r="AK146" s="669"/>
    </row>
    <row r="147" spans="1:37" ht="29.25" customHeight="1">
      <c r="A147" s="868">
        <v>127</v>
      </c>
      <c r="B147" s="1024">
        <v>85049010</v>
      </c>
      <c r="C147" s="870"/>
      <c r="D147" s="871">
        <v>0.18</v>
      </c>
      <c r="E147" s="872" t="s">
        <v>110</v>
      </c>
      <c r="F147" s="1040" t="s">
        <v>332</v>
      </c>
      <c r="G147" s="1018" t="s">
        <v>221</v>
      </c>
      <c r="H147" s="1018">
        <v>1</v>
      </c>
      <c r="I147" s="948"/>
      <c r="J147" s="848" t="str">
        <f t="shared" si="8"/>
        <v>Included</v>
      </c>
      <c r="K147" s="848">
        <f t="shared" si="9"/>
        <v>0</v>
      </c>
      <c r="L147" s="568"/>
      <c r="M147" s="568"/>
      <c r="N147" s="568">
        <f t="shared" si="10"/>
        <v>0</v>
      </c>
      <c r="O147" s="568">
        <f t="shared" si="11"/>
        <v>0</v>
      </c>
      <c r="P147" s="710"/>
      <c r="Q147" s="710"/>
      <c r="R147" s="710"/>
      <c r="S147" s="710"/>
      <c r="AG147" s="669"/>
      <c r="AH147" s="669"/>
      <c r="AI147" s="609"/>
      <c r="AJ147" s="669"/>
      <c r="AK147" s="669"/>
    </row>
    <row r="148" spans="1:37" ht="26.25" customHeight="1">
      <c r="A148" s="868">
        <v>128</v>
      </c>
      <c r="B148" s="1024">
        <v>85049010</v>
      </c>
      <c r="C148" s="870"/>
      <c r="D148" s="871">
        <v>0.18</v>
      </c>
      <c r="E148" s="872" t="s">
        <v>110</v>
      </c>
      <c r="F148" s="1040" t="s">
        <v>333</v>
      </c>
      <c r="G148" s="1018" t="s">
        <v>221</v>
      </c>
      <c r="H148" s="1018">
        <v>1</v>
      </c>
      <c r="I148" s="948"/>
      <c r="J148" s="848" t="str">
        <f t="shared" si="8"/>
        <v>Included</v>
      </c>
      <c r="K148" s="848">
        <f t="shared" si="9"/>
        <v>0</v>
      </c>
      <c r="L148" s="568"/>
      <c r="M148" s="568"/>
      <c r="N148" s="568">
        <f t="shared" si="10"/>
        <v>0</v>
      </c>
      <c r="O148" s="568">
        <f t="shared" si="11"/>
        <v>0</v>
      </c>
      <c r="P148" s="710"/>
      <c r="Q148" s="710"/>
      <c r="R148" s="710"/>
      <c r="S148" s="710"/>
      <c r="AG148" s="669"/>
      <c r="AH148" s="669"/>
      <c r="AI148" s="609"/>
      <c r="AJ148" s="669"/>
      <c r="AK148" s="669"/>
    </row>
    <row r="149" spans="1:37" ht="27.75" customHeight="1">
      <c r="A149" s="868">
        <v>129</v>
      </c>
      <c r="B149" s="1024">
        <v>85049010</v>
      </c>
      <c r="C149" s="870"/>
      <c r="D149" s="871">
        <v>0.18</v>
      </c>
      <c r="E149" s="872" t="s">
        <v>110</v>
      </c>
      <c r="F149" s="1040" t="s">
        <v>334</v>
      </c>
      <c r="G149" s="1018" t="s">
        <v>207</v>
      </c>
      <c r="H149" s="1018">
        <v>1</v>
      </c>
      <c r="I149" s="948"/>
      <c r="J149" s="848" t="str">
        <f t="shared" si="8"/>
        <v>Included</v>
      </c>
      <c r="K149" s="848">
        <f t="shared" si="9"/>
        <v>0</v>
      </c>
      <c r="L149" s="568"/>
      <c r="M149" s="568"/>
      <c r="N149" s="568">
        <f t="shared" si="10"/>
        <v>0</v>
      </c>
      <c r="O149" s="568">
        <f t="shared" si="11"/>
        <v>0</v>
      </c>
      <c r="P149" s="710"/>
      <c r="Q149" s="710"/>
      <c r="R149" s="710"/>
      <c r="S149" s="710"/>
      <c r="AG149" s="669"/>
      <c r="AH149" s="669"/>
      <c r="AI149" s="609"/>
      <c r="AJ149" s="669"/>
      <c r="AK149" s="669"/>
    </row>
    <row r="150" spans="1:37" ht="21" customHeight="1">
      <c r="A150" s="868">
        <v>130</v>
      </c>
      <c r="B150" s="1024">
        <v>85049010</v>
      </c>
      <c r="C150" s="870"/>
      <c r="D150" s="871">
        <v>0.18</v>
      </c>
      <c r="E150" s="872" t="s">
        <v>110</v>
      </c>
      <c r="F150" s="1040" t="s">
        <v>335</v>
      </c>
      <c r="G150" s="1018" t="s">
        <v>207</v>
      </c>
      <c r="H150" s="1018">
        <v>1</v>
      </c>
      <c r="I150" s="948"/>
      <c r="J150" s="848" t="str">
        <f t="shared" si="8"/>
        <v>Included</v>
      </c>
      <c r="K150" s="848">
        <f t="shared" si="9"/>
        <v>0</v>
      </c>
      <c r="L150" s="568"/>
      <c r="M150" s="568"/>
      <c r="N150" s="568">
        <f t="shared" si="10"/>
        <v>0</v>
      </c>
      <c r="O150" s="568">
        <f t="shared" si="11"/>
        <v>0</v>
      </c>
      <c r="P150" s="710"/>
      <c r="Q150" s="710"/>
      <c r="R150" s="710"/>
      <c r="S150" s="710"/>
      <c r="AG150" s="669"/>
      <c r="AH150" s="669"/>
      <c r="AI150" s="609"/>
      <c r="AJ150" s="669"/>
      <c r="AK150" s="669"/>
    </row>
    <row r="151" spans="1:37" s="568" customFormat="1" ht="29.25" customHeight="1">
      <c r="A151" s="868">
        <v>131</v>
      </c>
      <c r="B151" s="1024">
        <v>85049010</v>
      </c>
      <c r="C151" s="870"/>
      <c r="D151" s="871">
        <v>0.18</v>
      </c>
      <c r="E151" s="872" t="s">
        <v>110</v>
      </c>
      <c r="F151" s="1040" t="s">
        <v>336</v>
      </c>
      <c r="G151" s="1018" t="s">
        <v>221</v>
      </c>
      <c r="H151" s="1018">
        <v>1</v>
      </c>
      <c r="I151" s="948"/>
      <c r="J151" s="848" t="str">
        <f t="shared" si="8"/>
        <v>Included</v>
      </c>
      <c r="K151" s="848">
        <f t="shared" si="9"/>
        <v>0</v>
      </c>
      <c r="N151" s="568">
        <f t="shared" si="10"/>
        <v>0</v>
      </c>
      <c r="O151" s="568">
        <f t="shared" si="11"/>
        <v>0</v>
      </c>
      <c r="P151" s="814"/>
      <c r="Q151" s="814"/>
      <c r="R151" s="814"/>
      <c r="S151" s="814"/>
    </row>
    <row r="152" spans="1:37" ht="33.75" customHeight="1">
      <c r="A152" s="868">
        <v>132</v>
      </c>
      <c r="B152" s="1024">
        <v>85049010</v>
      </c>
      <c r="C152" s="870"/>
      <c r="D152" s="871">
        <v>0.18</v>
      </c>
      <c r="E152" s="872" t="s">
        <v>110</v>
      </c>
      <c r="F152" s="1040" t="s">
        <v>337</v>
      </c>
      <c r="G152" s="1018" t="s">
        <v>207</v>
      </c>
      <c r="H152" s="1018">
        <v>1</v>
      </c>
      <c r="I152" s="948"/>
      <c r="J152" s="848" t="str">
        <f t="shared" si="8"/>
        <v>Included</v>
      </c>
      <c r="K152" s="848">
        <f t="shared" si="9"/>
        <v>0</v>
      </c>
      <c r="L152" s="568"/>
      <c r="M152" s="568"/>
      <c r="N152" s="568">
        <f t="shared" si="10"/>
        <v>0</v>
      </c>
      <c r="O152" s="568">
        <f t="shared" si="11"/>
        <v>0</v>
      </c>
      <c r="P152" s="710"/>
      <c r="Q152" s="710"/>
      <c r="R152" s="710"/>
      <c r="S152" s="710"/>
      <c r="AG152" s="669"/>
      <c r="AH152" s="669"/>
      <c r="AI152" s="609"/>
      <c r="AJ152" s="669"/>
      <c r="AK152" s="669"/>
    </row>
    <row r="153" spans="1:37" ht="18" customHeight="1">
      <c r="A153" s="868">
        <v>133</v>
      </c>
      <c r="B153" s="1024">
        <v>85049010</v>
      </c>
      <c r="C153" s="870"/>
      <c r="D153" s="871">
        <v>0.18</v>
      </c>
      <c r="E153" s="872" t="s">
        <v>110</v>
      </c>
      <c r="F153" s="1040" t="s">
        <v>338</v>
      </c>
      <c r="G153" s="1018" t="s">
        <v>207</v>
      </c>
      <c r="H153" s="1018">
        <v>1</v>
      </c>
      <c r="I153" s="948"/>
      <c r="J153" s="848" t="str">
        <f t="shared" si="8"/>
        <v>Included</v>
      </c>
      <c r="K153" s="848">
        <f t="shared" si="9"/>
        <v>0</v>
      </c>
      <c r="L153" s="568"/>
      <c r="M153" s="568"/>
      <c r="N153" s="568">
        <f t="shared" si="10"/>
        <v>0</v>
      </c>
      <c r="O153" s="568">
        <f t="shared" si="11"/>
        <v>0</v>
      </c>
      <c r="P153" s="710"/>
      <c r="Q153" s="710"/>
      <c r="R153" s="710"/>
      <c r="S153" s="710"/>
      <c r="AG153" s="669"/>
      <c r="AH153" s="669"/>
      <c r="AI153" s="609"/>
      <c r="AJ153" s="669"/>
      <c r="AK153" s="669"/>
    </row>
    <row r="154" spans="1:37" ht="19.5" customHeight="1">
      <c r="A154" s="868">
        <v>134</v>
      </c>
      <c r="B154" s="1024">
        <v>85049010</v>
      </c>
      <c r="C154" s="870"/>
      <c r="D154" s="871">
        <v>0.18</v>
      </c>
      <c r="E154" s="872" t="s">
        <v>110</v>
      </c>
      <c r="F154" s="1040" t="s">
        <v>339</v>
      </c>
      <c r="G154" s="1018" t="s">
        <v>207</v>
      </c>
      <c r="H154" s="1018">
        <v>1</v>
      </c>
      <c r="I154" s="948"/>
      <c r="J154" s="848" t="str">
        <f t="shared" si="8"/>
        <v>Included</v>
      </c>
      <c r="K154" s="848">
        <f t="shared" si="9"/>
        <v>0</v>
      </c>
      <c r="L154" s="568"/>
      <c r="M154" s="568"/>
      <c r="N154" s="568">
        <f t="shared" si="10"/>
        <v>0</v>
      </c>
      <c r="O154" s="568">
        <f t="shared" si="11"/>
        <v>0</v>
      </c>
      <c r="P154" s="710"/>
      <c r="Q154" s="710"/>
      <c r="R154" s="710"/>
      <c r="S154" s="710"/>
      <c r="AG154" s="669"/>
      <c r="AH154" s="669"/>
      <c r="AI154" s="609"/>
      <c r="AJ154" s="669"/>
      <c r="AK154" s="669"/>
    </row>
    <row r="155" spans="1:37" ht="19.5" customHeight="1">
      <c r="A155" s="868">
        <v>135</v>
      </c>
      <c r="B155" s="1024">
        <v>85049010</v>
      </c>
      <c r="C155" s="870"/>
      <c r="D155" s="871">
        <v>0.18</v>
      </c>
      <c r="E155" s="872" t="s">
        <v>110</v>
      </c>
      <c r="F155" s="1040" t="s">
        <v>340</v>
      </c>
      <c r="G155" s="1018" t="s">
        <v>207</v>
      </c>
      <c r="H155" s="1018">
        <v>1</v>
      </c>
      <c r="I155" s="948"/>
      <c r="J155" s="848" t="str">
        <f t="shared" si="8"/>
        <v>Included</v>
      </c>
      <c r="K155" s="848">
        <f t="shared" si="9"/>
        <v>0</v>
      </c>
      <c r="L155" s="568"/>
      <c r="M155" s="568"/>
      <c r="N155" s="568">
        <f t="shared" si="10"/>
        <v>0</v>
      </c>
      <c r="O155" s="568">
        <f t="shared" si="11"/>
        <v>0</v>
      </c>
      <c r="P155" s="710"/>
      <c r="Q155" s="710"/>
      <c r="R155" s="710"/>
      <c r="S155" s="710"/>
      <c r="AG155" s="669"/>
      <c r="AH155" s="669"/>
      <c r="AI155" s="609"/>
      <c r="AJ155" s="669"/>
      <c r="AK155" s="669"/>
    </row>
    <row r="156" spans="1:37" ht="16.5">
      <c r="A156" s="868"/>
      <c r="B156" s="869"/>
      <c r="C156" s="870"/>
      <c r="D156" s="871"/>
      <c r="E156" s="872"/>
      <c r="F156" s="1035" t="s">
        <v>341</v>
      </c>
      <c r="G156" s="1019"/>
      <c r="H156" s="833"/>
      <c r="I156" s="848"/>
      <c r="J156" s="849">
        <f>SUM(J20:J155)</f>
        <v>0</v>
      </c>
      <c r="K156" s="849"/>
      <c r="L156" s="568"/>
      <c r="M156" s="568"/>
      <c r="N156" s="568"/>
      <c r="O156" s="568"/>
    </row>
    <row r="157" spans="1:37" ht="16.5">
      <c r="A157" s="868"/>
      <c r="B157" s="869"/>
      <c r="C157" s="870"/>
      <c r="D157" s="871"/>
      <c r="E157" s="872"/>
      <c r="F157" s="1035" t="s">
        <v>342</v>
      </c>
      <c r="G157" s="1019"/>
      <c r="H157" s="833"/>
      <c r="I157" s="848"/>
      <c r="J157" s="849"/>
      <c r="K157" s="849">
        <f>SUM(K20:K155)</f>
        <v>0</v>
      </c>
      <c r="L157" s="809"/>
      <c r="M157" s="568"/>
      <c r="N157" s="568"/>
      <c r="O157" s="568"/>
    </row>
    <row r="158" spans="1:37" ht="16.5">
      <c r="A158" s="873"/>
      <c r="B158" s="825"/>
      <c r="C158" s="874"/>
      <c r="D158" s="875"/>
      <c r="E158" s="876"/>
      <c r="F158" s="1029"/>
      <c r="G158" s="1020"/>
      <c r="H158" s="834"/>
      <c r="I158" s="897"/>
      <c r="J158" s="850"/>
      <c r="K158" s="850"/>
      <c r="L158" s="568"/>
      <c r="M158" s="568"/>
      <c r="N158" s="568"/>
      <c r="O158" s="568"/>
    </row>
    <row r="159" spans="1:37" ht="43.5" customHeight="1">
      <c r="A159" s="877" t="s">
        <v>157</v>
      </c>
      <c r="B159" s="1185" t="s">
        <v>343</v>
      </c>
      <c r="C159" s="1185"/>
      <c r="D159" s="1185"/>
      <c r="E159" s="1185"/>
      <c r="F159" s="1185"/>
      <c r="G159" s="1185"/>
      <c r="H159" s="1185"/>
      <c r="I159" s="1185"/>
      <c r="J159" s="1185"/>
    </row>
    <row r="160" spans="1:37" ht="16.5">
      <c r="A160" s="877"/>
      <c r="B160" s="1185"/>
      <c r="C160" s="1185"/>
      <c r="D160" s="1185"/>
      <c r="E160" s="1185"/>
      <c r="F160" s="1185"/>
      <c r="G160" s="1185"/>
      <c r="H160" s="1185"/>
      <c r="I160" s="1185"/>
      <c r="J160" s="1185"/>
      <c r="K160" s="1185"/>
    </row>
    <row r="161" spans="1:49" ht="16.5">
      <c r="A161" s="1196" t="s">
        <v>159</v>
      </c>
      <c r="B161" s="1196"/>
      <c r="C161" s="835"/>
      <c r="D161" s="881"/>
      <c r="E161" s="881"/>
      <c r="F161" s="1029"/>
      <c r="G161" s="835"/>
      <c r="H161" s="835"/>
      <c r="I161" s="851"/>
      <c r="J161" s="850"/>
    </row>
    <row r="162" spans="1:49" ht="16.5">
      <c r="A162" s="1196" t="s">
        <v>160</v>
      </c>
      <c r="B162" s="1196"/>
      <c r="C162" s="878"/>
      <c r="D162" s="881"/>
      <c r="E162" s="881"/>
      <c r="F162" s="1029"/>
      <c r="G162" s="1183" t="s">
        <v>161</v>
      </c>
      <c r="H162" s="1183"/>
      <c r="I162" s="898" t="str">
        <f>'Sch-1.'!I58</f>
        <v/>
      </c>
      <c r="J162" s="850"/>
    </row>
    <row r="163" spans="1:49" ht="16.5">
      <c r="A163" s="879"/>
      <c r="B163" s="879"/>
      <c r="C163" s="880"/>
      <c r="D163" s="879"/>
      <c r="E163" s="879"/>
      <c r="F163" s="1043"/>
      <c r="G163" s="1183" t="s">
        <v>162</v>
      </c>
      <c r="H163" s="1183"/>
      <c r="I163" s="898" t="str">
        <f>'Sch-1.'!I59</f>
        <v/>
      </c>
      <c r="J163" s="1050"/>
    </row>
    <row r="164" spans="1:49" s="642" customFormat="1" ht="16.5">
      <c r="A164" s="881"/>
      <c r="B164" s="881"/>
      <c r="C164" s="882"/>
      <c r="D164" s="881"/>
      <c r="E164" s="881"/>
      <c r="F164" s="1044"/>
      <c r="G164" s="1021"/>
      <c r="H164" s="836"/>
      <c r="I164" s="852"/>
      <c r="J164" s="825"/>
      <c r="K164" s="555"/>
      <c r="L164" s="610"/>
      <c r="M164" s="610"/>
      <c r="N164" s="610"/>
      <c r="O164" s="610"/>
      <c r="AG164" s="712"/>
      <c r="AH164" s="712"/>
    </row>
    <row r="165" spans="1:49" s="642" customFormat="1" ht="16.5">
      <c r="A165" s="857"/>
      <c r="B165" s="857"/>
      <c r="C165" s="858"/>
      <c r="D165" s="857"/>
      <c r="E165" s="857"/>
      <c r="F165" s="1030"/>
      <c r="G165" s="826"/>
      <c r="H165" s="826"/>
      <c r="I165" s="892"/>
      <c r="J165" s="826"/>
      <c r="K165" s="555"/>
      <c r="L165" s="610"/>
      <c r="M165" s="610"/>
      <c r="N165" s="610"/>
      <c r="O165" s="610"/>
      <c r="AG165" s="815"/>
      <c r="AH165" s="713"/>
    </row>
    <row r="166" spans="1:49" s="642" customFormat="1">
      <c r="A166" s="857"/>
      <c r="B166" s="857"/>
      <c r="C166" s="858"/>
      <c r="D166" s="857"/>
      <c r="E166" s="857"/>
      <c r="F166" s="1030"/>
      <c r="G166" s="826"/>
      <c r="H166" s="826"/>
      <c r="I166" s="892"/>
      <c r="J166" s="826"/>
      <c r="K166" s="555"/>
      <c r="L166" s="610"/>
      <c r="M166" s="610"/>
      <c r="N166" s="610"/>
      <c r="O166" s="610"/>
      <c r="AH166" s="695"/>
    </row>
    <row r="167" spans="1:49" s="642" customFormat="1">
      <c r="A167" s="857"/>
      <c r="B167" s="857"/>
      <c r="C167" s="858"/>
      <c r="D167" s="857"/>
      <c r="E167" s="857"/>
      <c r="F167" s="1030"/>
      <c r="G167" s="826"/>
      <c r="H167" s="826"/>
      <c r="I167" s="892"/>
      <c r="J167" s="826"/>
      <c r="K167" s="555"/>
      <c r="L167" s="610"/>
      <c r="M167" s="610"/>
      <c r="N167" s="610"/>
      <c r="O167" s="610"/>
    </row>
    <row r="168" spans="1:49">
      <c r="AI168" s="611"/>
      <c r="AJ168" s="611"/>
      <c r="AK168" s="611"/>
      <c r="AL168" s="611"/>
      <c r="AM168" s="611"/>
      <c r="AN168" s="611"/>
      <c r="AO168" s="611"/>
      <c r="AP168" s="611"/>
      <c r="AQ168" s="611"/>
      <c r="AR168" s="611"/>
      <c r="AS168" s="611"/>
      <c r="AT168" s="611"/>
      <c r="AU168" s="611"/>
      <c r="AV168" s="611"/>
      <c r="AW168" s="611"/>
    </row>
    <row r="169" spans="1:49">
      <c r="AI169" s="611"/>
      <c r="AJ169" s="611"/>
      <c r="AK169" s="611"/>
      <c r="AL169" s="611"/>
      <c r="AM169" s="611"/>
      <c r="AN169" s="611"/>
      <c r="AO169" s="611"/>
      <c r="AP169" s="611"/>
      <c r="AQ169" s="611"/>
      <c r="AR169" s="611"/>
      <c r="AS169" s="611"/>
      <c r="AT169" s="611"/>
      <c r="AU169" s="611"/>
      <c r="AV169" s="611"/>
      <c r="AW169" s="611"/>
    </row>
    <row r="170" spans="1:49">
      <c r="AI170" s="611"/>
      <c r="AJ170" s="611"/>
      <c r="AK170" s="611"/>
      <c r="AL170" s="611"/>
      <c r="AM170" s="611"/>
      <c r="AN170" s="611"/>
      <c r="AO170" s="611"/>
      <c r="AP170" s="611"/>
      <c r="AQ170" s="611"/>
      <c r="AR170" s="611"/>
      <c r="AS170" s="611"/>
      <c r="AT170" s="611"/>
      <c r="AU170" s="611"/>
      <c r="AV170" s="611"/>
      <c r="AW170" s="611"/>
    </row>
    <row r="171" spans="1:49">
      <c r="AI171" s="611"/>
      <c r="AJ171" s="611"/>
      <c r="AK171" s="611"/>
      <c r="AL171" s="611"/>
      <c r="AM171" s="611"/>
      <c r="AN171" s="611"/>
      <c r="AO171" s="611"/>
      <c r="AP171" s="611"/>
      <c r="AQ171" s="611"/>
      <c r="AR171" s="611"/>
      <c r="AS171" s="611"/>
      <c r="AT171" s="611"/>
      <c r="AU171" s="611"/>
      <c r="AV171" s="611"/>
      <c r="AW171" s="611"/>
    </row>
    <row r="172" spans="1:49">
      <c r="AI172" s="611"/>
      <c r="AJ172" s="611"/>
      <c r="AK172" s="611"/>
      <c r="AL172" s="611"/>
      <c r="AM172" s="611"/>
      <c r="AN172" s="611"/>
      <c r="AO172" s="611"/>
      <c r="AP172" s="611"/>
      <c r="AQ172" s="611"/>
      <c r="AR172" s="611"/>
      <c r="AS172" s="611"/>
      <c r="AT172" s="611"/>
      <c r="AU172" s="611"/>
      <c r="AV172" s="611"/>
      <c r="AW172" s="611"/>
    </row>
    <row r="173" spans="1:49">
      <c r="AI173" s="611"/>
      <c r="AJ173" s="611"/>
      <c r="AK173" s="611"/>
      <c r="AL173" s="611"/>
      <c r="AM173" s="611"/>
      <c r="AN173" s="611"/>
      <c r="AO173" s="611"/>
      <c r="AP173" s="611"/>
      <c r="AQ173" s="611"/>
      <c r="AR173" s="611"/>
      <c r="AS173" s="611"/>
      <c r="AT173" s="611"/>
      <c r="AU173" s="611"/>
      <c r="AV173" s="611"/>
      <c r="AW173" s="611"/>
    </row>
    <row r="177" spans="1:15" ht="16.5">
      <c r="A177" s="883"/>
      <c r="B177" s="883"/>
      <c r="C177" s="884"/>
      <c r="D177" s="883"/>
      <c r="E177" s="883"/>
      <c r="F177" s="1045"/>
      <c r="G177" s="1022"/>
      <c r="H177" s="837"/>
      <c r="I177" s="853"/>
      <c r="J177" s="1051"/>
      <c r="K177" s="285"/>
      <c r="L177" s="642"/>
      <c r="M177" s="642"/>
      <c r="N177" s="642"/>
      <c r="O177" s="642"/>
    </row>
    <row r="178" spans="1:15" ht="16.5">
      <c r="A178" s="883"/>
      <c r="B178" s="883"/>
      <c r="C178" s="884"/>
      <c r="D178" s="883"/>
      <c r="E178" s="883"/>
      <c r="F178" s="1045"/>
      <c r="G178" s="1022"/>
      <c r="H178" s="837"/>
      <c r="I178" s="853"/>
      <c r="J178" s="1051"/>
      <c r="K178" s="285"/>
      <c r="L178" s="642"/>
      <c r="M178" s="642"/>
      <c r="N178" s="642"/>
      <c r="O178" s="642"/>
    </row>
    <row r="179" spans="1:15" ht="16.5">
      <c r="A179" s="883"/>
      <c r="B179" s="883"/>
      <c r="C179" s="884"/>
      <c r="D179" s="883"/>
      <c r="E179" s="883"/>
      <c r="F179" s="1045"/>
      <c r="G179" s="1022"/>
      <c r="H179" s="837"/>
      <c r="I179" s="853"/>
      <c r="J179" s="1051"/>
      <c r="K179" s="285"/>
      <c r="L179" s="642"/>
      <c r="M179" s="642"/>
      <c r="N179" s="642"/>
      <c r="O179" s="642"/>
    </row>
    <row r="180" spans="1:15">
      <c r="A180" s="885"/>
      <c r="B180" s="885"/>
      <c r="C180" s="886"/>
      <c r="D180" s="885"/>
      <c r="E180" s="885"/>
      <c r="F180" s="1046"/>
      <c r="G180" s="838"/>
      <c r="H180" s="838"/>
      <c r="I180" s="899"/>
      <c r="J180" s="1052"/>
      <c r="K180" s="285"/>
      <c r="L180" s="642"/>
      <c r="M180" s="642"/>
      <c r="N180" s="642"/>
      <c r="O180" s="642"/>
    </row>
    <row r="181" spans="1:15" ht="16.5">
      <c r="A181" s="885"/>
      <c r="B181" s="885"/>
      <c r="C181" s="886"/>
      <c r="D181" s="885"/>
      <c r="E181" s="885"/>
      <c r="F181" s="1047"/>
      <c r="G181" s="838"/>
      <c r="H181" s="838"/>
      <c r="I181" s="899"/>
      <c r="J181" s="1052"/>
    </row>
    <row r="182" spans="1:15">
      <c r="A182" s="887"/>
      <c r="B182" s="887"/>
      <c r="C182" s="888"/>
      <c r="D182" s="887"/>
      <c r="E182" s="887"/>
      <c r="F182" s="1048"/>
      <c r="G182" s="839"/>
      <c r="H182" s="839"/>
      <c r="I182" s="900"/>
      <c r="J182" s="839"/>
    </row>
    <row r="183" spans="1:15">
      <c r="A183" s="887"/>
      <c r="B183" s="887"/>
      <c r="C183" s="888"/>
      <c r="D183" s="887"/>
      <c r="E183" s="887"/>
      <c r="F183" s="1048"/>
      <c r="G183" s="839"/>
      <c r="H183" s="839"/>
      <c r="I183" s="900"/>
      <c r="J183" s="839"/>
    </row>
    <row r="184" spans="1:15" ht="16.5">
      <c r="A184" s="889"/>
      <c r="B184" s="889"/>
      <c r="C184" s="890"/>
      <c r="D184" s="889"/>
      <c r="E184" s="889"/>
      <c r="F184" s="1049"/>
      <c r="G184" s="840"/>
      <c r="H184" s="840"/>
      <c r="I184" s="901"/>
      <c r="J184" s="840"/>
    </row>
    <row r="185" spans="1:15">
      <c r="A185" s="887"/>
      <c r="B185" s="887"/>
      <c r="C185" s="888"/>
      <c r="D185" s="887"/>
      <c r="E185" s="887"/>
      <c r="F185" s="1048"/>
      <c r="G185" s="839"/>
      <c r="H185" s="839"/>
      <c r="I185" s="900"/>
      <c r="J185" s="839"/>
    </row>
    <row r="186" spans="1:15">
      <c r="A186" s="887"/>
      <c r="B186" s="887"/>
      <c r="C186" s="888"/>
      <c r="D186" s="887"/>
      <c r="E186" s="887"/>
      <c r="F186" s="1048"/>
      <c r="G186" s="839"/>
      <c r="H186" s="839"/>
      <c r="I186" s="900"/>
      <c r="J186" s="839"/>
    </row>
  </sheetData>
  <sheetProtection algorithmName="SHA-512" hashValue="+nDakCkEfmOpMAg6MOHgBCeH01AkKma6TBe/zfePNBSkAYNGumFsyOAWWsrpXc7n2Y7YDwmlIpEoO/hJjpEAPw==" saltValue="ZO2RBffjqNWJhx3YCv5N9g==" spinCount="100000" sheet="1" objects="1" scenarios="1" formatColumns="0" formatRows="0"/>
  <autoFilter ref="A16:AW157" xr:uid="{00000000-0001-0000-0800-000000000000}"/>
  <customSheetViews>
    <customSheetView guid="{9AABADBB-0C61-4F6E-8EBA-FB1F391DCDF7}" scale="70" showPageBreaks="1" printArea="1" hiddenColumns="1" view="pageBreakPreview" topLeftCell="A13">
      <selection activeCell="C25" sqref="C25"/>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17F5C48B-526E-48D2-9F97-823D578F9893}" scale="115" showPageBreaks="1" printArea="1" hiddenColumns="1" view="pageBreakPreview" topLeftCell="A10">
      <selection activeCell="E20" sqref="E20"/>
      <pageMargins left="0" right="0" top="0" bottom="0" header="0" footer="0"/>
      <printOptions horizontalCentered="1"/>
      <pageSetup paperSize="9" scale="81" orientation="landscape" r:id="rId2"/>
      <headerFooter alignWithMargins="0">
        <oddFooter>&amp;R&amp;"Book Antiqua,Bold"&amp;10Schedule-3/ Page &amp;P of &amp;N</oddFooter>
      </headerFooter>
    </customSheetView>
    <customSheetView guid="{E81F0721-C35D-4189-B675-E46A21339863}" scale="85" showPageBreaks="1" printArea="1" hiddenColumns="1" view="pageBreakPreview" topLeftCell="A390">
      <selection activeCell="I385" sqref="I385"/>
      <pageMargins left="0" right="0" top="0" bottom="0" header="0" footer="0"/>
      <printOptions horizontalCentered="1"/>
      <pageSetup paperSize="9" scale="81" orientation="landscape"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B835C05C-B615-4DCB-982D-4519616B3CD8}" showPageBreaks="1" printArea="1" hiddenColumns="1" view="pageBreakPreview" topLeftCell="A363">
      <selection activeCell="E373" sqref="E373"/>
      <rowBreaks count="27" manualBreakCount="27">
        <brk id="32" max="5" man="1"/>
        <brk id="65" max="5" man="1"/>
        <brk id="93" max="5" man="1"/>
        <brk id="121" max="5" man="1"/>
        <brk id="151" max="5" man="1"/>
        <brk id="181" max="5" man="1"/>
        <brk id="207" max="5" man="1"/>
        <brk id="231" max="5" man="1"/>
        <brk id="263" max="5" man="1"/>
        <brk id="291" max="5" man="1"/>
        <brk id="320" max="5" man="1"/>
        <brk id="338" max="5" man="1"/>
        <brk id="361" max="5" man="1"/>
        <brk id="385" max="5" man="1"/>
        <brk id="417" max="5" man="1"/>
        <brk id="442" max="5" man="1"/>
        <brk id="459" max="5" man="1"/>
        <brk id="483" max="5" man="1"/>
        <brk id="506" max="5" man="1"/>
        <brk id="534" max="5" man="1"/>
        <brk id="554" max="5" man="1"/>
        <brk id="579" max="5" man="1"/>
        <brk id="604" max="5" man="1"/>
        <brk id="627" max="5" man="1"/>
        <brk id="653" max="5" man="1"/>
        <brk id="675" max="5" man="1"/>
        <brk id="698" max="5" man="1"/>
      </rowBreaks>
      <colBreaks count="1" manualBreakCount="1">
        <brk id="6" max="1048575" man="1"/>
      </colBreaks>
      <pageMargins left="0" right="0" top="0" bottom="0" header="0" footer="0"/>
      <printOptions horizontalCentered="1"/>
      <pageSetup paperSize="9" scale="93" orientation="landscape" r:id="rId20"/>
      <headerFooter alignWithMargins="0">
        <oddFooter>&amp;R&amp;"Book Antiqua,Bold"&amp;10Schedule-3/ Page &amp;P of &amp;N</oddFooter>
      </headerFooter>
    </customSheetView>
    <customSheetView guid="{9154002C-6C58-44C9-AE93-0E761C3D01FD}" scale="70" showPageBreaks="1" printArea="1" hiddenColumns="1" view="pageBreakPreview" topLeftCell="A13">
      <selection activeCell="C25" sqref="C25"/>
      <colBreaks count="1" manualBreakCount="1">
        <brk id="11" max="392" man="1"/>
      </colBreaks>
      <pageMargins left="0" right="0" top="0" bottom="0" header="0" footer="0"/>
      <printOptions horizontalCentered="1"/>
      <pageSetup paperSize="9" scale="51" orientation="portrait" r:id="rId21"/>
      <headerFooter alignWithMargins="0">
        <oddFooter>&amp;R&amp;"Book Antiqua,Bold"&amp;10Schedule-3/ Page &amp;P of &amp;N</oddFooter>
      </headerFooter>
    </customSheetView>
  </customSheetViews>
  <mergeCells count="19">
    <mergeCell ref="C11:E11"/>
    <mergeCell ref="C12:E12"/>
    <mergeCell ref="A14:J14"/>
    <mergeCell ref="A3:J3"/>
    <mergeCell ref="A4:J4"/>
    <mergeCell ref="A8:H8"/>
    <mergeCell ref="I7:J7"/>
    <mergeCell ref="G162:H162"/>
    <mergeCell ref="G163:H163"/>
    <mergeCell ref="AJ14:AK14"/>
    <mergeCell ref="AG14:AH14"/>
    <mergeCell ref="B159:J159"/>
    <mergeCell ref="B160:K160"/>
    <mergeCell ref="I15:K15"/>
    <mergeCell ref="D18:F18"/>
    <mergeCell ref="B19:F19"/>
    <mergeCell ref="A86:E86"/>
    <mergeCell ref="A162:B162"/>
    <mergeCell ref="A161:B161"/>
  </mergeCells>
  <phoneticPr fontId="5" type="noConversion"/>
  <conditionalFormatting sqref="H18:H19 I18:I158 C20:C69 E20:E69 C83:C85 E83:E85 C87:C158 E87:E158">
    <cfRule type="expression" dxfId="25" priority="244" stopIfTrue="1">
      <formula>B18&gt;0</formula>
    </cfRule>
  </conditionalFormatting>
  <conditionalFormatting sqref="I161">
    <cfRule type="expression" dxfId="24" priority="1689" stopIfTrue="1">
      <formula>H161&gt;0</formula>
    </cfRule>
  </conditionalFormatting>
  <dataValidations count="4">
    <dataValidation operator="greaterThan" allowBlank="1" showInputMessage="1" showErrorMessage="1" error="Enter only Numeric Value greater than zero or leave the cell blank !" sqref="E16:E17 C16:C17" xr:uid="{00000000-0002-0000-0800-000000000000}"/>
    <dataValidation type="list" operator="greaterThan" allowBlank="1" showInputMessage="1" showErrorMessage="1" error="Enter only Numeric Value greater than zero or leave the cell blank !" sqref="E20:E69 E83:E85 E87:E158" xr:uid="{00000000-0002-0000-0800-000001000000}">
      <formula1>"confirmed,0%,5%,12%,18%,28%"</formula1>
    </dataValidation>
    <dataValidation operator="greaterThan" allowBlank="1" showInputMessage="1" showErrorMessage="1" sqref="C20:C69 C83:C85 C87:C158" xr:uid="{00000000-0002-0000-0800-000002000000}"/>
    <dataValidation type="decimal" operator="greaterThan" allowBlank="1" showInputMessage="1" showErrorMessage="1" error="Enter only Numeric Value greater than zero or leave the cell blank !" sqref="I18:I158" xr:uid="{00000000-0002-0000-0800-000003000000}">
      <formula1>0</formula1>
    </dataValidation>
  </dataValidations>
  <printOptions horizontalCentered="1"/>
  <pageMargins left="0.24" right="0.23" top="0.99" bottom="0.46" header="0.79" footer="0.28000000000000003"/>
  <pageSetup paperSize="9" scale="85" fitToHeight="0" orientation="landscape" r:id="rId22"/>
  <headerFooter alignWithMargins="0">
    <oddHeader>&amp;C&amp;"Aptos"&amp;12&amp;KFF0000 डेटा वर्गीकरण : नियंत्रित/CONTROLLED&amp;1#_x000D_&amp;G</oddHeader>
    <oddFooter>&amp;R&amp;"Book Antiqua,Bold"&amp;10Schedule-3/ Page &amp;P of &amp;N</oddFooter>
  </headerFooter>
  <legacyDrawingHF r:id="rId2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K240"/>
  <sheetViews>
    <sheetView topLeftCell="A143" zoomScaleNormal="100" workbookViewId="0">
      <selection activeCell="F146" sqref="F146"/>
    </sheetView>
  </sheetViews>
  <sheetFormatPr defaultColWidth="9" defaultRowHeight="15.75"/>
  <cols>
    <col min="1" max="1" width="6.625" style="573" customWidth="1"/>
    <col min="2" max="2" width="12" style="573" hidden="1" customWidth="1"/>
    <col min="3" max="3" width="21.625" style="573" hidden="1" customWidth="1"/>
    <col min="4" max="4" width="13" style="573" hidden="1" customWidth="1"/>
    <col min="5" max="5" width="16.875" style="573" hidden="1" customWidth="1"/>
    <col min="6" max="6" width="64" style="1007" customWidth="1"/>
    <col min="7" max="7" width="7.75" style="996" customWidth="1"/>
    <col min="8" max="8" width="9.625" style="996" customWidth="1"/>
    <col min="9" max="9" width="17.125" style="573" customWidth="1"/>
    <col min="10" max="10" width="18.375" style="574" customWidth="1"/>
    <col min="11" max="11" width="20.625" style="574" customWidth="1"/>
    <col min="12" max="12" width="9" style="565" customWidth="1"/>
    <col min="13" max="14" width="9" style="555" customWidth="1"/>
    <col min="15" max="21" width="9" style="554" customWidth="1"/>
    <col min="22" max="33" width="9" style="554"/>
    <col min="34" max="16384" width="9" style="555"/>
  </cols>
  <sheetData>
    <row r="1" spans="1:37" s="557" customFormat="1" ht="39" customHeight="1">
      <c r="A1" s="552" t="str">
        <f>Cover!B3</f>
        <v xml:space="preserve">Ref. No:  SRTS-II/C&amp;M/WC-4486/2025---------------------
Specification Nos: SR2/NT/W-AIS/DOM/C00/25/10874 </v>
      </c>
      <c r="B1" s="552"/>
      <c r="C1" s="552"/>
      <c r="D1" s="552"/>
      <c r="E1" s="552"/>
      <c r="F1" s="1005"/>
      <c r="G1" s="552"/>
      <c r="H1" s="552"/>
      <c r="I1" s="569"/>
      <c r="J1" s="553" t="s">
        <v>344</v>
      </c>
      <c r="K1" s="567"/>
      <c r="L1" s="565"/>
      <c r="O1" s="565"/>
      <c r="P1" s="565"/>
      <c r="Q1" s="565"/>
      <c r="R1" s="565"/>
      <c r="S1" s="565"/>
      <c r="T1" s="565"/>
      <c r="U1" s="565"/>
      <c r="V1" s="565"/>
      <c r="W1" s="565"/>
      <c r="X1" s="565"/>
      <c r="Y1" s="565"/>
      <c r="Z1" s="565"/>
      <c r="AA1" s="565"/>
      <c r="AB1" s="565"/>
      <c r="AC1" s="565"/>
      <c r="AD1" s="565"/>
      <c r="AE1" s="565"/>
      <c r="AF1" s="565"/>
      <c r="AG1" s="565"/>
    </row>
    <row r="2" spans="1:37" s="557" customFormat="1">
      <c r="A2" s="556"/>
      <c r="B2" s="556"/>
      <c r="C2" s="556"/>
      <c r="D2" s="556"/>
      <c r="E2" s="556"/>
      <c r="F2" s="1006"/>
      <c r="G2" s="556"/>
      <c r="H2" s="556"/>
      <c r="I2" s="559"/>
      <c r="L2" s="565"/>
      <c r="O2" s="565"/>
      <c r="P2" s="565"/>
      <c r="Q2" s="565"/>
      <c r="R2" s="565"/>
      <c r="S2" s="565"/>
      <c r="T2" s="565"/>
      <c r="U2" s="565"/>
      <c r="V2" s="565"/>
      <c r="W2" s="565"/>
      <c r="X2" s="565"/>
      <c r="Y2" s="565"/>
      <c r="Z2" s="565"/>
      <c r="AA2" s="565"/>
      <c r="AB2" s="565"/>
      <c r="AC2" s="565"/>
      <c r="AD2" s="565"/>
      <c r="AE2" s="565"/>
      <c r="AF2" s="565"/>
      <c r="AG2" s="565"/>
    </row>
    <row r="3" spans="1:37" s="557" customFormat="1">
      <c r="A3" s="556"/>
      <c r="B3" s="556"/>
      <c r="C3" s="556"/>
      <c r="D3" s="556"/>
      <c r="E3" s="556"/>
      <c r="F3" s="1006"/>
      <c r="G3" s="556"/>
      <c r="H3" s="556"/>
      <c r="I3" s="559"/>
      <c r="L3" s="565"/>
      <c r="O3" s="565"/>
      <c r="P3" s="565"/>
      <c r="Q3" s="565"/>
      <c r="R3" s="565"/>
      <c r="S3" s="565"/>
      <c r="T3" s="565"/>
      <c r="U3" s="565"/>
      <c r="V3" s="565"/>
      <c r="W3" s="565"/>
      <c r="X3" s="565"/>
      <c r="Y3" s="565"/>
      <c r="Z3" s="565"/>
      <c r="AA3" s="565"/>
      <c r="AB3" s="565"/>
      <c r="AC3" s="565"/>
      <c r="AD3" s="565"/>
      <c r="AE3" s="565"/>
      <c r="AF3" s="565"/>
      <c r="AG3" s="565"/>
    </row>
    <row r="4" spans="1:37" s="557" customFormat="1" ht="75.75" customHeight="1">
      <c r="A4" s="1203" t="str">
        <f>Cover!$B$2</f>
        <v>Augmentation of Transformation capacity at 400/220kV Trivandrum SS in Kerala by 500MVA, 400/220kV ICT (4th) along with associated 2 number 400kV bays &amp; 1 number 220kV Bay</v>
      </c>
      <c r="B4" s="1203"/>
      <c r="C4" s="1203"/>
      <c r="D4" s="1203"/>
      <c r="E4" s="1203"/>
      <c r="F4" s="1203"/>
      <c r="G4" s="1203"/>
      <c r="H4" s="1203"/>
      <c r="I4" s="1203"/>
      <c r="J4" s="1203"/>
      <c r="K4" s="942"/>
      <c r="L4" s="570"/>
      <c r="M4" s="571"/>
      <c r="N4" s="564"/>
      <c r="O4" s="565"/>
      <c r="P4" s="558"/>
      <c r="Q4" s="565"/>
      <c r="R4" s="565"/>
      <c r="S4" s="1204"/>
      <c r="T4" s="1204"/>
      <c r="U4" s="565"/>
      <c r="V4" s="565"/>
      <c r="W4" s="565"/>
      <c r="X4" s="565"/>
      <c r="Y4" s="565"/>
      <c r="Z4" s="565"/>
      <c r="AA4" s="565"/>
      <c r="AB4" s="565"/>
      <c r="AC4" s="565"/>
      <c r="AD4" s="565"/>
      <c r="AE4" s="565"/>
      <c r="AF4" s="565"/>
      <c r="AG4" s="565"/>
      <c r="AH4" s="565"/>
      <c r="AI4" s="565"/>
      <c r="AJ4" s="565"/>
      <c r="AK4" s="565"/>
    </row>
    <row r="5" spans="1:37" s="557" customFormat="1" ht="21.95" customHeight="1">
      <c r="A5" s="1205" t="s">
        <v>345</v>
      </c>
      <c r="B5" s="1205"/>
      <c r="C5" s="1205"/>
      <c r="D5" s="1205"/>
      <c r="E5" s="1205"/>
      <c r="F5" s="1205"/>
      <c r="G5" s="1205"/>
      <c r="H5" s="1205"/>
      <c r="I5" s="1205"/>
      <c r="J5" s="1205"/>
      <c r="K5" s="943"/>
      <c r="L5" s="572"/>
      <c r="O5" s="565"/>
      <c r="P5" s="565"/>
      <c r="Q5" s="565"/>
      <c r="R5" s="565"/>
      <c r="S5" s="565"/>
      <c r="T5" s="565"/>
      <c r="U5" s="565"/>
      <c r="V5" s="565"/>
      <c r="W5" s="565"/>
      <c r="X5" s="565"/>
      <c r="Y5" s="565"/>
      <c r="Z5" s="565"/>
      <c r="AA5" s="565"/>
      <c r="AB5" s="565"/>
      <c r="AC5" s="565"/>
      <c r="AD5" s="565"/>
      <c r="AE5" s="565"/>
      <c r="AF5" s="565"/>
      <c r="AG5" s="565"/>
    </row>
    <row r="6" spans="1:37" s="557" customFormat="1" ht="15" customHeight="1">
      <c r="A6" s="573"/>
      <c r="B6" s="573"/>
      <c r="C6" s="573"/>
      <c r="D6" s="573"/>
      <c r="E6" s="573"/>
      <c r="F6" s="1007"/>
      <c r="G6" s="996"/>
      <c r="H6" s="996"/>
      <c r="I6" s="573"/>
      <c r="L6" s="565"/>
      <c r="O6" s="565"/>
      <c r="P6" s="565"/>
      <c r="Q6" s="565"/>
      <c r="R6" s="565"/>
      <c r="S6" s="565"/>
      <c r="T6" s="565"/>
      <c r="U6" s="565"/>
      <c r="V6" s="565"/>
      <c r="W6" s="565"/>
      <c r="X6" s="565"/>
      <c r="Y6" s="565"/>
      <c r="Z6" s="565"/>
      <c r="AA6" s="565"/>
      <c r="AB6" s="565"/>
      <c r="AC6" s="565"/>
      <c r="AD6" s="565"/>
      <c r="AE6" s="565"/>
      <c r="AF6" s="565"/>
      <c r="AG6" s="565"/>
    </row>
    <row r="7" spans="1:37" s="557" customFormat="1" ht="18" customHeight="1">
      <c r="A7" s="560" t="str">
        <f>'Sch-1.'!A7</f>
        <v>Bidder’s Name and Address (Lead Partner) :</v>
      </c>
      <c r="B7" s="560"/>
      <c r="C7" s="560"/>
      <c r="D7" s="560"/>
      <c r="E7" s="560"/>
      <c r="F7" s="1008"/>
      <c r="G7" s="978" t="s">
        <v>68</v>
      </c>
      <c r="H7" s="978"/>
      <c r="I7" s="966" t="s">
        <v>83</v>
      </c>
      <c r="L7" s="575"/>
      <c r="O7" s="565"/>
      <c r="P7" s="565"/>
      <c r="Q7" s="565"/>
      <c r="R7" s="565"/>
      <c r="S7" s="565"/>
      <c r="T7" s="565"/>
      <c r="U7" s="565"/>
      <c r="V7" s="565"/>
      <c r="W7" s="565"/>
      <c r="X7" s="565"/>
      <c r="Y7" s="565"/>
      <c r="Z7" s="565"/>
      <c r="AA7" s="565"/>
      <c r="AB7" s="565"/>
      <c r="AC7" s="565"/>
      <c r="AD7" s="565"/>
      <c r="AE7" s="565"/>
      <c r="AF7" s="565"/>
      <c r="AG7" s="565"/>
    </row>
    <row r="8" spans="1:37" s="557" customFormat="1" ht="29.25" customHeight="1">
      <c r="A8" s="1206" t="str">
        <f>'Sch-1.'!A9</f>
        <v/>
      </c>
      <c r="B8" s="1206"/>
      <c r="C8" s="1206"/>
      <c r="D8" s="1206"/>
      <c r="E8" s="1206"/>
      <c r="F8" s="1206"/>
      <c r="G8" s="1206"/>
      <c r="H8" s="1206"/>
      <c r="I8" s="1208" t="str">
        <f>'Sch-1.'!I9</f>
        <v>C&amp;M Department</v>
      </c>
      <c r="J8" s="1208"/>
      <c r="L8" s="575"/>
      <c r="O8" s="565"/>
      <c r="P8" s="565"/>
      <c r="Q8" s="565"/>
      <c r="R8" s="565"/>
      <c r="S8" s="565"/>
      <c r="T8" s="565"/>
      <c r="U8" s="565"/>
      <c r="V8" s="565"/>
      <c r="W8" s="565"/>
      <c r="X8" s="565"/>
      <c r="Y8" s="565"/>
      <c r="Z8" s="565"/>
      <c r="AA8" s="565"/>
      <c r="AB8" s="565"/>
      <c r="AC8" s="565"/>
      <c r="AD8" s="565"/>
      <c r="AE8" s="565"/>
      <c r="AF8" s="565"/>
      <c r="AG8" s="565"/>
    </row>
    <row r="9" spans="1:37" s="557" customFormat="1" ht="18" customHeight="1">
      <c r="A9" s="560" t="s">
        <v>86</v>
      </c>
      <c r="B9" s="560"/>
      <c r="C9" s="1207" t="str">
        <f>IF('Sch-1.'!C10=0, "", 'Sch-1.'!C10)</f>
        <v xml:space="preserve">  </v>
      </c>
      <c r="D9" s="1207"/>
      <c r="E9" s="1207"/>
      <c r="G9" s="556"/>
      <c r="H9" s="556"/>
      <c r="I9" s="1208" t="str">
        <f>'Sch-1.'!I10</f>
        <v>Power Grid Corporation of India Ltd.,</v>
      </c>
      <c r="J9" s="1208"/>
      <c r="L9" s="575"/>
      <c r="O9" s="565"/>
      <c r="P9" s="565"/>
      <c r="Q9" s="565"/>
      <c r="R9" s="565"/>
      <c r="S9" s="565"/>
      <c r="T9" s="565"/>
      <c r="U9" s="565"/>
      <c r="V9" s="565"/>
      <c r="W9" s="565"/>
      <c r="X9" s="565"/>
      <c r="Y9" s="565"/>
      <c r="Z9" s="565"/>
      <c r="AA9" s="565"/>
      <c r="AB9" s="565"/>
      <c r="AC9" s="565"/>
      <c r="AD9" s="565"/>
      <c r="AE9" s="565"/>
      <c r="AF9" s="565"/>
      <c r="AG9" s="565"/>
    </row>
    <row r="10" spans="1:37" s="557" customFormat="1" ht="18" customHeight="1">
      <c r="A10" s="560" t="s">
        <v>88</v>
      </c>
      <c r="B10" s="560"/>
      <c r="C10" s="1207" t="str">
        <f>IF('Sch-1.'!C11=0, "", 'Sch-1.'!C11)</f>
        <v/>
      </c>
      <c r="D10" s="1207"/>
      <c r="E10" s="1207"/>
      <c r="G10" s="556"/>
      <c r="H10" s="556"/>
      <c r="I10" s="1208" t="str">
        <f>'Sch-1.'!I11</f>
        <v>SR-II,RHQ</v>
      </c>
      <c r="J10" s="1208"/>
      <c r="L10" s="575"/>
      <c r="O10" s="565"/>
      <c r="P10" s="565"/>
      <c r="Q10" s="565"/>
      <c r="R10" s="565"/>
      <c r="S10" s="565"/>
      <c r="T10" s="565"/>
      <c r="U10" s="565"/>
      <c r="V10" s="565"/>
      <c r="W10" s="565"/>
      <c r="X10" s="565"/>
      <c r="Y10" s="565"/>
      <c r="Z10" s="565"/>
      <c r="AA10" s="565"/>
      <c r="AB10" s="565"/>
      <c r="AC10" s="565"/>
      <c r="AD10" s="565"/>
      <c r="AE10" s="565"/>
      <c r="AF10" s="565"/>
      <c r="AG10" s="565"/>
    </row>
    <row r="11" spans="1:37" s="557" customFormat="1" ht="18" customHeight="1">
      <c r="A11" s="561"/>
      <c r="B11" s="561"/>
      <c r="C11" s="1207" t="str">
        <f>IF('Sch-1.'!C12=0, "", 'Sch-1.'!C12)</f>
        <v/>
      </c>
      <c r="D11" s="1207"/>
      <c r="E11" s="1207"/>
      <c r="G11" s="556"/>
      <c r="H11" s="556"/>
      <c r="I11" s="1208" t="str">
        <f>'Sch-1.'!I12</f>
        <v>Singanayakanahalli,Yelahanka</v>
      </c>
      <c r="J11" s="1208"/>
      <c r="L11" s="575"/>
      <c r="O11" s="565"/>
      <c r="P11" s="565"/>
      <c r="Q11" s="565"/>
      <c r="R11" s="565"/>
      <c r="S11" s="565"/>
      <c r="T11" s="565"/>
      <c r="U11" s="565"/>
      <c r="V11" s="565"/>
      <c r="W11" s="565"/>
      <c r="X11" s="565"/>
      <c r="Y11" s="565"/>
      <c r="Z11" s="565"/>
      <c r="AA11" s="565"/>
      <c r="AB11" s="565"/>
      <c r="AC11" s="565"/>
      <c r="AD11" s="565"/>
      <c r="AE11" s="565"/>
      <c r="AF11" s="565"/>
      <c r="AG11" s="565"/>
    </row>
    <row r="12" spans="1:37" s="557" customFormat="1" ht="18" customHeight="1">
      <c r="A12" s="561"/>
      <c r="B12" s="561"/>
      <c r="C12" s="1207" t="str">
        <f>IF('Sch-1.'!C13=0, "", 'Sch-1.'!C13)</f>
        <v/>
      </c>
      <c r="D12" s="1207"/>
      <c r="E12" s="1207"/>
      <c r="G12" s="556"/>
      <c r="H12" s="556"/>
      <c r="I12" s="1208" t="str">
        <f>'Sch-1.'!I13</f>
        <v>Bangalore -560064</v>
      </c>
      <c r="J12" s="1208"/>
      <c r="L12" s="575"/>
      <c r="O12" s="565"/>
      <c r="P12" s="565"/>
      <c r="Q12" s="565"/>
      <c r="R12" s="565"/>
      <c r="S12" s="565"/>
      <c r="T12" s="565"/>
      <c r="U12" s="565"/>
      <c r="V12" s="565"/>
      <c r="W12" s="565"/>
      <c r="X12" s="565"/>
      <c r="Y12" s="565"/>
      <c r="Z12" s="565"/>
      <c r="AA12" s="565"/>
      <c r="AB12" s="565"/>
      <c r="AC12" s="565"/>
      <c r="AD12" s="565"/>
      <c r="AE12" s="565"/>
      <c r="AF12" s="565"/>
      <c r="AG12" s="565"/>
    </row>
    <row r="13" spans="1:37" s="557" customFormat="1" ht="26.25">
      <c r="A13" s="1211" t="s">
        <v>346</v>
      </c>
      <c r="B13" s="1211"/>
      <c r="C13" s="1211"/>
      <c r="D13" s="1211"/>
      <c r="E13" s="1211"/>
      <c r="F13" s="1211"/>
      <c r="G13" s="1211"/>
      <c r="H13" s="1211"/>
      <c r="I13" s="1211"/>
      <c r="J13" s="1211"/>
      <c r="K13" s="941"/>
      <c r="L13" s="575"/>
      <c r="O13" s="565"/>
      <c r="P13" s="565"/>
      <c r="Q13" s="565"/>
      <c r="R13" s="565"/>
      <c r="S13" s="565"/>
      <c r="T13" s="565"/>
      <c r="U13" s="565"/>
      <c r="V13" s="565"/>
      <c r="W13" s="565"/>
      <c r="X13" s="565"/>
      <c r="Y13" s="565"/>
      <c r="Z13" s="565"/>
      <c r="AA13" s="565"/>
      <c r="AB13" s="565"/>
      <c r="AC13" s="565"/>
      <c r="AD13" s="565"/>
      <c r="AE13" s="565"/>
      <c r="AF13" s="565"/>
      <c r="AG13" s="565"/>
    </row>
    <row r="14" spans="1:37" s="557" customFormat="1" ht="20.25" customHeight="1">
      <c r="A14" s="561"/>
      <c r="B14" s="561"/>
      <c r="C14" s="561"/>
      <c r="D14" s="561"/>
      <c r="E14" s="561"/>
      <c r="F14" s="1009"/>
      <c r="G14" s="997"/>
      <c r="H14" s="997"/>
      <c r="I14" s="1210" t="s">
        <v>93</v>
      </c>
      <c r="J14" s="1210"/>
      <c r="K14" s="567"/>
      <c r="L14" s="563"/>
      <c r="O14" s="565"/>
      <c r="P14" s="565"/>
      <c r="Q14" s="565"/>
      <c r="R14" s="565"/>
      <c r="S14" s="565"/>
      <c r="T14" s="565"/>
      <c r="U14" s="565"/>
      <c r="V14" s="565"/>
      <c r="W14" s="565"/>
      <c r="X14" s="565"/>
      <c r="Y14" s="565"/>
      <c r="Z14" s="565"/>
      <c r="AA14" s="565"/>
      <c r="AB14" s="565"/>
      <c r="AC14" s="565"/>
      <c r="AD14" s="565"/>
      <c r="AE14" s="565"/>
      <c r="AF14" s="565"/>
      <c r="AG14" s="565"/>
    </row>
    <row r="15" spans="1:37" s="557" customFormat="1" ht="88.5" customHeight="1">
      <c r="A15" s="720" t="s">
        <v>94</v>
      </c>
      <c r="B15" s="716" t="s">
        <v>95</v>
      </c>
      <c r="C15" s="716" t="s">
        <v>347</v>
      </c>
      <c r="D15" s="716" t="s">
        <v>97</v>
      </c>
      <c r="E15" s="716" t="s">
        <v>348</v>
      </c>
      <c r="F15" s="1010" t="s">
        <v>198</v>
      </c>
      <c r="G15" s="998" t="s">
        <v>100</v>
      </c>
      <c r="H15" s="998" t="s">
        <v>199</v>
      </c>
      <c r="I15" s="721" t="s">
        <v>349</v>
      </c>
      <c r="J15" s="721" t="s">
        <v>350</v>
      </c>
      <c r="K15" s="950"/>
      <c r="L15" s="565"/>
      <c r="O15" s="565"/>
      <c r="P15" s="565"/>
      <c r="Q15" s="565"/>
      <c r="R15" s="565"/>
      <c r="S15" s="565"/>
      <c r="T15" s="565"/>
      <c r="U15" s="565"/>
      <c r="V15" s="565"/>
      <c r="W15" s="565"/>
      <c r="X15" s="565"/>
      <c r="Y15" s="565"/>
      <c r="Z15" s="565"/>
      <c r="AA15" s="565"/>
      <c r="AB15" s="565"/>
      <c r="AC15" s="565"/>
      <c r="AD15" s="565"/>
      <c r="AE15" s="565"/>
      <c r="AF15" s="565"/>
      <c r="AG15" s="565"/>
    </row>
    <row r="16" spans="1:37" s="557" customFormat="1" ht="16.5">
      <c r="A16" s="562">
        <v>1</v>
      </c>
      <c r="B16" s="562">
        <v>2</v>
      </c>
      <c r="C16" s="562">
        <v>3</v>
      </c>
      <c r="D16" s="562">
        <v>4</v>
      </c>
      <c r="E16" s="562">
        <v>5</v>
      </c>
      <c r="F16" s="562">
        <v>2</v>
      </c>
      <c r="G16" s="597">
        <v>3</v>
      </c>
      <c r="H16" s="597">
        <v>4</v>
      </c>
      <c r="I16" s="562">
        <v>5</v>
      </c>
      <c r="J16" s="562" t="s">
        <v>177</v>
      </c>
      <c r="K16" s="819"/>
      <c r="L16" s="576"/>
      <c r="O16" s="565"/>
      <c r="P16" s="565"/>
      <c r="Q16" s="565"/>
      <c r="R16" s="565"/>
      <c r="S16" s="565"/>
      <c r="T16" s="565"/>
      <c r="U16" s="565"/>
      <c r="V16" s="565"/>
      <c r="W16" s="565"/>
      <c r="X16" s="565"/>
      <c r="Y16" s="565"/>
      <c r="Z16" s="565"/>
      <c r="AA16" s="565"/>
      <c r="AB16" s="565"/>
      <c r="AC16" s="565"/>
      <c r="AD16" s="565"/>
      <c r="AE16" s="565"/>
      <c r="AF16" s="565"/>
      <c r="AG16" s="565"/>
    </row>
    <row r="17" spans="1:14" s="577" customFormat="1" ht="16.5">
      <c r="A17" s="597"/>
      <c r="B17" s="597"/>
      <c r="C17" s="597"/>
      <c r="D17" s="597"/>
      <c r="E17" s="597"/>
      <c r="F17" s="597"/>
      <c r="G17" s="597"/>
      <c r="H17" s="597"/>
      <c r="I17" s="967"/>
      <c r="J17" s="596"/>
      <c r="K17" s="951"/>
      <c r="N17" s="578"/>
    </row>
    <row r="18" spans="1:14" s="568" customFormat="1" ht="21" customHeight="1">
      <c r="A18" s="632" t="s">
        <v>21</v>
      </c>
      <c r="B18" s="632"/>
      <c r="C18" s="632"/>
      <c r="D18" s="632"/>
      <c r="E18" s="632"/>
      <c r="F18" s="1011" t="s">
        <v>351</v>
      </c>
      <c r="G18" s="634"/>
      <c r="H18" s="999"/>
      <c r="I18" s="632"/>
      <c r="J18" s="632"/>
      <c r="K18" s="952"/>
      <c r="N18" s="555"/>
    </row>
    <row r="19" spans="1:14" s="568" customFormat="1" ht="33.75" customHeight="1">
      <c r="A19" s="816">
        <v>1</v>
      </c>
      <c r="B19" s="816">
        <v>1</v>
      </c>
      <c r="C19" s="816">
        <v>1</v>
      </c>
      <c r="D19" s="816">
        <v>1</v>
      </c>
      <c r="E19" s="816">
        <v>1</v>
      </c>
      <c r="F19" s="972" t="s">
        <v>206</v>
      </c>
      <c r="G19" s="969" t="s">
        <v>207</v>
      </c>
      <c r="H19" s="969">
        <v>1</v>
      </c>
      <c r="I19" s="902"/>
      <c r="J19" s="949" t="str">
        <f t="shared" ref="J19:J82" si="0">IF(I19=0, "Included",IF(ISERROR(H19*I19), I19, H19*I19))</f>
        <v>Included</v>
      </c>
      <c r="K19" s="953"/>
      <c r="N19" s="555"/>
    </row>
    <row r="20" spans="1:14" s="568" customFormat="1" ht="45" customHeight="1">
      <c r="A20" s="816">
        <v>2</v>
      </c>
      <c r="B20" s="470"/>
      <c r="C20" s="726"/>
      <c r="D20" s="761"/>
      <c r="E20" s="723"/>
      <c r="F20" s="972" t="s">
        <v>208</v>
      </c>
      <c r="G20" s="969" t="s">
        <v>207</v>
      </c>
      <c r="H20" s="969">
        <v>6</v>
      </c>
      <c r="I20" s="902"/>
      <c r="J20" s="949" t="str">
        <f t="shared" si="0"/>
        <v>Included</v>
      </c>
      <c r="K20" s="954"/>
      <c r="N20" s="555"/>
    </row>
    <row r="21" spans="1:14" s="568" customFormat="1" ht="24.75" customHeight="1">
      <c r="A21" s="816">
        <v>3</v>
      </c>
      <c r="B21" s="470"/>
      <c r="C21" s="726"/>
      <c r="D21" s="761"/>
      <c r="E21" s="723"/>
      <c r="F21" s="972" t="s">
        <v>209</v>
      </c>
      <c r="G21" s="969" t="s">
        <v>207</v>
      </c>
      <c r="H21" s="969">
        <v>6</v>
      </c>
      <c r="I21" s="902"/>
      <c r="J21" s="949" t="str">
        <f t="shared" si="0"/>
        <v>Included</v>
      </c>
      <c r="K21" s="954"/>
      <c r="N21" s="555"/>
    </row>
    <row r="22" spans="1:14" s="568" customFormat="1" ht="22.5" customHeight="1">
      <c r="A22" s="816">
        <v>4</v>
      </c>
      <c r="B22" s="470"/>
      <c r="C22" s="726"/>
      <c r="D22" s="761"/>
      <c r="E22" s="723"/>
      <c r="F22" s="972" t="s">
        <v>210</v>
      </c>
      <c r="G22" s="969" t="s">
        <v>207</v>
      </c>
      <c r="H22" s="969">
        <v>3</v>
      </c>
      <c r="I22" s="902"/>
      <c r="J22" s="949" t="str">
        <f t="shared" si="0"/>
        <v>Included</v>
      </c>
      <c r="K22" s="954"/>
      <c r="N22" s="555"/>
    </row>
    <row r="23" spans="1:14" s="568" customFormat="1" ht="25.5" customHeight="1">
      <c r="A23" s="816">
        <v>5</v>
      </c>
      <c r="B23" s="470"/>
      <c r="C23" s="726"/>
      <c r="D23" s="762"/>
      <c r="E23" s="723"/>
      <c r="F23" s="972" t="s">
        <v>211</v>
      </c>
      <c r="G23" s="969" t="s">
        <v>207</v>
      </c>
      <c r="H23" s="969">
        <v>12</v>
      </c>
      <c r="I23" s="902"/>
      <c r="J23" s="949" t="str">
        <f t="shared" si="0"/>
        <v>Included</v>
      </c>
      <c r="K23" s="954"/>
      <c r="N23" s="555"/>
    </row>
    <row r="24" spans="1:14" s="568" customFormat="1" ht="63" customHeight="1">
      <c r="A24" s="816">
        <v>6</v>
      </c>
      <c r="B24" s="468"/>
      <c r="C24" s="468"/>
      <c r="D24" s="758"/>
      <c r="E24" s="468"/>
      <c r="F24" s="972" t="s">
        <v>212</v>
      </c>
      <c r="G24" s="969" t="s">
        <v>207</v>
      </c>
      <c r="H24" s="969">
        <v>1</v>
      </c>
      <c r="I24" s="902"/>
      <c r="J24" s="949" t="str">
        <f t="shared" si="0"/>
        <v>Included</v>
      </c>
      <c r="K24" s="954"/>
      <c r="N24" s="555"/>
    </row>
    <row r="25" spans="1:14" s="568" customFormat="1" ht="26.25" customHeight="1">
      <c r="A25" s="816">
        <v>7</v>
      </c>
      <c r="B25" s="637"/>
      <c r="C25" s="637"/>
      <c r="D25" s="758"/>
      <c r="E25" s="637"/>
      <c r="F25" s="972" t="s">
        <v>213</v>
      </c>
      <c r="G25" s="969" t="s">
        <v>207</v>
      </c>
      <c r="H25" s="969">
        <v>1</v>
      </c>
      <c r="I25" s="902"/>
      <c r="J25" s="949" t="str">
        <f t="shared" si="0"/>
        <v>Included</v>
      </c>
      <c r="K25" s="954"/>
      <c r="N25" s="555"/>
    </row>
    <row r="26" spans="1:14" s="568" customFormat="1" ht="39" customHeight="1">
      <c r="A26" s="816">
        <v>8</v>
      </c>
      <c r="B26" s="644"/>
      <c r="C26" s="644"/>
      <c r="D26" s="759"/>
      <c r="E26" s="644"/>
      <c r="F26" s="972" t="s">
        <v>214</v>
      </c>
      <c r="G26" s="969" t="s">
        <v>207</v>
      </c>
      <c r="H26" s="969">
        <v>3</v>
      </c>
      <c r="I26" s="902"/>
      <c r="J26" s="949" t="str">
        <f t="shared" si="0"/>
        <v>Included</v>
      </c>
      <c r="K26" s="954"/>
      <c r="N26" s="555"/>
    </row>
    <row r="27" spans="1:14" s="568" customFormat="1" ht="16.5">
      <c r="A27" s="816">
        <v>9</v>
      </c>
      <c r="B27" s="470"/>
      <c r="C27" s="726"/>
      <c r="D27" s="762"/>
      <c r="E27" s="723"/>
      <c r="F27" s="972" t="s">
        <v>215</v>
      </c>
      <c r="G27" s="969" t="s">
        <v>207</v>
      </c>
      <c r="H27" s="969">
        <v>1</v>
      </c>
      <c r="I27" s="902"/>
      <c r="J27" s="949" t="str">
        <f t="shared" si="0"/>
        <v>Included</v>
      </c>
      <c r="K27" s="954"/>
      <c r="N27" s="555"/>
    </row>
    <row r="28" spans="1:14" s="568" customFormat="1" ht="24" customHeight="1">
      <c r="A28" s="816">
        <v>10</v>
      </c>
      <c r="B28" s="470"/>
      <c r="C28" s="726"/>
      <c r="D28" s="762"/>
      <c r="E28" s="723"/>
      <c r="F28" s="972" t="s">
        <v>216</v>
      </c>
      <c r="G28" s="969" t="s">
        <v>207</v>
      </c>
      <c r="H28" s="969">
        <v>1</v>
      </c>
      <c r="I28" s="902"/>
      <c r="J28" s="949" t="str">
        <f t="shared" si="0"/>
        <v>Included</v>
      </c>
      <c r="K28" s="954"/>
      <c r="N28" s="555"/>
    </row>
    <row r="29" spans="1:14" s="568" customFormat="1" ht="26.25" customHeight="1">
      <c r="A29" s="816">
        <v>11</v>
      </c>
      <c r="B29" s="470"/>
      <c r="C29" s="726"/>
      <c r="D29" s="762"/>
      <c r="E29" s="723"/>
      <c r="F29" s="972" t="s">
        <v>217</v>
      </c>
      <c r="G29" s="969" t="s">
        <v>207</v>
      </c>
      <c r="H29" s="969">
        <v>2</v>
      </c>
      <c r="I29" s="902"/>
      <c r="J29" s="949" t="str">
        <f t="shared" si="0"/>
        <v>Included</v>
      </c>
      <c r="K29" s="954"/>
      <c r="N29" s="555"/>
    </row>
    <row r="30" spans="1:14" s="568" customFormat="1" ht="27" customHeight="1">
      <c r="A30" s="816">
        <v>12</v>
      </c>
      <c r="B30" s="645"/>
      <c r="C30" s="645"/>
      <c r="D30" s="760"/>
      <c r="E30" s="645"/>
      <c r="F30" s="972" t="s">
        <v>218</v>
      </c>
      <c r="G30" s="969" t="s">
        <v>207</v>
      </c>
      <c r="H30" s="969">
        <v>3</v>
      </c>
      <c r="I30" s="902"/>
      <c r="J30" s="949" t="str">
        <f t="shared" si="0"/>
        <v>Included</v>
      </c>
      <c r="K30" s="954"/>
      <c r="N30" s="555"/>
    </row>
    <row r="31" spans="1:14" s="568" customFormat="1" ht="16.5">
      <c r="A31" s="816">
        <v>13</v>
      </c>
      <c r="B31" s="645"/>
      <c r="C31" s="645"/>
      <c r="D31" s="760"/>
      <c r="E31" s="645"/>
      <c r="F31" s="972" t="s">
        <v>219</v>
      </c>
      <c r="G31" s="969" t="s">
        <v>207</v>
      </c>
      <c r="H31" s="969">
        <v>15</v>
      </c>
      <c r="I31" s="902"/>
      <c r="J31" s="949" t="str">
        <f t="shared" si="0"/>
        <v>Included</v>
      </c>
      <c r="K31" s="954"/>
      <c r="N31" s="555"/>
    </row>
    <row r="32" spans="1:14" s="568" customFormat="1" ht="55.5" customHeight="1">
      <c r="A32" s="816">
        <v>14</v>
      </c>
      <c r="B32" s="470"/>
      <c r="C32" s="726"/>
      <c r="D32" s="761"/>
      <c r="E32" s="723"/>
      <c r="F32" s="972" t="s">
        <v>220</v>
      </c>
      <c r="G32" s="969" t="s">
        <v>221</v>
      </c>
      <c r="H32" s="969">
        <v>1</v>
      </c>
      <c r="I32" s="902"/>
      <c r="J32" s="949" t="str">
        <f t="shared" si="0"/>
        <v>Included</v>
      </c>
      <c r="K32" s="954"/>
      <c r="N32" s="555"/>
    </row>
    <row r="33" spans="1:14" s="568" customFormat="1" ht="46.5" customHeight="1">
      <c r="A33" s="816">
        <v>15</v>
      </c>
      <c r="B33" s="470"/>
      <c r="C33" s="726"/>
      <c r="D33" s="761"/>
      <c r="E33" s="723"/>
      <c r="F33" s="972" t="s">
        <v>222</v>
      </c>
      <c r="G33" s="969" t="s">
        <v>221</v>
      </c>
      <c r="H33" s="969">
        <v>1</v>
      </c>
      <c r="I33" s="902"/>
      <c r="J33" s="949" t="str">
        <f t="shared" si="0"/>
        <v>Included</v>
      </c>
      <c r="K33" s="954"/>
      <c r="N33" s="555"/>
    </row>
    <row r="34" spans="1:14" s="568" customFormat="1" ht="44.25" customHeight="1">
      <c r="A34" s="816">
        <v>16</v>
      </c>
      <c r="B34" s="470"/>
      <c r="C34" s="726"/>
      <c r="D34" s="761"/>
      <c r="E34" s="723"/>
      <c r="F34" s="972" t="s">
        <v>223</v>
      </c>
      <c r="G34" s="969" t="s">
        <v>221</v>
      </c>
      <c r="H34" s="969">
        <v>2</v>
      </c>
      <c r="I34" s="902"/>
      <c r="J34" s="949" t="str">
        <f t="shared" si="0"/>
        <v>Included</v>
      </c>
      <c r="K34" s="954"/>
      <c r="N34" s="555"/>
    </row>
    <row r="35" spans="1:14" s="568" customFormat="1" ht="71.25" customHeight="1">
      <c r="A35" s="816">
        <v>17</v>
      </c>
      <c r="B35" s="470"/>
      <c r="C35" s="726"/>
      <c r="D35" s="761"/>
      <c r="E35" s="723"/>
      <c r="F35" s="972" t="s">
        <v>224</v>
      </c>
      <c r="G35" s="969" t="s">
        <v>221</v>
      </c>
      <c r="H35" s="969">
        <v>1</v>
      </c>
      <c r="I35" s="902"/>
      <c r="J35" s="949" t="str">
        <f t="shared" si="0"/>
        <v>Included</v>
      </c>
      <c r="K35" s="954"/>
      <c r="N35" s="555"/>
    </row>
    <row r="36" spans="1:14" s="568" customFormat="1" ht="51" customHeight="1">
      <c r="A36" s="816">
        <v>18</v>
      </c>
      <c r="B36" s="470"/>
      <c r="C36" s="726"/>
      <c r="D36" s="762"/>
      <c r="E36" s="723"/>
      <c r="F36" s="972" t="s">
        <v>225</v>
      </c>
      <c r="G36" s="969" t="s">
        <v>221</v>
      </c>
      <c r="H36" s="969">
        <v>1</v>
      </c>
      <c r="I36" s="902"/>
      <c r="J36" s="949" t="str">
        <f t="shared" si="0"/>
        <v>Included</v>
      </c>
      <c r="K36" s="954"/>
      <c r="N36" s="555"/>
    </row>
    <row r="37" spans="1:14" s="568" customFormat="1" ht="24" customHeight="1">
      <c r="A37" s="816">
        <v>19</v>
      </c>
      <c r="B37" s="468"/>
      <c r="C37" s="468"/>
      <c r="D37" s="758"/>
      <c r="E37" s="468"/>
      <c r="F37" s="972" t="s">
        <v>226</v>
      </c>
      <c r="G37" s="969" t="s">
        <v>221</v>
      </c>
      <c r="H37" s="969">
        <v>1</v>
      </c>
      <c r="I37" s="902"/>
      <c r="J37" s="949" t="str">
        <f t="shared" si="0"/>
        <v>Included</v>
      </c>
      <c r="K37" s="954"/>
      <c r="N37" s="555"/>
    </row>
    <row r="38" spans="1:14" s="568" customFormat="1" ht="23.25" customHeight="1">
      <c r="A38" s="816">
        <v>20</v>
      </c>
      <c r="B38" s="470"/>
      <c r="C38" s="726"/>
      <c r="D38" s="761"/>
      <c r="E38" s="723"/>
      <c r="F38" s="972" t="s">
        <v>227</v>
      </c>
      <c r="G38" s="969" t="s">
        <v>207</v>
      </c>
      <c r="H38" s="969">
        <v>1</v>
      </c>
      <c r="I38" s="902"/>
      <c r="J38" s="949" t="str">
        <f t="shared" si="0"/>
        <v>Included</v>
      </c>
      <c r="K38" s="954"/>
      <c r="N38" s="555"/>
    </row>
    <row r="39" spans="1:14" s="568" customFormat="1" ht="24.75" customHeight="1">
      <c r="A39" s="816">
        <v>21</v>
      </c>
      <c r="B39" s="637"/>
      <c r="C39" s="637"/>
      <c r="D39" s="758"/>
      <c r="E39" s="637"/>
      <c r="F39" s="972" t="s">
        <v>228</v>
      </c>
      <c r="G39" s="969" t="s">
        <v>207</v>
      </c>
      <c r="H39" s="969">
        <v>1</v>
      </c>
      <c r="I39" s="902"/>
      <c r="J39" s="949" t="str">
        <f t="shared" si="0"/>
        <v>Included</v>
      </c>
      <c r="K39" s="954"/>
      <c r="N39" s="555"/>
    </row>
    <row r="40" spans="1:14" s="568" customFormat="1" ht="24.75" customHeight="1">
      <c r="A40" s="816">
        <v>22</v>
      </c>
      <c r="B40" s="644"/>
      <c r="C40" s="644"/>
      <c r="D40" s="759"/>
      <c r="E40" s="644"/>
      <c r="F40" s="972" t="s">
        <v>229</v>
      </c>
      <c r="G40" s="969" t="s">
        <v>207</v>
      </c>
      <c r="H40" s="969">
        <v>1</v>
      </c>
      <c r="I40" s="902"/>
      <c r="J40" s="949" t="str">
        <f t="shared" si="0"/>
        <v>Included</v>
      </c>
      <c r="K40" s="954"/>
      <c r="N40" s="555"/>
    </row>
    <row r="41" spans="1:14" s="568" customFormat="1" ht="24.75" customHeight="1">
      <c r="A41" s="816">
        <v>23</v>
      </c>
      <c r="B41" s="470"/>
      <c r="C41" s="726"/>
      <c r="D41" s="762"/>
      <c r="E41" s="723"/>
      <c r="F41" s="972" t="s">
        <v>230</v>
      </c>
      <c r="G41" s="969" t="s">
        <v>207</v>
      </c>
      <c r="H41" s="969">
        <v>1</v>
      </c>
      <c r="I41" s="902"/>
      <c r="J41" s="949" t="str">
        <f t="shared" si="0"/>
        <v>Included</v>
      </c>
      <c r="K41" s="954"/>
      <c r="N41" s="555"/>
    </row>
    <row r="42" spans="1:14" s="568" customFormat="1" ht="58.5" customHeight="1">
      <c r="A42" s="816">
        <v>24</v>
      </c>
      <c r="B42" s="470"/>
      <c r="C42" s="726"/>
      <c r="D42" s="762"/>
      <c r="E42" s="723"/>
      <c r="F42" s="972" t="s">
        <v>231</v>
      </c>
      <c r="G42" s="969" t="s">
        <v>207</v>
      </c>
      <c r="H42" s="969">
        <v>2</v>
      </c>
      <c r="I42" s="902"/>
      <c r="J42" s="949" t="str">
        <f t="shared" si="0"/>
        <v>Included</v>
      </c>
      <c r="K42" s="954"/>
      <c r="N42" s="555"/>
    </row>
    <row r="43" spans="1:14" s="568" customFormat="1" ht="27.75" customHeight="1">
      <c r="A43" s="816">
        <v>25</v>
      </c>
      <c r="B43" s="470"/>
      <c r="C43" s="726"/>
      <c r="D43" s="762"/>
      <c r="E43" s="723"/>
      <c r="F43" s="972" t="s">
        <v>232</v>
      </c>
      <c r="G43" s="969" t="s">
        <v>207</v>
      </c>
      <c r="H43" s="969">
        <v>2</v>
      </c>
      <c r="I43" s="902"/>
      <c r="J43" s="949" t="str">
        <f t="shared" si="0"/>
        <v>Included</v>
      </c>
      <c r="K43" s="954"/>
      <c r="N43" s="555"/>
    </row>
    <row r="44" spans="1:14" s="568" customFormat="1" ht="30.75" customHeight="1">
      <c r="A44" s="816">
        <v>26</v>
      </c>
      <c r="B44" s="645"/>
      <c r="C44" s="645"/>
      <c r="D44" s="760"/>
      <c r="E44" s="645"/>
      <c r="F44" s="972" t="s">
        <v>233</v>
      </c>
      <c r="G44" s="969" t="s">
        <v>221</v>
      </c>
      <c r="H44" s="969">
        <v>1</v>
      </c>
      <c r="I44" s="902"/>
      <c r="J44" s="949" t="str">
        <f t="shared" si="0"/>
        <v>Included</v>
      </c>
      <c r="K44" s="954"/>
      <c r="N44" s="555"/>
    </row>
    <row r="45" spans="1:14" s="568" customFormat="1" ht="24.75" customHeight="1">
      <c r="A45" s="816">
        <v>27</v>
      </c>
      <c r="B45" s="470"/>
      <c r="C45" s="726"/>
      <c r="D45" s="762"/>
      <c r="E45" s="723"/>
      <c r="F45" s="972" t="s">
        <v>234</v>
      </c>
      <c r="G45" s="969" t="s">
        <v>207</v>
      </c>
      <c r="H45" s="969">
        <v>1</v>
      </c>
      <c r="I45" s="902"/>
      <c r="J45" s="949" t="str">
        <f t="shared" si="0"/>
        <v>Included</v>
      </c>
      <c r="K45" s="954"/>
      <c r="N45" s="555"/>
    </row>
    <row r="46" spans="1:14" s="568" customFormat="1" ht="24.75" customHeight="1">
      <c r="A46" s="816">
        <v>28</v>
      </c>
      <c r="B46" s="645"/>
      <c r="C46" s="645"/>
      <c r="D46" s="760"/>
      <c r="E46" s="645"/>
      <c r="F46" s="972" t="s">
        <v>235</v>
      </c>
      <c r="G46" s="969" t="s">
        <v>207</v>
      </c>
      <c r="H46" s="969">
        <v>1</v>
      </c>
      <c r="I46" s="902"/>
      <c r="J46" s="949" t="str">
        <f t="shared" si="0"/>
        <v>Included</v>
      </c>
      <c r="K46" s="954"/>
      <c r="N46" s="555"/>
    </row>
    <row r="47" spans="1:14" s="568" customFormat="1" ht="24.75" customHeight="1">
      <c r="A47" s="816">
        <v>29</v>
      </c>
      <c r="B47" s="470"/>
      <c r="C47" s="726"/>
      <c r="D47" s="761"/>
      <c r="E47" s="723"/>
      <c r="F47" s="972" t="s">
        <v>236</v>
      </c>
      <c r="G47" s="969" t="s">
        <v>207</v>
      </c>
      <c r="H47" s="969">
        <v>2</v>
      </c>
      <c r="I47" s="902"/>
      <c r="J47" s="949" t="str">
        <f t="shared" si="0"/>
        <v>Included</v>
      </c>
      <c r="K47" s="954"/>
      <c r="N47" s="555"/>
    </row>
    <row r="48" spans="1:14" s="568" customFormat="1" ht="25.5" customHeight="1">
      <c r="A48" s="816">
        <v>30</v>
      </c>
      <c r="B48" s="470"/>
      <c r="C48" s="726"/>
      <c r="D48" s="762"/>
      <c r="E48" s="723"/>
      <c r="F48" s="972" t="s">
        <v>237</v>
      </c>
      <c r="G48" s="969" t="s">
        <v>207</v>
      </c>
      <c r="H48" s="969">
        <v>1</v>
      </c>
      <c r="I48" s="902"/>
      <c r="J48" s="949" t="str">
        <f t="shared" si="0"/>
        <v>Included</v>
      </c>
      <c r="K48" s="954"/>
      <c r="N48" s="555"/>
    </row>
    <row r="49" spans="1:14" s="568" customFormat="1" ht="25.5" customHeight="1">
      <c r="A49" s="816">
        <v>31</v>
      </c>
      <c r="B49" s="468"/>
      <c r="C49" s="468"/>
      <c r="D49" s="758"/>
      <c r="E49" s="468"/>
      <c r="F49" s="972" t="s">
        <v>238</v>
      </c>
      <c r="G49" s="969" t="s">
        <v>207</v>
      </c>
      <c r="H49" s="969">
        <v>1</v>
      </c>
      <c r="I49" s="902"/>
      <c r="J49" s="949" t="str">
        <f t="shared" si="0"/>
        <v>Included</v>
      </c>
      <c r="K49" s="954"/>
      <c r="N49" s="555"/>
    </row>
    <row r="50" spans="1:14" s="568" customFormat="1" ht="128.25" customHeight="1">
      <c r="A50" s="816">
        <v>32</v>
      </c>
      <c r="B50" s="470"/>
      <c r="C50" s="726"/>
      <c r="D50" s="761"/>
      <c r="E50" s="723"/>
      <c r="F50" s="972" t="s">
        <v>239</v>
      </c>
      <c r="G50" s="969" t="s">
        <v>221</v>
      </c>
      <c r="H50" s="969">
        <v>1</v>
      </c>
      <c r="I50" s="902"/>
      <c r="J50" s="949" t="str">
        <f t="shared" si="0"/>
        <v>Included</v>
      </c>
      <c r="K50" s="954"/>
      <c r="N50" s="555"/>
    </row>
    <row r="51" spans="1:14" s="568" customFormat="1" ht="36.75" customHeight="1">
      <c r="A51" s="816">
        <v>33</v>
      </c>
      <c r="B51" s="637"/>
      <c r="C51" s="637"/>
      <c r="D51" s="758"/>
      <c r="E51" s="637"/>
      <c r="F51" s="972" t="s">
        <v>240</v>
      </c>
      <c r="G51" s="969" t="s">
        <v>241</v>
      </c>
      <c r="H51" s="969">
        <v>2</v>
      </c>
      <c r="I51" s="902"/>
      <c r="J51" s="949" t="str">
        <f t="shared" si="0"/>
        <v>Included</v>
      </c>
      <c r="K51" s="954"/>
      <c r="N51" s="555"/>
    </row>
    <row r="52" spans="1:14" s="568" customFormat="1" ht="30" customHeight="1">
      <c r="A52" s="816">
        <v>34</v>
      </c>
      <c r="B52" s="644"/>
      <c r="C52" s="644"/>
      <c r="D52" s="759"/>
      <c r="E52" s="644"/>
      <c r="F52" s="972" t="s">
        <v>242</v>
      </c>
      <c r="G52" s="969" t="s">
        <v>207</v>
      </c>
      <c r="H52" s="969">
        <v>4</v>
      </c>
      <c r="I52" s="902"/>
      <c r="J52" s="949" t="str">
        <f t="shared" si="0"/>
        <v>Included</v>
      </c>
      <c r="K52" s="954"/>
      <c r="N52" s="555"/>
    </row>
    <row r="53" spans="1:14" s="568" customFormat="1" ht="45" customHeight="1">
      <c r="A53" s="816">
        <v>35</v>
      </c>
      <c r="B53" s="470"/>
      <c r="C53" s="726"/>
      <c r="D53" s="762"/>
      <c r="E53" s="723"/>
      <c r="F53" s="972" t="s">
        <v>243</v>
      </c>
      <c r="G53" s="969" t="s">
        <v>207</v>
      </c>
      <c r="H53" s="969">
        <v>15</v>
      </c>
      <c r="I53" s="902"/>
      <c r="J53" s="949" t="str">
        <f t="shared" si="0"/>
        <v>Included</v>
      </c>
      <c r="K53" s="954"/>
      <c r="N53" s="555"/>
    </row>
    <row r="54" spans="1:14" s="568" customFormat="1" ht="45" customHeight="1">
      <c r="A54" s="816">
        <v>36</v>
      </c>
      <c r="B54" s="470"/>
      <c r="C54" s="726"/>
      <c r="D54" s="762"/>
      <c r="E54" s="723"/>
      <c r="F54" s="972" t="s">
        <v>244</v>
      </c>
      <c r="G54" s="969" t="s">
        <v>207</v>
      </c>
      <c r="H54" s="969">
        <v>15</v>
      </c>
      <c r="I54" s="902"/>
      <c r="J54" s="949" t="str">
        <f t="shared" si="0"/>
        <v>Included</v>
      </c>
      <c r="K54" s="954"/>
      <c r="N54" s="555"/>
    </row>
    <row r="55" spans="1:14" s="568" customFormat="1" ht="36" customHeight="1">
      <c r="A55" s="816">
        <v>37</v>
      </c>
      <c r="B55" s="645"/>
      <c r="C55" s="645"/>
      <c r="D55" s="760"/>
      <c r="E55" s="645"/>
      <c r="F55" s="972" t="s">
        <v>245</v>
      </c>
      <c r="G55" s="969" t="s">
        <v>207</v>
      </c>
      <c r="H55" s="969">
        <v>1</v>
      </c>
      <c r="I55" s="902"/>
      <c r="J55" s="949" t="str">
        <f t="shared" si="0"/>
        <v>Included</v>
      </c>
      <c r="K55" s="954"/>
      <c r="N55" s="555"/>
    </row>
    <row r="56" spans="1:14" s="568" customFormat="1" ht="28.5" customHeight="1">
      <c r="A56" s="816">
        <v>38</v>
      </c>
      <c r="B56" s="470"/>
      <c r="C56" s="726"/>
      <c r="D56" s="762"/>
      <c r="E56" s="723"/>
      <c r="F56" s="972" t="s">
        <v>246</v>
      </c>
      <c r="G56" s="969" t="s">
        <v>207</v>
      </c>
      <c r="H56" s="969">
        <v>2</v>
      </c>
      <c r="I56" s="902"/>
      <c r="J56" s="949" t="str">
        <f t="shared" si="0"/>
        <v>Included</v>
      </c>
      <c r="K56" s="954"/>
      <c r="N56" s="555"/>
    </row>
    <row r="57" spans="1:14" s="568" customFormat="1" ht="25.5" customHeight="1">
      <c r="A57" s="816">
        <v>39</v>
      </c>
      <c r="B57" s="470"/>
      <c r="C57" s="726"/>
      <c r="D57" s="762"/>
      <c r="E57" s="723"/>
      <c r="F57" s="972" t="s">
        <v>247</v>
      </c>
      <c r="G57" s="969" t="s">
        <v>207</v>
      </c>
      <c r="H57" s="969">
        <v>2</v>
      </c>
      <c r="I57" s="902"/>
      <c r="J57" s="949" t="str">
        <f t="shared" si="0"/>
        <v>Included</v>
      </c>
      <c r="K57" s="954"/>
      <c r="N57" s="555"/>
    </row>
    <row r="58" spans="1:14" s="568" customFormat="1" ht="27.75" customHeight="1">
      <c r="A58" s="816">
        <v>40</v>
      </c>
      <c r="B58" s="645"/>
      <c r="C58" s="645"/>
      <c r="D58" s="760"/>
      <c r="E58" s="645"/>
      <c r="F58" s="972" t="s">
        <v>248</v>
      </c>
      <c r="G58" s="969" t="s">
        <v>207</v>
      </c>
      <c r="H58" s="969">
        <v>16</v>
      </c>
      <c r="I58" s="902"/>
      <c r="J58" s="949" t="str">
        <f t="shared" si="0"/>
        <v>Included</v>
      </c>
      <c r="K58" s="954"/>
      <c r="N58" s="555"/>
    </row>
    <row r="59" spans="1:14" s="568" customFormat="1" ht="24" customHeight="1">
      <c r="A59" s="816">
        <v>41</v>
      </c>
      <c r="B59" s="470"/>
      <c r="C59" s="726"/>
      <c r="D59" s="761"/>
      <c r="E59" s="723"/>
      <c r="F59" s="972" t="s">
        <v>249</v>
      </c>
      <c r="G59" s="969" t="s">
        <v>207</v>
      </c>
      <c r="H59" s="969">
        <v>16</v>
      </c>
      <c r="I59" s="902"/>
      <c r="J59" s="949" t="str">
        <f t="shared" si="0"/>
        <v>Included</v>
      </c>
      <c r="K59" s="954"/>
      <c r="N59" s="555"/>
    </row>
    <row r="60" spans="1:14" s="568" customFormat="1" ht="27" customHeight="1">
      <c r="A60" s="816">
        <v>42</v>
      </c>
      <c r="B60" s="470"/>
      <c r="C60" s="726"/>
      <c r="D60" s="761"/>
      <c r="E60" s="723"/>
      <c r="F60" s="972" t="s">
        <v>250</v>
      </c>
      <c r="G60" s="969" t="s">
        <v>221</v>
      </c>
      <c r="H60" s="969">
        <v>2</v>
      </c>
      <c r="I60" s="902"/>
      <c r="J60" s="949" t="str">
        <f t="shared" si="0"/>
        <v>Included</v>
      </c>
      <c r="K60" s="954"/>
      <c r="N60" s="555"/>
    </row>
    <row r="61" spans="1:14" s="568" customFormat="1" ht="51" customHeight="1">
      <c r="A61" s="816">
        <v>43</v>
      </c>
      <c r="B61" s="903"/>
      <c r="C61" s="904"/>
      <c r="D61" s="905"/>
      <c r="E61" s="906"/>
      <c r="F61" s="972" t="s">
        <v>251</v>
      </c>
      <c r="G61" s="969" t="s">
        <v>221</v>
      </c>
      <c r="H61" s="969">
        <v>1</v>
      </c>
      <c r="I61" s="902"/>
      <c r="J61" s="949" t="str">
        <f t="shared" si="0"/>
        <v>Included</v>
      </c>
      <c r="K61" s="954"/>
      <c r="N61" s="555"/>
    </row>
    <row r="62" spans="1:14" s="568" customFormat="1" ht="30.75" customHeight="1">
      <c r="A62" s="816">
        <v>44</v>
      </c>
      <c r="B62" s="644"/>
      <c r="C62" s="644"/>
      <c r="D62" s="759"/>
      <c r="E62" s="644"/>
      <c r="F62" s="972" t="s">
        <v>252</v>
      </c>
      <c r="G62" s="969" t="s">
        <v>221</v>
      </c>
      <c r="H62" s="969">
        <v>2</v>
      </c>
      <c r="I62" s="902"/>
      <c r="J62" s="949" t="str">
        <f t="shared" si="0"/>
        <v>Included</v>
      </c>
      <c r="K62" s="954"/>
      <c r="N62" s="555"/>
    </row>
    <row r="63" spans="1:14" s="568" customFormat="1" ht="26.25" customHeight="1">
      <c r="A63" s="816">
        <v>45</v>
      </c>
      <c r="B63" s="644"/>
      <c r="C63" s="644"/>
      <c r="D63" s="759"/>
      <c r="E63" s="644"/>
      <c r="F63" s="972" t="s">
        <v>253</v>
      </c>
      <c r="G63" s="969" t="s">
        <v>207</v>
      </c>
      <c r="H63" s="969">
        <v>2</v>
      </c>
      <c r="I63" s="902"/>
      <c r="J63" s="949" t="str">
        <f t="shared" si="0"/>
        <v>Included</v>
      </c>
      <c r="K63" s="954"/>
      <c r="N63" s="555"/>
    </row>
    <row r="64" spans="1:14" s="568" customFormat="1" ht="26.25" customHeight="1">
      <c r="A64" s="816">
        <v>46</v>
      </c>
      <c r="B64" s="470"/>
      <c r="C64" s="726"/>
      <c r="D64" s="762"/>
      <c r="E64" s="723"/>
      <c r="F64" s="972" t="s">
        <v>254</v>
      </c>
      <c r="G64" s="969" t="s">
        <v>207</v>
      </c>
      <c r="H64" s="969">
        <v>2</v>
      </c>
      <c r="I64" s="902"/>
      <c r="J64" s="949" t="str">
        <f t="shared" si="0"/>
        <v>Included</v>
      </c>
      <c r="K64" s="954"/>
      <c r="N64" s="555"/>
    </row>
    <row r="65" spans="1:14" s="568" customFormat="1" ht="40.5" customHeight="1">
      <c r="A65" s="816">
        <v>47</v>
      </c>
      <c r="B65" s="470"/>
      <c r="C65" s="726"/>
      <c r="D65" s="762"/>
      <c r="E65" s="723"/>
      <c r="F65" s="972" t="s">
        <v>255</v>
      </c>
      <c r="G65" s="969" t="s">
        <v>241</v>
      </c>
      <c r="H65" s="969">
        <v>1</v>
      </c>
      <c r="I65" s="902"/>
      <c r="J65" s="949" t="str">
        <f t="shared" si="0"/>
        <v>Included</v>
      </c>
      <c r="K65" s="954"/>
      <c r="N65" s="555"/>
    </row>
    <row r="66" spans="1:14" s="568" customFormat="1" ht="42.75" customHeight="1">
      <c r="A66" s="816">
        <v>48</v>
      </c>
      <c r="B66" s="470"/>
      <c r="C66" s="726"/>
      <c r="D66" s="762"/>
      <c r="E66" s="723"/>
      <c r="F66" s="972" t="s">
        <v>256</v>
      </c>
      <c r="G66" s="969" t="s">
        <v>241</v>
      </c>
      <c r="H66" s="969">
        <v>1</v>
      </c>
      <c r="I66" s="902"/>
      <c r="J66" s="949" t="str">
        <f t="shared" si="0"/>
        <v>Included</v>
      </c>
      <c r="K66" s="954"/>
      <c r="N66" s="555"/>
    </row>
    <row r="67" spans="1:14" s="568" customFormat="1" ht="43.5" customHeight="1">
      <c r="A67" s="816">
        <v>49</v>
      </c>
      <c r="B67" s="470"/>
      <c r="C67" s="726"/>
      <c r="D67" s="762"/>
      <c r="E67" s="723"/>
      <c r="F67" s="972" t="s">
        <v>257</v>
      </c>
      <c r="G67" s="969" t="s">
        <v>241</v>
      </c>
      <c r="H67" s="969">
        <v>1</v>
      </c>
      <c r="I67" s="902"/>
      <c r="J67" s="949" t="str">
        <f t="shared" si="0"/>
        <v>Included</v>
      </c>
      <c r="K67" s="954"/>
      <c r="N67" s="555"/>
    </row>
    <row r="68" spans="1:14" s="568" customFormat="1" ht="26.25" customHeight="1">
      <c r="A68" s="816">
        <v>50</v>
      </c>
      <c r="B68" s="645"/>
      <c r="C68" s="645"/>
      <c r="D68" s="760"/>
      <c r="E68" s="645"/>
      <c r="F68" s="1036" t="s">
        <v>258</v>
      </c>
      <c r="G68" s="982" t="s">
        <v>259</v>
      </c>
      <c r="H68" s="982">
        <v>4</v>
      </c>
      <c r="I68" s="902"/>
      <c r="J68" s="949" t="str">
        <f t="shared" si="0"/>
        <v>Included</v>
      </c>
      <c r="K68" s="954"/>
      <c r="N68" s="555"/>
    </row>
    <row r="69" spans="1:14" s="568" customFormat="1" ht="20.25" customHeight="1">
      <c r="A69" s="816">
        <v>51</v>
      </c>
      <c r="B69" s="470"/>
      <c r="C69" s="726"/>
      <c r="D69" s="762"/>
      <c r="E69" s="723"/>
      <c r="F69" s="1037" t="s">
        <v>261</v>
      </c>
      <c r="G69" s="1017" t="s">
        <v>259</v>
      </c>
      <c r="H69" s="1017">
        <v>8</v>
      </c>
      <c r="I69" s="902"/>
      <c r="J69" s="949" t="str">
        <f t="shared" si="0"/>
        <v>Included</v>
      </c>
      <c r="K69" s="954"/>
      <c r="N69" s="555"/>
    </row>
    <row r="70" spans="1:14" s="568" customFormat="1" ht="19.5" customHeight="1">
      <c r="A70" s="816">
        <v>52</v>
      </c>
      <c r="B70" s="470"/>
      <c r="C70" s="726"/>
      <c r="D70" s="761"/>
      <c r="E70" s="723"/>
      <c r="F70" s="1038" t="s">
        <v>262</v>
      </c>
      <c r="G70" s="1018" t="s">
        <v>259</v>
      </c>
      <c r="H70" s="1018">
        <v>7</v>
      </c>
      <c r="I70" s="902"/>
      <c r="J70" s="949" t="str">
        <f t="shared" si="0"/>
        <v>Included</v>
      </c>
      <c r="K70" s="954"/>
      <c r="N70" s="555"/>
    </row>
    <row r="71" spans="1:14" s="568" customFormat="1" ht="16.5">
      <c r="A71" s="816">
        <v>53</v>
      </c>
      <c r="B71" s="470"/>
      <c r="C71" s="726"/>
      <c r="D71" s="761"/>
      <c r="E71" s="723"/>
      <c r="F71" s="1038" t="s">
        <v>263</v>
      </c>
      <c r="G71" s="1018" t="s">
        <v>259</v>
      </c>
      <c r="H71" s="1018">
        <v>4</v>
      </c>
      <c r="I71" s="902"/>
      <c r="J71" s="949" t="str">
        <f t="shared" si="0"/>
        <v>Included</v>
      </c>
      <c r="K71" s="954"/>
      <c r="N71" s="555"/>
    </row>
    <row r="72" spans="1:14" s="568" customFormat="1" ht="24.75" customHeight="1">
      <c r="A72" s="816">
        <v>54</v>
      </c>
      <c r="B72" s="470"/>
      <c r="C72" s="726"/>
      <c r="D72" s="762"/>
      <c r="E72" s="723"/>
      <c r="F72" s="1038" t="s">
        <v>264</v>
      </c>
      <c r="G72" s="1018" t="s">
        <v>259</v>
      </c>
      <c r="H72" s="1018">
        <v>3</v>
      </c>
      <c r="I72" s="902"/>
      <c r="J72" s="949" t="str">
        <f t="shared" si="0"/>
        <v>Included</v>
      </c>
      <c r="K72" s="954"/>
      <c r="N72" s="555"/>
    </row>
    <row r="73" spans="1:14" s="568" customFormat="1" ht="16.5">
      <c r="A73" s="816">
        <v>55</v>
      </c>
      <c r="B73" s="468"/>
      <c r="C73" s="468"/>
      <c r="D73" s="758"/>
      <c r="E73" s="468"/>
      <c r="F73" s="1038" t="s">
        <v>265</v>
      </c>
      <c r="G73" s="1018" t="s">
        <v>259</v>
      </c>
      <c r="H73" s="1018">
        <v>2</v>
      </c>
      <c r="I73" s="902"/>
      <c r="J73" s="949" t="str">
        <f t="shared" si="0"/>
        <v>Included</v>
      </c>
      <c r="K73" s="954"/>
      <c r="N73" s="555"/>
    </row>
    <row r="74" spans="1:14" s="568" customFormat="1" ht="16.5">
      <c r="A74" s="816">
        <v>56</v>
      </c>
      <c r="B74" s="470"/>
      <c r="C74" s="726"/>
      <c r="D74" s="761"/>
      <c r="E74" s="723"/>
      <c r="F74" s="1038" t="s">
        <v>266</v>
      </c>
      <c r="G74" s="1018" t="s">
        <v>259</v>
      </c>
      <c r="H74" s="1018">
        <v>3</v>
      </c>
      <c r="I74" s="902"/>
      <c r="J74" s="949" t="str">
        <f t="shared" si="0"/>
        <v>Included</v>
      </c>
      <c r="K74" s="954"/>
      <c r="N74" s="555"/>
    </row>
    <row r="75" spans="1:14" s="568" customFormat="1" ht="22.5" customHeight="1">
      <c r="A75" s="816">
        <v>57</v>
      </c>
      <c r="B75" s="637"/>
      <c r="C75" s="637"/>
      <c r="D75" s="758"/>
      <c r="E75" s="637"/>
      <c r="F75" s="1038" t="s">
        <v>267</v>
      </c>
      <c r="G75" s="1018" t="s">
        <v>259</v>
      </c>
      <c r="H75" s="1018">
        <v>3</v>
      </c>
      <c r="I75" s="902"/>
      <c r="J75" s="949" t="str">
        <f t="shared" si="0"/>
        <v>Included</v>
      </c>
      <c r="K75" s="954"/>
      <c r="N75" s="555"/>
    </row>
    <row r="76" spans="1:14" s="568" customFormat="1" ht="21" customHeight="1">
      <c r="A76" s="816">
        <v>58</v>
      </c>
      <c r="B76" s="644"/>
      <c r="C76" s="644"/>
      <c r="D76" s="759"/>
      <c r="E76" s="644"/>
      <c r="F76" s="1038" t="s">
        <v>268</v>
      </c>
      <c r="G76" s="1018" t="s">
        <v>259</v>
      </c>
      <c r="H76" s="1018">
        <v>2</v>
      </c>
      <c r="I76" s="902"/>
      <c r="J76" s="949" t="str">
        <f t="shared" si="0"/>
        <v>Included</v>
      </c>
      <c r="K76" s="954"/>
      <c r="N76" s="555"/>
    </row>
    <row r="77" spans="1:14" s="568" customFormat="1" ht="24" customHeight="1">
      <c r="A77" s="816">
        <v>59</v>
      </c>
      <c r="B77" s="470"/>
      <c r="C77" s="726"/>
      <c r="D77" s="762"/>
      <c r="E77" s="723"/>
      <c r="F77" s="1038" t="s">
        <v>269</v>
      </c>
      <c r="G77" s="1018" t="s">
        <v>259</v>
      </c>
      <c r="H77" s="1018">
        <v>2</v>
      </c>
      <c r="I77" s="902"/>
      <c r="J77" s="949" t="str">
        <f t="shared" si="0"/>
        <v>Included</v>
      </c>
      <c r="K77" s="954"/>
      <c r="N77" s="555"/>
    </row>
    <row r="78" spans="1:14" s="568" customFormat="1" ht="18.75" customHeight="1">
      <c r="A78" s="816">
        <v>60</v>
      </c>
      <c r="B78" s="470"/>
      <c r="C78" s="726"/>
      <c r="D78" s="762"/>
      <c r="E78" s="723"/>
      <c r="F78" s="1038" t="s">
        <v>270</v>
      </c>
      <c r="G78" s="1018" t="s">
        <v>259</v>
      </c>
      <c r="H78" s="1018">
        <v>3</v>
      </c>
      <c r="I78" s="902"/>
      <c r="J78" s="949" t="str">
        <f t="shared" si="0"/>
        <v>Included</v>
      </c>
      <c r="K78" s="954"/>
      <c r="N78" s="555"/>
    </row>
    <row r="79" spans="1:14" s="568" customFormat="1" ht="35.25" customHeight="1">
      <c r="A79" s="816">
        <v>61</v>
      </c>
      <c r="B79" s="645"/>
      <c r="C79" s="645"/>
      <c r="D79" s="760"/>
      <c r="E79" s="645"/>
      <c r="F79" s="1038" t="s">
        <v>271</v>
      </c>
      <c r="G79" s="1018" t="s">
        <v>259</v>
      </c>
      <c r="H79" s="1018">
        <v>1</v>
      </c>
      <c r="I79" s="902"/>
      <c r="J79" s="949" t="str">
        <f t="shared" si="0"/>
        <v>Included</v>
      </c>
      <c r="K79" s="954"/>
      <c r="N79" s="555"/>
    </row>
    <row r="80" spans="1:14" s="568" customFormat="1" ht="36" customHeight="1">
      <c r="A80" s="816">
        <v>62</v>
      </c>
      <c r="B80" s="470"/>
      <c r="C80" s="726"/>
      <c r="D80" s="761"/>
      <c r="E80" s="723"/>
      <c r="F80" s="1038" t="s">
        <v>272</v>
      </c>
      <c r="G80" s="1018" t="s">
        <v>221</v>
      </c>
      <c r="H80" s="1018">
        <v>1</v>
      </c>
      <c r="I80" s="902"/>
      <c r="J80" s="949" t="str">
        <f t="shared" si="0"/>
        <v>Included</v>
      </c>
      <c r="K80" s="954"/>
      <c r="N80" s="555"/>
    </row>
    <row r="81" spans="1:14" s="568" customFormat="1" ht="32.25" customHeight="1">
      <c r="A81" s="816">
        <v>63</v>
      </c>
      <c r="B81" s="470"/>
      <c r="C81" s="726"/>
      <c r="D81" s="761"/>
      <c r="E81" s="723"/>
      <c r="F81" s="1038" t="s">
        <v>273</v>
      </c>
      <c r="G81" s="1018" t="s">
        <v>207</v>
      </c>
      <c r="H81" s="1018">
        <v>1</v>
      </c>
      <c r="I81" s="902"/>
      <c r="J81" s="949" t="str">
        <f t="shared" si="0"/>
        <v>Included</v>
      </c>
      <c r="K81" s="954"/>
      <c r="N81" s="555"/>
    </row>
    <row r="82" spans="1:14" s="568" customFormat="1" ht="90" customHeight="1">
      <c r="A82" s="816">
        <v>64</v>
      </c>
      <c r="B82" s="470"/>
      <c r="C82" s="726"/>
      <c r="D82" s="761"/>
      <c r="E82" s="723"/>
      <c r="F82" s="972" t="s">
        <v>274</v>
      </c>
      <c r="G82" s="969" t="s">
        <v>275</v>
      </c>
      <c r="H82" s="969">
        <v>295</v>
      </c>
      <c r="I82" s="902"/>
      <c r="J82" s="949" t="str">
        <f t="shared" si="0"/>
        <v>Included</v>
      </c>
      <c r="K82" s="954"/>
      <c r="N82" s="555"/>
    </row>
    <row r="83" spans="1:14" s="568" customFormat="1" ht="76.5" customHeight="1">
      <c r="A83" s="816">
        <v>65</v>
      </c>
      <c r="B83" s="470"/>
      <c r="C83" s="726"/>
      <c r="D83" s="761"/>
      <c r="E83" s="723"/>
      <c r="F83" s="972" t="s">
        <v>276</v>
      </c>
      <c r="G83" s="969" t="s">
        <v>275</v>
      </c>
      <c r="H83" s="969">
        <v>14</v>
      </c>
      <c r="I83" s="902"/>
      <c r="J83" s="949" t="str">
        <f t="shared" ref="J83:J147" si="1">IF(I83=0, "Included",IF(ISERROR(H83*I83), I83, H83*I83))</f>
        <v>Included</v>
      </c>
      <c r="K83" s="954"/>
      <c r="N83" s="555"/>
    </row>
    <row r="84" spans="1:14" s="568" customFormat="1" ht="71.25" customHeight="1">
      <c r="A84" s="816">
        <v>66</v>
      </c>
      <c r="B84" s="470"/>
      <c r="C84" s="726"/>
      <c r="D84" s="761"/>
      <c r="E84" s="723"/>
      <c r="F84" s="972" t="s">
        <v>277</v>
      </c>
      <c r="G84" s="1065" t="s">
        <v>275</v>
      </c>
      <c r="H84" s="1065">
        <v>17</v>
      </c>
      <c r="I84" s="1066"/>
      <c r="J84" s="1067" t="str">
        <f t="shared" si="1"/>
        <v>Included</v>
      </c>
      <c r="K84" s="954"/>
      <c r="N84" s="555"/>
    </row>
    <row r="85" spans="1:14" s="568" customFormat="1" ht="38.25" customHeight="1">
      <c r="A85" s="816"/>
      <c r="B85" s="470"/>
      <c r="C85" s="726"/>
      <c r="D85" s="761"/>
      <c r="E85" s="723"/>
      <c r="F85" s="1064" t="s">
        <v>278</v>
      </c>
      <c r="G85" s="1063"/>
      <c r="H85" s="1063"/>
      <c r="I85" s="1063"/>
      <c r="J85" s="1063"/>
      <c r="K85" s="954"/>
      <c r="N85" s="555"/>
    </row>
    <row r="86" spans="1:14" s="568" customFormat="1" ht="64.5" customHeight="1">
      <c r="A86" s="816">
        <v>67</v>
      </c>
      <c r="B86" s="470"/>
      <c r="C86" s="726"/>
      <c r="D86" s="761"/>
      <c r="E86" s="723"/>
      <c r="F86" s="1039" t="s">
        <v>279</v>
      </c>
      <c r="G86" s="1018" t="s">
        <v>207</v>
      </c>
      <c r="H86" s="1018">
        <v>1</v>
      </c>
      <c r="I86" s="1068"/>
      <c r="J86" s="1069" t="str">
        <f t="shared" si="1"/>
        <v>Included</v>
      </c>
      <c r="K86" s="954"/>
      <c r="N86" s="555"/>
    </row>
    <row r="87" spans="1:14" s="568" customFormat="1" ht="40.5" customHeight="1">
      <c r="A87" s="816">
        <v>68</v>
      </c>
      <c r="B87" s="470"/>
      <c r="C87" s="726"/>
      <c r="D87" s="761"/>
      <c r="E87" s="723"/>
      <c r="F87" s="1042" t="s">
        <v>280</v>
      </c>
      <c r="G87" s="1018" t="s">
        <v>207</v>
      </c>
      <c r="H87" s="1018">
        <v>2</v>
      </c>
      <c r="I87" s="902"/>
      <c r="J87" s="949" t="str">
        <f t="shared" si="1"/>
        <v>Included</v>
      </c>
      <c r="K87" s="954"/>
      <c r="N87" s="555"/>
    </row>
    <row r="88" spans="1:14" s="568" customFormat="1" ht="85.5" customHeight="1">
      <c r="A88" s="816">
        <v>69</v>
      </c>
      <c r="B88" s="470"/>
      <c r="C88" s="726"/>
      <c r="D88" s="761"/>
      <c r="E88" s="723"/>
      <c r="F88" s="1040" t="s">
        <v>281</v>
      </c>
      <c r="G88" s="1018" t="s">
        <v>221</v>
      </c>
      <c r="H88" s="1018">
        <v>1</v>
      </c>
      <c r="I88" s="902"/>
      <c r="J88" s="949" t="str">
        <f t="shared" si="1"/>
        <v>Included</v>
      </c>
      <c r="K88" s="954"/>
      <c r="N88" s="555"/>
    </row>
    <row r="89" spans="1:14" s="568" customFormat="1" ht="27.75" customHeight="1">
      <c r="A89" s="816">
        <v>70</v>
      </c>
      <c r="B89" s="470"/>
      <c r="C89" s="726"/>
      <c r="D89" s="761"/>
      <c r="E89" s="723"/>
      <c r="F89" s="1042" t="s">
        <v>282</v>
      </c>
      <c r="G89" s="1018" t="s">
        <v>221</v>
      </c>
      <c r="H89" s="1018">
        <v>2</v>
      </c>
      <c r="I89" s="902"/>
      <c r="J89" s="949" t="str">
        <f t="shared" si="1"/>
        <v>Included</v>
      </c>
      <c r="K89" s="954"/>
      <c r="N89" s="555"/>
    </row>
    <row r="90" spans="1:14" s="568" customFormat="1" ht="38.25" customHeight="1">
      <c r="A90" s="816">
        <v>71</v>
      </c>
      <c r="B90" s="470"/>
      <c r="C90" s="726"/>
      <c r="D90" s="761"/>
      <c r="E90" s="723"/>
      <c r="F90" s="1042" t="s">
        <v>283</v>
      </c>
      <c r="G90" s="1018" t="s">
        <v>207</v>
      </c>
      <c r="H90" s="1018">
        <v>1</v>
      </c>
      <c r="I90" s="902"/>
      <c r="J90" s="949" t="str">
        <f t="shared" si="1"/>
        <v>Included</v>
      </c>
      <c r="K90" s="954"/>
      <c r="N90" s="555"/>
    </row>
    <row r="91" spans="1:14" s="568" customFormat="1" ht="24.75" customHeight="1">
      <c r="A91" s="816">
        <v>72</v>
      </c>
      <c r="B91" s="470"/>
      <c r="C91" s="726"/>
      <c r="D91" s="761"/>
      <c r="E91" s="723"/>
      <c r="F91" s="1042" t="s">
        <v>284</v>
      </c>
      <c r="G91" s="1018" t="s">
        <v>207</v>
      </c>
      <c r="H91" s="1018">
        <v>2</v>
      </c>
      <c r="I91" s="902"/>
      <c r="J91" s="949" t="str">
        <f t="shared" si="1"/>
        <v>Included</v>
      </c>
      <c r="K91" s="954"/>
      <c r="N91" s="555"/>
    </row>
    <row r="92" spans="1:14" s="568" customFormat="1" ht="35.25" customHeight="1">
      <c r="A92" s="816">
        <v>73</v>
      </c>
      <c r="B92" s="470"/>
      <c r="C92" s="726"/>
      <c r="D92" s="761"/>
      <c r="E92" s="723"/>
      <c r="F92" s="1042" t="s">
        <v>285</v>
      </c>
      <c r="G92" s="1018" t="s">
        <v>207</v>
      </c>
      <c r="H92" s="1018">
        <v>2</v>
      </c>
      <c r="I92" s="902"/>
      <c r="J92" s="949" t="str">
        <f t="shared" si="1"/>
        <v>Included</v>
      </c>
      <c r="K92" s="954"/>
      <c r="N92" s="555"/>
    </row>
    <row r="93" spans="1:14" s="568" customFormat="1" ht="25.5" customHeight="1">
      <c r="A93" s="816">
        <v>74</v>
      </c>
      <c r="B93" s="470"/>
      <c r="C93" s="726"/>
      <c r="D93" s="761"/>
      <c r="E93" s="723"/>
      <c r="F93" s="1042" t="s">
        <v>286</v>
      </c>
      <c r="G93" s="1018" t="s">
        <v>221</v>
      </c>
      <c r="H93" s="1018">
        <v>1</v>
      </c>
      <c r="I93" s="902"/>
      <c r="J93" s="949" t="str">
        <f t="shared" si="1"/>
        <v>Included</v>
      </c>
      <c r="K93" s="954"/>
      <c r="N93" s="555"/>
    </row>
    <row r="94" spans="1:14" s="568" customFormat="1" ht="48" customHeight="1">
      <c r="A94" s="816">
        <v>75</v>
      </c>
      <c r="B94" s="470"/>
      <c r="C94" s="726"/>
      <c r="D94" s="761"/>
      <c r="E94" s="723"/>
      <c r="F94" s="1040" t="s">
        <v>287</v>
      </c>
      <c r="G94" s="1018" t="s">
        <v>221</v>
      </c>
      <c r="H94" s="1018">
        <v>1</v>
      </c>
      <c r="I94" s="902"/>
      <c r="J94" s="949" t="str">
        <f t="shared" si="1"/>
        <v>Included</v>
      </c>
      <c r="K94" s="954"/>
      <c r="N94" s="555"/>
    </row>
    <row r="95" spans="1:14" s="568" customFormat="1" ht="50.25" customHeight="1">
      <c r="A95" s="816">
        <v>76</v>
      </c>
      <c r="B95" s="470"/>
      <c r="C95" s="726"/>
      <c r="D95" s="761"/>
      <c r="E95" s="723"/>
      <c r="F95" s="1040" t="s">
        <v>288</v>
      </c>
      <c r="G95" s="1018" t="s">
        <v>221</v>
      </c>
      <c r="H95" s="1018">
        <v>1</v>
      </c>
      <c r="I95" s="902"/>
      <c r="J95" s="949" t="str">
        <f t="shared" si="1"/>
        <v>Included</v>
      </c>
      <c r="K95" s="954"/>
      <c r="N95" s="555"/>
    </row>
    <row r="96" spans="1:14" s="568" customFormat="1" ht="57" customHeight="1">
      <c r="A96" s="816">
        <v>77</v>
      </c>
      <c r="B96" s="470"/>
      <c r="C96" s="726"/>
      <c r="D96" s="761"/>
      <c r="E96" s="723"/>
      <c r="F96" s="1042" t="s">
        <v>289</v>
      </c>
      <c r="G96" s="1018" t="s">
        <v>221</v>
      </c>
      <c r="H96" s="1018">
        <v>1</v>
      </c>
      <c r="I96" s="902"/>
      <c r="J96" s="949" t="str">
        <f t="shared" si="1"/>
        <v>Included</v>
      </c>
      <c r="K96" s="954"/>
      <c r="N96" s="555"/>
    </row>
    <row r="97" spans="1:14" s="568" customFormat="1" ht="35.25" customHeight="1">
      <c r="A97" s="816">
        <v>78</v>
      </c>
      <c r="B97" s="470"/>
      <c r="C97" s="726"/>
      <c r="D97" s="761"/>
      <c r="E97" s="723"/>
      <c r="F97" s="1042" t="s">
        <v>290</v>
      </c>
      <c r="G97" s="1018" t="s">
        <v>207</v>
      </c>
      <c r="H97" s="1018">
        <v>1</v>
      </c>
      <c r="I97" s="902"/>
      <c r="J97" s="949" t="str">
        <f t="shared" si="1"/>
        <v>Included</v>
      </c>
      <c r="K97" s="954"/>
      <c r="N97" s="555"/>
    </row>
    <row r="98" spans="1:14" s="568" customFormat="1" ht="38.25" customHeight="1">
      <c r="A98" s="816">
        <v>79</v>
      </c>
      <c r="B98" s="470"/>
      <c r="C98" s="726"/>
      <c r="D98" s="761"/>
      <c r="E98" s="723"/>
      <c r="F98" s="1042" t="s">
        <v>291</v>
      </c>
      <c r="G98" s="1018" t="s">
        <v>207</v>
      </c>
      <c r="H98" s="1018">
        <v>1</v>
      </c>
      <c r="I98" s="902"/>
      <c r="J98" s="949" t="str">
        <f t="shared" si="1"/>
        <v>Included</v>
      </c>
      <c r="K98" s="954"/>
      <c r="N98" s="555"/>
    </row>
    <row r="99" spans="1:14" s="568" customFormat="1" ht="33.75" customHeight="1">
      <c r="A99" s="816">
        <v>80</v>
      </c>
      <c r="B99" s="470"/>
      <c r="C99" s="726"/>
      <c r="D99" s="761"/>
      <c r="E99" s="723"/>
      <c r="F99" s="1042" t="s">
        <v>292</v>
      </c>
      <c r="G99" s="1018" t="s">
        <v>241</v>
      </c>
      <c r="H99" s="1018">
        <v>1</v>
      </c>
      <c r="I99" s="902"/>
      <c r="J99" s="949" t="str">
        <f t="shared" si="1"/>
        <v>Included</v>
      </c>
      <c r="K99" s="954"/>
      <c r="N99" s="555"/>
    </row>
    <row r="100" spans="1:14" s="568" customFormat="1" ht="52.5" customHeight="1">
      <c r="A100" s="816">
        <v>81</v>
      </c>
      <c r="B100" s="470"/>
      <c r="C100" s="726"/>
      <c r="D100" s="761"/>
      <c r="E100" s="723"/>
      <c r="F100" s="1040" t="s">
        <v>293</v>
      </c>
      <c r="G100" s="1018" t="s">
        <v>207</v>
      </c>
      <c r="H100" s="1018">
        <v>1</v>
      </c>
      <c r="I100" s="902"/>
      <c r="J100" s="949" t="str">
        <f t="shared" si="1"/>
        <v>Included</v>
      </c>
      <c r="K100" s="954"/>
      <c r="N100" s="555"/>
    </row>
    <row r="101" spans="1:14" s="568" customFormat="1" ht="47.25" customHeight="1">
      <c r="A101" s="816">
        <v>82</v>
      </c>
      <c r="B101" s="470"/>
      <c r="C101" s="726"/>
      <c r="D101" s="761"/>
      <c r="E101" s="723"/>
      <c r="F101" s="1040" t="s">
        <v>294</v>
      </c>
      <c r="G101" s="1018" t="s">
        <v>221</v>
      </c>
      <c r="H101" s="1018">
        <v>2</v>
      </c>
      <c r="I101" s="902"/>
      <c r="J101" s="949" t="str">
        <f t="shared" si="1"/>
        <v>Included</v>
      </c>
      <c r="K101" s="954"/>
      <c r="N101" s="555"/>
    </row>
    <row r="102" spans="1:14" s="568" customFormat="1" ht="52.5" customHeight="1">
      <c r="A102" s="816">
        <v>83</v>
      </c>
      <c r="B102" s="470"/>
      <c r="C102" s="726"/>
      <c r="D102" s="761"/>
      <c r="E102" s="723"/>
      <c r="F102" s="1042" t="s">
        <v>295</v>
      </c>
      <c r="G102" s="1018" t="s">
        <v>221</v>
      </c>
      <c r="H102" s="1018">
        <v>1</v>
      </c>
      <c r="I102" s="902"/>
      <c r="J102" s="949" t="str">
        <f t="shared" si="1"/>
        <v>Included</v>
      </c>
      <c r="K102" s="954"/>
      <c r="N102" s="555"/>
    </row>
    <row r="103" spans="1:14" s="568" customFormat="1" ht="45" customHeight="1">
      <c r="A103" s="816">
        <v>84</v>
      </c>
      <c r="B103" s="470"/>
      <c r="C103" s="726"/>
      <c r="D103" s="761"/>
      <c r="E103" s="723"/>
      <c r="F103" s="1042" t="s">
        <v>296</v>
      </c>
      <c r="G103" s="1018" t="s">
        <v>221</v>
      </c>
      <c r="H103" s="1018">
        <v>2</v>
      </c>
      <c r="I103" s="902"/>
      <c r="J103" s="949" t="str">
        <f t="shared" si="1"/>
        <v>Included</v>
      </c>
      <c r="K103" s="954"/>
      <c r="N103" s="555"/>
    </row>
    <row r="104" spans="1:14" s="568" customFormat="1" ht="43.5" customHeight="1">
      <c r="A104" s="816">
        <v>85</v>
      </c>
      <c r="B104" s="470"/>
      <c r="C104" s="726"/>
      <c r="D104" s="761"/>
      <c r="E104" s="723"/>
      <c r="F104" s="1042" t="s">
        <v>297</v>
      </c>
      <c r="G104" s="1018" t="s">
        <v>207</v>
      </c>
      <c r="H104" s="1018">
        <v>3</v>
      </c>
      <c r="I104" s="902"/>
      <c r="J104" s="949" t="str">
        <f t="shared" si="1"/>
        <v>Included</v>
      </c>
      <c r="K104" s="954"/>
      <c r="N104" s="555"/>
    </row>
    <row r="105" spans="1:14" s="568" customFormat="1" ht="16.5">
      <c r="A105" s="816">
        <v>86</v>
      </c>
      <c r="B105" s="470"/>
      <c r="C105" s="726"/>
      <c r="D105" s="761"/>
      <c r="E105" s="723"/>
      <c r="F105" s="1040" t="s">
        <v>298</v>
      </c>
      <c r="G105" s="1018" t="s">
        <v>221</v>
      </c>
      <c r="H105" s="1018">
        <v>3</v>
      </c>
      <c r="I105" s="902"/>
      <c r="J105" s="949" t="str">
        <f t="shared" si="1"/>
        <v>Included</v>
      </c>
      <c r="K105" s="954"/>
      <c r="N105" s="555"/>
    </row>
    <row r="106" spans="1:14" s="568" customFormat="1" ht="43.5" customHeight="1">
      <c r="A106" s="816">
        <v>87</v>
      </c>
      <c r="B106" s="470"/>
      <c r="C106" s="726"/>
      <c r="D106" s="761"/>
      <c r="E106" s="723"/>
      <c r="F106" s="1040" t="s">
        <v>208</v>
      </c>
      <c r="G106" s="1018" t="s">
        <v>207</v>
      </c>
      <c r="H106" s="1018">
        <v>1</v>
      </c>
      <c r="I106" s="902"/>
      <c r="J106" s="949" t="str">
        <f t="shared" si="1"/>
        <v>Included</v>
      </c>
      <c r="K106" s="954"/>
      <c r="N106" s="555"/>
    </row>
    <row r="107" spans="1:14" s="568" customFormat="1" ht="35.25" customHeight="1">
      <c r="A107" s="816">
        <v>88</v>
      </c>
      <c r="B107" s="470"/>
      <c r="C107" s="726"/>
      <c r="D107" s="761"/>
      <c r="E107" s="723"/>
      <c r="F107" s="1042" t="s">
        <v>210</v>
      </c>
      <c r="G107" s="1018" t="s">
        <v>207</v>
      </c>
      <c r="H107" s="1018">
        <v>1</v>
      </c>
      <c r="I107" s="902"/>
      <c r="J107" s="949" t="str">
        <f t="shared" si="1"/>
        <v>Included</v>
      </c>
      <c r="K107" s="954"/>
      <c r="N107" s="555"/>
    </row>
    <row r="108" spans="1:14" s="568" customFormat="1" ht="37.5" customHeight="1">
      <c r="A108" s="816">
        <v>89</v>
      </c>
      <c r="B108" s="470"/>
      <c r="C108" s="726"/>
      <c r="D108" s="761"/>
      <c r="E108" s="723"/>
      <c r="F108" s="1042" t="s">
        <v>299</v>
      </c>
      <c r="G108" s="1018" t="s">
        <v>207</v>
      </c>
      <c r="H108" s="1018">
        <v>2</v>
      </c>
      <c r="I108" s="902"/>
      <c r="J108" s="949" t="str">
        <f t="shared" si="1"/>
        <v>Included</v>
      </c>
      <c r="K108" s="954"/>
      <c r="N108" s="555"/>
    </row>
    <row r="109" spans="1:14" s="568" customFormat="1" ht="63" customHeight="1">
      <c r="A109" s="816">
        <v>90</v>
      </c>
      <c r="B109" s="470"/>
      <c r="C109" s="726"/>
      <c r="D109" s="761"/>
      <c r="E109" s="723"/>
      <c r="F109" s="1042" t="s">
        <v>211</v>
      </c>
      <c r="G109" s="1018" t="s">
        <v>207</v>
      </c>
      <c r="H109" s="1018">
        <v>1</v>
      </c>
      <c r="I109" s="902"/>
      <c r="J109" s="949" t="str">
        <f t="shared" si="1"/>
        <v>Included</v>
      </c>
      <c r="K109" s="954"/>
      <c r="N109" s="555"/>
    </row>
    <row r="110" spans="1:14" s="568" customFormat="1" ht="65.25" customHeight="1">
      <c r="A110" s="816">
        <v>91</v>
      </c>
      <c r="B110" s="470"/>
      <c r="C110" s="726"/>
      <c r="D110" s="761"/>
      <c r="E110" s="723"/>
      <c r="F110" s="1040" t="s">
        <v>300</v>
      </c>
      <c r="G110" s="1018" t="s">
        <v>207</v>
      </c>
      <c r="H110" s="1018">
        <v>1</v>
      </c>
      <c r="I110" s="902"/>
      <c r="J110" s="949" t="str">
        <f t="shared" si="1"/>
        <v>Included</v>
      </c>
      <c r="K110" s="954"/>
      <c r="N110" s="555"/>
    </row>
    <row r="111" spans="1:14" s="568" customFormat="1" ht="54.75" customHeight="1">
      <c r="A111" s="816">
        <v>92</v>
      </c>
      <c r="B111" s="470"/>
      <c r="C111" s="726"/>
      <c r="D111" s="761"/>
      <c r="E111" s="723"/>
      <c r="F111" s="1040" t="s">
        <v>301</v>
      </c>
      <c r="G111" s="1018" t="s">
        <v>221</v>
      </c>
      <c r="H111" s="1018">
        <v>2</v>
      </c>
      <c r="I111" s="902"/>
      <c r="J111" s="949" t="str">
        <f t="shared" si="1"/>
        <v>Included</v>
      </c>
      <c r="K111" s="954"/>
      <c r="N111" s="555"/>
    </row>
    <row r="112" spans="1:14" s="568" customFormat="1" ht="68.25" customHeight="1">
      <c r="A112" s="816">
        <v>93</v>
      </c>
      <c r="B112" s="470"/>
      <c r="C112" s="726"/>
      <c r="D112" s="761"/>
      <c r="E112" s="723"/>
      <c r="F112" s="1042" t="s">
        <v>302</v>
      </c>
      <c r="G112" s="1018" t="s">
        <v>207</v>
      </c>
      <c r="H112" s="1018">
        <v>2</v>
      </c>
      <c r="I112" s="902"/>
      <c r="J112" s="949" t="str">
        <f t="shared" si="1"/>
        <v>Included</v>
      </c>
      <c r="K112" s="954"/>
      <c r="N112" s="555"/>
    </row>
    <row r="113" spans="1:14" s="568" customFormat="1" ht="36.75" customHeight="1">
      <c r="A113" s="816">
        <v>94</v>
      </c>
      <c r="B113" s="470"/>
      <c r="C113" s="726"/>
      <c r="D113" s="761"/>
      <c r="E113" s="723"/>
      <c r="F113" s="1042" t="s">
        <v>303</v>
      </c>
      <c r="G113" s="1018" t="s">
        <v>207</v>
      </c>
      <c r="H113" s="1018">
        <v>2</v>
      </c>
      <c r="I113" s="902"/>
      <c r="J113" s="949" t="str">
        <f t="shared" si="1"/>
        <v>Included</v>
      </c>
      <c r="K113" s="954"/>
      <c r="N113" s="555"/>
    </row>
    <row r="114" spans="1:14" s="568" customFormat="1" ht="28.5" customHeight="1">
      <c r="A114" s="816">
        <v>95</v>
      </c>
      <c r="B114" s="470"/>
      <c r="C114" s="726"/>
      <c r="D114" s="761"/>
      <c r="E114" s="723"/>
      <c r="F114" s="1042" t="s">
        <v>304</v>
      </c>
      <c r="G114" s="1018" t="s">
        <v>207</v>
      </c>
      <c r="H114" s="1018">
        <v>2</v>
      </c>
      <c r="I114" s="902"/>
      <c r="J114" s="949" t="str">
        <f t="shared" si="1"/>
        <v>Included</v>
      </c>
      <c r="K114" s="954"/>
      <c r="N114" s="555"/>
    </row>
    <row r="115" spans="1:14" s="568" customFormat="1" ht="48.75" customHeight="1">
      <c r="A115" s="816">
        <v>96</v>
      </c>
      <c r="B115" s="470"/>
      <c r="C115" s="726"/>
      <c r="D115" s="761"/>
      <c r="E115" s="723"/>
      <c r="F115" s="1042" t="s">
        <v>305</v>
      </c>
      <c r="G115" s="1018" t="s">
        <v>207</v>
      </c>
      <c r="H115" s="1018">
        <v>2</v>
      </c>
      <c r="I115" s="902"/>
      <c r="J115" s="949" t="str">
        <f t="shared" si="1"/>
        <v>Included</v>
      </c>
      <c r="K115" s="954"/>
      <c r="N115" s="555"/>
    </row>
    <row r="116" spans="1:14" s="568" customFormat="1" ht="24.75" customHeight="1">
      <c r="A116" s="816">
        <v>97</v>
      </c>
      <c r="B116" s="470"/>
      <c r="C116" s="726"/>
      <c r="D116" s="761"/>
      <c r="E116" s="723"/>
      <c r="F116" s="1042" t="s">
        <v>306</v>
      </c>
      <c r="G116" s="1018" t="s">
        <v>207</v>
      </c>
      <c r="H116" s="1018">
        <v>1</v>
      </c>
      <c r="I116" s="902"/>
      <c r="J116" s="949" t="str">
        <f t="shared" si="1"/>
        <v>Included</v>
      </c>
      <c r="K116" s="954"/>
      <c r="N116" s="555"/>
    </row>
    <row r="117" spans="1:14" s="568" customFormat="1" ht="42.75" customHeight="1">
      <c r="A117" s="816">
        <v>98</v>
      </c>
      <c r="B117" s="470"/>
      <c r="C117" s="726"/>
      <c r="D117" s="761"/>
      <c r="E117" s="723"/>
      <c r="F117" s="1040" t="s">
        <v>307</v>
      </c>
      <c r="G117" s="1018" t="s">
        <v>221</v>
      </c>
      <c r="H117" s="1018">
        <v>1</v>
      </c>
      <c r="I117" s="902"/>
      <c r="J117" s="949" t="str">
        <f t="shared" si="1"/>
        <v>Included</v>
      </c>
      <c r="K117" s="954"/>
      <c r="N117" s="555"/>
    </row>
    <row r="118" spans="1:14" s="568" customFormat="1" ht="46.5" customHeight="1">
      <c r="A118" s="816">
        <v>99</v>
      </c>
      <c r="B118" s="470"/>
      <c r="C118" s="726"/>
      <c r="D118" s="761"/>
      <c r="E118" s="723"/>
      <c r="F118" s="1040" t="s">
        <v>288</v>
      </c>
      <c r="G118" s="1018" t="s">
        <v>221</v>
      </c>
      <c r="H118" s="1018">
        <v>1</v>
      </c>
      <c r="I118" s="902"/>
      <c r="J118" s="949" t="str">
        <f t="shared" si="1"/>
        <v>Included</v>
      </c>
      <c r="K118" s="954"/>
      <c r="N118" s="555"/>
    </row>
    <row r="119" spans="1:14" s="568" customFormat="1" ht="41.25" customHeight="1">
      <c r="A119" s="816">
        <v>100</v>
      </c>
      <c r="B119" s="470"/>
      <c r="C119" s="726"/>
      <c r="D119" s="761"/>
      <c r="E119" s="723"/>
      <c r="F119" s="1042" t="s">
        <v>308</v>
      </c>
      <c r="G119" s="1018" t="s">
        <v>221</v>
      </c>
      <c r="H119" s="1018">
        <v>1</v>
      </c>
      <c r="I119" s="902"/>
      <c r="J119" s="949" t="str">
        <f t="shared" si="1"/>
        <v>Included</v>
      </c>
      <c r="K119" s="954"/>
      <c r="N119" s="555"/>
    </row>
    <row r="120" spans="1:14" s="568" customFormat="1" ht="16.5">
      <c r="A120" s="816">
        <v>101</v>
      </c>
      <c r="B120" s="470"/>
      <c r="C120" s="726"/>
      <c r="D120" s="761"/>
      <c r="E120" s="723"/>
      <c r="F120" s="1042" t="s">
        <v>309</v>
      </c>
      <c r="G120" s="1018" t="s">
        <v>207</v>
      </c>
      <c r="H120" s="1018">
        <v>1</v>
      </c>
      <c r="I120" s="902"/>
      <c r="J120" s="949" t="str">
        <f t="shared" si="1"/>
        <v>Included</v>
      </c>
      <c r="K120" s="954"/>
      <c r="N120" s="555"/>
    </row>
    <row r="121" spans="1:14" s="568" customFormat="1" ht="42.75" customHeight="1">
      <c r="A121" s="816">
        <v>102</v>
      </c>
      <c r="B121" s="470"/>
      <c r="C121" s="726"/>
      <c r="D121" s="761"/>
      <c r="E121" s="723"/>
      <c r="F121" s="1040" t="s">
        <v>310</v>
      </c>
      <c r="G121" s="1018" t="s">
        <v>207</v>
      </c>
      <c r="H121" s="1018">
        <v>1</v>
      </c>
      <c r="I121" s="902"/>
      <c r="J121" s="949" t="str">
        <f t="shared" si="1"/>
        <v>Included</v>
      </c>
      <c r="K121" s="954"/>
      <c r="N121" s="555"/>
    </row>
    <row r="122" spans="1:14" s="568" customFormat="1" ht="22.5" customHeight="1">
      <c r="A122" s="816">
        <v>103</v>
      </c>
      <c r="B122" s="470"/>
      <c r="C122" s="726"/>
      <c r="D122" s="761"/>
      <c r="E122" s="723"/>
      <c r="F122" s="1040" t="s">
        <v>292</v>
      </c>
      <c r="G122" s="1018" t="s">
        <v>241</v>
      </c>
      <c r="H122" s="1018">
        <v>1</v>
      </c>
      <c r="I122" s="902"/>
      <c r="J122" s="949" t="str">
        <f t="shared" si="1"/>
        <v>Included</v>
      </c>
      <c r="K122" s="954"/>
      <c r="N122" s="555"/>
    </row>
    <row r="123" spans="1:14" s="568" customFormat="1" ht="48.75" customHeight="1">
      <c r="A123" s="816">
        <v>104</v>
      </c>
      <c r="B123" s="470"/>
      <c r="C123" s="726"/>
      <c r="D123" s="761"/>
      <c r="E123" s="723"/>
      <c r="F123" s="1040" t="s">
        <v>311</v>
      </c>
      <c r="G123" s="1018" t="s">
        <v>207</v>
      </c>
      <c r="H123" s="1018">
        <v>1</v>
      </c>
      <c r="I123" s="902"/>
      <c r="J123" s="949" t="str">
        <f t="shared" si="1"/>
        <v>Included</v>
      </c>
      <c r="K123" s="954"/>
      <c r="N123" s="555"/>
    </row>
    <row r="124" spans="1:14" s="568" customFormat="1" ht="46.5" customHeight="1">
      <c r="A124" s="816">
        <v>105</v>
      </c>
      <c r="B124" s="470"/>
      <c r="C124" s="726"/>
      <c r="D124" s="761"/>
      <c r="E124" s="723"/>
      <c r="F124" s="1040" t="s">
        <v>312</v>
      </c>
      <c r="G124" s="1018" t="s">
        <v>221</v>
      </c>
      <c r="H124" s="1018">
        <v>2</v>
      </c>
      <c r="I124" s="902"/>
      <c r="J124" s="949" t="str">
        <f t="shared" si="1"/>
        <v>Included</v>
      </c>
      <c r="K124" s="954"/>
      <c r="N124" s="555"/>
    </row>
    <row r="125" spans="1:14" s="568" customFormat="1" ht="52.5" customHeight="1">
      <c r="A125" s="816">
        <v>106</v>
      </c>
      <c r="B125" s="470"/>
      <c r="C125" s="726"/>
      <c r="D125" s="761"/>
      <c r="E125" s="723"/>
      <c r="F125" s="1040" t="s">
        <v>313</v>
      </c>
      <c r="G125" s="1018" t="s">
        <v>221</v>
      </c>
      <c r="H125" s="1018">
        <v>1</v>
      </c>
      <c r="I125" s="902"/>
      <c r="J125" s="949" t="str">
        <f t="shared" si="1"/>
        <v>Included</v>
      </c>
      <c r="K125" s="954"/>
      <c r="N125" s="555"/>
    </row>
    <row r="126" spans="1:14" s="568" customFormat="1" ht="29.25" customHeight="1">
      <c r="A126" s="816">
        <v>107</v>
      </c>
      <c r="B126" s="470"/>
      <c r="C126" s="726"/>
      <c r="D126" s="761"/>
      <c r="E126" s="723"/>
      <c r="F126" s="1042" t="s">
        <v>314</v>
      </c>
      <c r="G126" s="1018" t="s">
        <v>221</v>
      </c>
      <c r="H126" s="1018">
        <v>2</v>
      </c>
      <c r="I126" s="902"/>
      <c r="J126" s="949" t="str">
        <f t="shared" si="1"/>
        <v>Included</v>
      </c>
      <c r="K126" s="954"/>
      <c r="N126" s="555"/>
    </row>
    <row r="127" spans="1:14" s="568" customFormat="1" ht="41.25" customHeight="1">
      <c r="A127" s="816">
        <v>108</v>
      </c>
      <c r="B127" s="470"/>
      <c r="C127" s="726"/>
      <c r="D127" s="761"/>
      <c r="E127" s="723"/>
      <c r="F127" s="1042" t="s">
        <v>315</v>
      </c>
      <c r="G127" s="1018" t="s">
        <v>207</v>
      </c>
      <c r="H127" s="1018">
        <v>3</v>
      </c>
      <c r="I127" s="902"/>
      <c r="J127" s="949" t="str">
        <f t="shared" si="1"/>
        <v>Included</v>
      </c>
      <c r="K127" s="954"/>
      <c r="N127" s="555"/>
    </row>
    <row r="128" spans="1:14" s="568" customFormat="1" ht="24.75" customHeight="1">
      <c r="A128" s="816">
        <v>109</v>
      </c>
      <c r="B128" s="470"/>
      <c r="C128" s="726"/>
      <c r="D128" s="761"/>
      <c r="E128" s="723"/>
      <c r="F128" s="1042" t="s">
        <v>316</v>
      </c>
      <c r="G128" s="1018" t="s">
        <v>207</v>
      </c>
      <c r="H128" s="1018">
        <v>3</v>
      </c>
      <c r="I128" s="902"/>
      <c r="J128" s="949" t="str">
        <f t="shared" si="1"/>
        <v>Included</v>
      </c>
      <c r="K128" s="954"/>
      <c r="N128" s="555"/>
    </row>
    <row r="129" spans="1:14" s="568" customFormat="1" ht="24.75" customHeight="1">
      <c r="A129" s="816">
        <v>110</v>
      </c>
      <c r="B129" s="470"/>
      <c r="C129" s="726"/>
      <c r="D129" s="761"/>
      <c r="E129" s="723"/>
      <c r="F129" s="1042" t="s">
        <v>317</v>
      </c>
      <c r="G129" s="1018" t="s">
        <v>207</v>
      </c>
      <c r="H129" s="1018">
        <v>1</v>
      </c>
      <c r="I129" s="902"/>
      <c r="J129" s="949" t="str">
        <f t="shared" si="1"/>
        <v>Included</v>
      </c>
      <c r="K129" s="954"/>
      <c r="N129" s="555"/>
    </row>
    <row r="130" spans="1:14" s="568" customFormat="1" ht="27" customHeight="1">
      <c r="A130" s="816">
        <v>111</v>
      </c>
      <c r="B130" s="470"/>
      <c r="C130" s="726"/>
      <c r="D130" s="761"/>
      <c r="E130" s="723"/>
      <c r="F130" s="1042" t="s">
        <v>218</v>
      </c>
      <c r="G130" s="1018" t="s">
        <v>207</v>
      </c>
      <c r="H130" s="1018">
        <v>1</v>
      </c>
      <c r="I130" s="902"/>
      <c r="J130" s="949" t="str">
        <f t="shared" si="1"/>
        <v>Included</v>
      </c>
      <c r="K130" s="954"/>
      <c r="N130" s="555"/>
    </row>
    <row r="131" spans="1:14" s="568" customFormat="1" ht="16.5">
      <c r="A131" s="816">
        <v>112</v>
      </c>
      <c r="B131" s="470"/>
      <c r="C131" s="726"/>
      <c r="D131" s="761"/>
      <c r="E131" s="723"/>
      <c r="F131" s="1042" t="s">
        <v>299</v>
      </c>
      <c r="G131" s="1018" t="s">
        <v>207</v>
      </c>
      <c r="H131" s="1018">
        <v>2</v>
      </c>
      <c r="I131" s="902"/>
      <c r="J131" s="949" t="str">
        <f t="shared" si="1"/>
        <v>Included</v>
      </c>
      <c r="K131" s="954"/>
      <c r="N131" s="555"/>
    </row>
    <row r="132" spans="1:14" s="568" customFormat="1" ht="30" customHeight="1">
      <c r="A132" s="816">
        <v>113</v>
      </c>
      <c r="B132" s="470"/>
      <c r="C132" s="726"/>
      <c r="D132" s="761"/>
      <c r="E132" s="723"/>
      <c r="F132" s="1042" t="s">
        <v>219</v>
      </c>
      <c r="G132" s="1018" t="s">
        <v>207</v>
      </c>
      <c r="H132" s="1018">
        <v>1</v>
      </c>
      <c r="I132" s="902"/>
      <c r="J132" s="949" t="str">
        <f t="shared" si="1"/>
        <v>Included</v>
      </c>
      <c r="K132" s="954"/>
      <c r="N132" s="555"/>
    </row>
    <row r="133" spans="1:14" s="568" customFormat="1" ht="26.25" customHeight="1">
      <c r="A133" s="816">
        <v>114</v>
      </c>
      <c r="B133" s="470"/>
      <c r="C133" s="726"/>
      <c r="D133" s="761"/>
      <c r="E133" s="723"/>
      <c r="F133" s="1042" t="s">
        <v>318</v>
      </c>
      <c r="G133" s="1018" t="s">
        <v>207</v>
      </c>
      <c r="H133" s="1018">
        <v>1</v>
      </c>
      <c r="I133" s="902"/>
      <c r="J133" s="949" t="str">
        <f t="shared" si="1"/>
        <v>Included</v>
      </c>
      <c r="K133" s="954"/>
      <c r="N133" s="555"/>
    </row>
    <row r="134" spans="1:14" s="568" customFormat="1" ht="51" customHeight="1">
      <c r="A134" s="816">
        <v>115</v>
      </c>
      <c r="B134" s="470"/>
      <c r="C134" s="726"/>
      <c r="D134" s="761"/>
      <c r="E134" s="723"/>
      <c r="F134" s="1040" t="s">
        <v>319</v>
      </c>
      <c r="G134" s="1018" t="s">
        <v>207</v>
      </c>
      <c r="H134" s="1018">
        <v>1</v>
      </c>
      <c r="I134" s="902"/>
      <c r="J134" s="949" t="str">
        <f t="shared" si="1"/>
        <v>Included</v>
      </c>
      <c r="K134" s="954"/>
      <c r="N134" s="555"/>
    </row>
    <row r="135" spans="1:14" s="568" customFormat="1" ht="29.25" customHeight="1">
      <c r="A135" s="816">
        <v>116</v>
      </c>
      <c r="B135" s="470"/>
      <c r="C135" s="726"/>
      <c r="D135" s="762"/>
      <c r="E135" s="723"/>
      <c r="F135" s="1042" t="s">
        <v>320</v>
      </c>
      <c r="G135" s="1018" t="s">
        <v>207</v>
      </c>
      <c r="H135" s="1018">
        <v>1</v>
      </c>
      <c r="I135" s="902"/>
      <c r="J135" s="949" t="str">
        <f t="shared" si="1"/>
        <v>Included</v>
      </c>
      <c r="K135" s="954"/>
      <c r="N135" s="555"/>
    </row>
    <row r="136" spans="1:14" s="568" customFormat="1" ht="43.5" customHeight="1">
      <c r="A136" s="816">
        <v>117</v>
      </c>
      <c r="B136" s="468"/>
      <c r="C136" s="468"/>
      <c r="D136" s="758"/>
      <c r="E136" s="468"/>
      <c r="F136" s="1042" t="s">
        <v>321</v>
      </c>
      <c r="G136" s="1018" t="s">
        <v>207</v>
      </c>
      <c r="H136" s="1018">
        <v>1</v>
      </c>
      <c r="I136" s="902"/>
      <c r="J136" s="949" t="str">
        <f t="shared" si="1"/>
        <v>Included</v>
      </c>
      <c r="K136" s="954"/>
      <c r="N136" s="555"/>
    </row>
    <row r="137" spans="1:14" s="568" customFormat="1" ht="29.25" customHeight="1">
      <c r="A137" s="816">
        <v>118</v>
      </c>
      <c r="B137" s="470"/>
      <c r="C137" s="726"/>
      <c r="D137" s="761"/>
      <c r="E137" s="723"/>
      <c r="F137" s="1040" t="s">
        <v>322</v>
      </c>
      <c r="G137" s="1018" t="s">
        <v>207</v>
      </c>
      <c r="H137" s="1018">
        <v>1</v>
      </c>
      <c r="I137" s="902"/>
      <c r="J137" s="949" t="str">
        <f t="shared" si="1"/>
        <v>Included</v>
      </c>
      <c r="K137" s="954"/>
      <c r="N137" s="555"/>
    </row>
    <row r="138" spans="1:14" s="568" customFormat="1" ht="44.25" customHeight="1">
      <c r="A138" s="816">
        <v>119</v>
      </c>
      <c r="B138" s="644"/>
      <c r="C138" s="644"/>
      <c r="D138" s="759"/>
      <c r="E138" s="644"/>
      <c r="F138" s="1040" t="s">
        <v>323</v>
      </c>
      <c r="G138" s="1018" t="s">
        <v>207</v>
      </c>
      <c r="H138" s="1018">
        <v>1</v>
      </c>
      <c r="I138" s="902"/>
      <c r="J138" s="949" t="str">
        <f t="shared" si="1"/>
        <v>Included</v>
      </c>
      <c r="K138" s="954"/>
      <c r="N138" s="555"/>
    </row>
    <row r="139" spans="1:14" s="568" customFormat="1" ht="27.75" customHeight="1">
      <c r="A139" s="816">
        <v>120</v>
      </c>
      <c r="B139" s="470"/>
      <c r="C139" s="726"/>
      <c r="D139" s="762"/>
      <c r="E139" s="723"/>
      <c r="F139" s="1042" t="s">
        <v>324</v>
      </c>
      <c r="G139" s="1018" t="s">
        <v>207</v>
      </c>
      <c r="H139" s="1018">
        <v>1</v>
      </c>
      <c r="I139" s="902"/>
      <c r="J139" s="949" t="str">
        <f t="shared" si="1"/>
        <v>Included</v>
      </c>
      <c r="K139" s="954"/>
      <c r="N139" s="555"/>
    </row>
    <row r="140" spans="1:14" s="568" customFormat="1" ht="42.75" customHeight="1">
      <c r="A140" s="816">
        <v>121</v>
      </c>
      <c r="B140" s="470"/>
      <c r="C140" s="726"/>
      <c r="D140" s="762"/>
      <c r="E140" s="723"/>
      <c r="F140" s="1042" t="s">
        <v>325</v>
      </c>
      <c r="G140" s="1018" t="s">
        <v>241</v>
      </c>
      <c r="H140" s="1018">
        <v>1</v>
      </c>
      <c r="I140" s="902"/>
      <c r="J140" s="949" t="str">
        <f t="shared" si="1"/>
        <v>Included</v>
      </c>
      <c r="K140" s="954"/>
      <c r="N140" s="555"/>
    </row>
    <row r="141" spans="1:14" s="568" customFormat="1" ht="28.5" customHeight="1">
      <c r="A141" s="816">
        <v>122</v>
      </c>
      <c r="B141" s="470"/>
      <c r="C141" s="726"/>
      <c r="D141" s="762"/>
      <c r="E141" s="723"/>
      <c r="F141" s="1053" t="s">
        <v>326</v>
      </c>
      <c r="G141" s="1027" t="s">
        <v>221</v>
      </c>
      <c r="H141" s="1027">
        <v>1</v>
      </c>
      <c r="I141" s="902"/>
      <c r="J141" s="949" t="str">
        <f t="shared" si="1"/>
        <v>Included</v>
      </c>
      <c r="K141" s="954"/>
      <c r="N141" s="555"/>
    </row>
    <row r="142" spans="1:14" s="568" customFormat="1" ht="31.5" customHeight="1">
      <c r="A142" s="816">
        <v>123</v>
      </c>
      <c r="B142" s="645"/>
      <c r="C142" s="645"/>
      <c r="D142" s="760"/>
      <c r="E142" s="645"/>
      <c r="F142" s="1042" t="s">
        <v>327</v>
      </c>
      <c r="G142" s="1018" t="s">
        <v>328</v>
      </c>
      <c r="H142" s="1018">
        <v>5</v>
      </c>
      <c r="I142" s="902"/>
      <c r="J142" s="949" t="str">
        <f t="shared" si="1"/>
        <v>Included</v>
      </c>
      <c r="K142" s="954"/>
      <c r="N142" s="555"/>
    </row>
    <row r="143" spans="1:14" s="568" customFormat="1" ht="69.75" customHeight="1">
      <c r="A143" s="816">
        <v>124</v>
      </c>
      <c r="B143" s="470"/>
      <c r="C143" s="726"/>
      <c r="D143" s="761"/>
      <c r="E143" s="723"/>
      <c r="F143" s="1040" t="s">
        <v>329</v>
      </c>
      <c r="G143" s="1018" t="s">
        <v>221</v>
      </c>
      <c r="H143" s="1018">
        <v>1</v>
      </c>
      <c r="I143" s="902"/>
      <c r="J143" s="949" t="str">
        <f t="shared" si="1"/>
        <v>Included</v>
      </c>
      <c r="K143" s="954"/>
      <c r="N143" s="555"/>
    </row>
    <row r="144" spans="1:14" s="568" customFormat="1" ht="30.75" customHeight="1">
      <c r="A144" s="816">
        <v>125</v>
      </c>
      <c r="B144" s="470"/>
      <c r="C144" s="726"/>
      <c r="D144" s="761"/>
      <c r="E144" s="723"/>
      <c r="F144" s="1042" t="s">
        <v>330</v>
      </c>
      <c r="G144" s="1018" t="s">
        <v>207</v>
      </c>
      <c r="H144" s="1018">
        <v>1</v>
      </c>
      <c r="I144" s="902"/>
      <c r="J144" s="949" t="str">
        <f t="shared" si="1"/>
        <v>Included</v>
      </c>
      <c r="K144" s="954"/>
      <c r="N144" s="555"/>
    </row>
    <row r="145" spans="1:14" s="568" customFormat="1" ht="42" customHeight="1">
      <c r="A145" s="816">
        <v>126</v>
      </c>
      <c r="B145" s="470"/>
      <c r="C145" s="726"/>
      <c r="D145" s="761"/>
      <c r="E145" s="723"/>
      <c r="F145" s="1042" t="s">
        <v>331</v>
      </c>
      <c r="G145" s="1018" t="s">
        <v>221</v>
      </c>
      <c r="H145" s="1018">
        <v>1</v>
      </c>
      <c r="I145" s="902"/>
      <c r="J145" s="949" t="str">
        <f t="shared" si="1"/>
        <v>Included</v>
      </c>
      <c r="K145" s="954"/>
      <c r="N145" s="555"/>
    </row>
    <row r="146" spans="1:14" s="568" customFormat="1" ht="32.25" customHeight="1">
      <c r="A146" s="816">
        <v>127</v>
      </c>
      <c r="B146" s="470"/>
      <c r="C146" s="726"/>
      <c r="D146" s="761"/>
      <c r="E146" s="723"/>
      <c r="F146" s="1042" t="s">
        <v>332</v>
      </c>
      <c r="G146" s="1018" t="s">
        <v>221</v>
      </c>
      <c r="H146" s="1018">
        <v>1</v>
      </c>
      <c r="I146" s="902"/>
      <c r="J146" s="949" t="str">
        <f t="shared" si="1"/>
        <v>Included</v>
      </c>
      <c r="K146" s="954"/>
      <c r="N146" s="555"/>
    </row>
    <row r="147" spans="1:14" s="568" customFormat="1" ht="28.5" customHeight="1">
      <c r="A147" s="816">
        <v>128</v>
      </c>
      <c r="B147" s="470"/>
      <c r="C147" s="726"/>
      <c r="D147" s="761"/>
      <c r="E147" s="723"/>
      <c r="F147" s="1042" t="s">
        <v>333</v>
      </c>
      <c r="G147" s="1018" t="s">
        <v>221</v>
      </c>
      <c r="H147" s="1018">
        <v>1</v>
      </c>
      <c r="I147" s="902"/>
      <c r="J147" s="949" t="str">
        <f t="shared" si="1"/>
        <v>Included</v>
      </c>
      <c r="K147" s="954"/>
      <c r="N147" s="555"/>
    </row>
    <row r="148" spans="1:14" s="568" customFormat="1" ht="26.25" customHeight="1">
      <c r="A148" s="816">
        <v>129</v>
      </c>
      <c r="B148" s="470"/>
      <c r="C148" s="726"/>
      <c r="D148" s="761"/>
      <c r="E148" s="723"/>
      <c r="F148" s="1042" t="s">
        <v>334</v>
      </c>
      <c r="G148" s="1018" t="s">
        <v>207</v>
      </c>
      <c r="H148" s="1018">
        <v>1</v>
      </c>
      <c r="I148" s="902"/>
      <c r="J148" s="949" t="str">
        <f t="shared" ref="J148:J154" si="2">IF(I148=0, "Included",IF(ISERROR(H148*I148), I148, H148*I148))</f>
        <v>Included</v>
      </c>
      <c r="K148" s="954"/>
      <c r="N148" s="555"/>
    </row>
    <row r="149" spans="1:14" s="568" customFormat="1" ht="16.5">
      <c r="A149" s="816">
        <v>130</v>
      </c>
      <c r="B149" s="470"/>
      <c r="C149" s="726"/>
      <c r="D149" s="761"/>
      <c r="E149" s="723"/>
      <c r="F149" s="1042" t="s">
        <v>335</v>
      </c>
      <c r="G149" s="1018" t="s">
        <v>207</v>
      </c>
      <c r="H149" s="1018">
        <v>1</v>
      </c>
      <c r="I149" s="902"/>
      <c r="J149" s="949" t="str">
        <f t="shared" si="2"/>
        <v>Included</v>
      </c>
      <c r="K149" s="954"/>
      <c r="N149" s="555"/>
    </row>
    <row r="150" spans="1:14" s="568" customFormat="1" ht="26.25" customHeight="1">
      <c r="A150" s="816">
        <v>131</v>
      </c>
      <c r="B150" s="470"/>
      <c r="C150" s="726"/>
      <c r="D150" s="761"/>
      <c r="E150" s="723"/>
      <c r="F150" s="1042" t="s">
        <v>336</v>
      </c>
      <c r="G150" s="1018" t="s">
        <v>221</v>
      </c>
      <c r="H150" s="1018">
        <v>1</v>
      </c>
      <c r="I150" s="902"/>
      <c r="J150" s="949" t="str">
        <f t="shared" si="2"/>
        <v>Included</v>
      </c>
      <c r="K150" s="954"/>
      <c r="N150" s="555"/>
    </row>
    <row r="151" spans="1:14" s="568" customFormat="1" ht="16.5">
      <c r="A151" s="816">
        <v>132</v>
      </c>
      <c r="B151" s="470"/>
      <c r="C151" s="726"/>
      <c r="D151" s="761"/>
      <c r="E151" s="723"/>
      <c r="F151" s="1042" t="s">
        <v>337</v>
      </c>
      <c r="G151" s="1018" t="s">
        <v>207</v>
      </c>
      <c r="H151" s="1018">
        <v>1</v>
      </c>
      <c r="I151" s="902"/>
      <c r="J151" s="949" t="str">
        <f t="shared" si="2"/>
        <v>Included</v>
      </c>
      <c r="K151" s="954"/>
      <c r="N151" s="555"/>
    </row>
    <row r="152" spans="1:14" s="568" customFormat="1" ht="16.5">
      <c r="A152" s="816">
        <v>133</v>
      </c>
      <c r="B152" s="470"/>
      <c r="C152" s="726"/>
      <c r="D152" s="761"/>
      <c r="E152" s="723"/>
      <c r="F152" s="1042" t="s">
        <v>338</v>
      </c>
      <c r="G152" s="1018" t="s">
        <v>207</v>
      </c>
      <c r="H152" s="1018">
        <v>1</v>
      </c>
      <c r="I152" s="902"/>
      <c r="J152" s="949" t="str">
        <f t="shared" si="2"/>
        <v>Included</v>
      </c>
      <c r="K152" s="954"/>
      <c r="N152" s="555"/>
    </row>
    <row r="153" spans="1:14" s="568" customFormat="1" ht="47.25" customHeight="1">
      <c r="A153" s="816">
        <v>134</v>
      </c>
      <c r="B153" s="470"/>
      <c r="C153" s="726"/>
      <c r="D153" s="761"/>
      <c r="E153" s="723"/>
      <c r="F153" s="1042" t="s">
        <v>339</v>
      </c>
      <c r="G153" s="1018" t="s">
        <v>207</v>
      </c>
      <c r="H153" s="1018">
        <v>1</v>
      </c>
      <c r="I153" s="902"/>
      <c r="J153" s="949" t="str">
        <f t="shared" si="2"/>
        <v>Included</v>
      </c>
      <c r="K153" s="954"/>
      <c r="N153" s="555"/>
    </row>
    <row r="154" spans="1:14" s="568" customFormat="1" ht="27.75" customHeight="1">
      <c r="A154" s="816">
        <v>135</v>
      </c>
      <c r="B154" s="470"/>
      <c r="C154" s="726"/>
      <c r="D154" s="761"/>
      <c r="E154" s="723"/>
      <c r="F154" s="1042" t="s">
        <v>340</v>
      </c>
      <c r="G154" s="1018" t="s">
        <v>207</v>
      </c>
      <c r="H154" s="1018">
        <v>1</v>
      </c>
      <c r="I154" s="902"/>
      <c r="J154" s="949" t="str">
        <f t="shared" si="2"/>
        <v>Included</v>
      </c>
      <c r="K154" s="954"/>
      <c r="N154" s="555"/>
    </row>
    <row r="155" spans="1:14" ht="17.25" customHeight="1">
      <c r="A155" s="579"/>
      <c r="B155" s="717"/>
      <c r="C155" s="717"/>
      <c r="D155" s="717"/>
      <c r="E155" s="717"/>
      <c r="F155" s="1012" t="s">
        <v>352</v>
      </c>
      <c r="G155" s="1000"/>
      <c r="H155" s="1000"/>
      <c r="I155" s="1070"/>
      <c r="J155" s="821">
        <f>SUM(J19:J154)</f>
        <v>0</v>
      </c>
      <c r="K155" s="955"/>
    </row>
    <row r="156" spans="1:14" ht="14.25" customHeight="1">
      <c r="A156" s="564"/>
      <c r="B156" s="564"/>
      <c r="C156" s="564"/>
      <c r="D156" s="564"/>
      <c r="E156" s="564"/>
      <c r="F156" s="1013"/>
      <c r="G156" s="558"/>
      <c r="H156" s="1001"/>
      <c r="I156" s="819"/>
      <c r="J156" s="565"/>
      <c r="K156" s="565"/>
    </row>
    <row r="157" spans="1:14" ht="70.5" customHeight="1">
      <c r="A157" s="722"/>
      <c r="B157" s="1209" t="s">
        <v>353</v>
      </c>
      <c r="C157" s="1209"/>
      <c r="D157" s="1209"/>
      <c r="E157" s="1209"/>
      <c r="F157" s="1209"/>
      <c r="G157" s="1209"/>
      <c r="H157" s="1209"/>
      <c r="I157" s="1209"/>
      <c r="J157" s="1209"/>
      <c r="K157" s="940"/>
    </row>
    <row r="158" spans="1:14" ht="22.5" customHeight="1">
      <c r="A158" s="591"/>
      <c r="B158" s="591"/>
      <c r="C158" s="591"/>
      <c r="D158" s="591"/>
      <c r="E158" s="591"/>
      <c r="F158" s="1014"/>
      <c r="G158" s="1002"/>
      <c r="H158" s="1002"/>
      <c r="I158" s="968"/>
      <c r="J158" s="592"/>
      <c r="K158" s="592"/>
    </row>
    <row r="159" spans="1:14" ht="33">
      <c r="A159" s="566" t="s">
        <v>159</v>
      </c>
      <c r="B159" s="582" t="str">
        <f>'Sch-1.'!B57</f>
        <v>--2025</v>
      </c>
      <c r="C159" s="566"/>
      <c r="D159" s="566"/>
      <c r="E159" s="566"/>
      <c r="G159" s="1003"/>
      <c r="H159" s="1001"/>
      <c r="I159" s="559"/>
      <c r="J159" s="557"/>
      <c r="K159" s="557"/>
    </row>
    <row r="160" spans="1:14" ht="27.75" customHeight="1">
      <c r="A160" s="566" t="s">
        <v>160</v>
      </c>
      <c r="B160" s="582" t="str">
        <f>'Sch-1.'!B58</f>
        <v xml:space="preserve"> </v>
      </c>
      <c r="C160" s="566"/>
      <c r="D160" s="566"/>
      <c r="E160" s="566"/>
      <c r="G160" s="556"/>
      <c r="H160" s="1001" t="s">
        <v>161</v>
      </c>
      <c r="I160" s="819" t="str">
        <f>'Sch-1.'!I58</f>
        <v/>
      </c>
      <c r="J160" s="557"/>
      <c r="K160" s="557"/>
    </row>
    <row r="161" spans="1:11" ht="30.75" customHeight="1">
      <c r="A161" s="564"/>
      <c r="B161" s="564"/>
      <c r="C161" s="564"/>
      <c r="D161" s="564"/>
      <c r="E161" s="564"/>
      <c r="F161" s="1013"/>
      <c r="G161" s="558"/>
      <c r="H161" s="1001" t="s">
        <v>162</v>
      </c>
      <c r="I161" s="819" t="str">
        <f>'Sch-1.'!I59</f>
        <v/>
      </c>
      <c r="J161" s="565"/>
      <c r="K161" s="565"/>
    </row>
    <row r="162" spans="1:11" ht="27.95" customHeight="1">
      <c r="A162" s="566"/>
      <c r="B162" s="566"/>
      <c r="C162" s="566"/>
      <c r="D162" s="566"/>
      <c r="E162" s="566"/>
      <c r="F162" s="1015"/>
      <c r="G162" s="1003"/>
      <c r="H162" s="1001"/>
      <c r="I162" s="559"/>
      <c r="J162" s="557"/>
      <c r="K162" s="557"/>
    </row>
    <row r="200" spans="1:11">
      <c r="A200" s="580"/>
      <c r="B200" s="580"/>
      <c r="C200" s="580"/>
      <c r="D200" s="580"/>
      <c r="E200" s="580"/>
      <c r="F200" s="1016"/>
      <c r="G200" s="1004"/>
      <c r="H200" s="1004"/>
      <c r="I200" s="580"/>
      <c r="J200" s="580"/>
      <c r="K200" s="580"/>
    </row>
    <row r="201" spans="1:11">
      <c r="A201" s="580"/>
      <c r="B201" s="580"/>
      <c r="C201" s="580"/>
      <c r="D201" s="580"/>
      <c r="E201" s="580"/>
      <c r="F201" s="1016"/>
      <c r="G201" s="1004"/>
      <c r="H201" s="1004"/>
      <c r="I201" s="580"/>
      <c r="J201" s="580"/>
      <c r="K201" s="580"/>
    </row>
    <row r="202" spans="1:11">
      <c r="A202" s="580"/>
      <c r="B202" s="580"/>
      <c r="C202" s="580"/>
      <c r="D202" s="580"/>
      <c r="E202" s="580"/>
      <c r="F202" s="1016"/>
      <c r="G202" s="1004"/>
      <c r="H202" s="1004"/>
      <c r="I202" s="580"/>
      <c r="J202" s="580"/>
      <c r="K202" s="580"/>
    </row>
    <row r="203" spans="1:11">
      <c r="A203" s="580"/>
      <c r="B203" s="580"/>
      <c r="C203" s="580"/>
      <c r="D203" s="580"/>
      <c r="E203" s="580"/>
      <c r="F203" s="1016"/>
      <c r="G203" s="1004"/>
      <c r="H203" s="1004"/>
      <c r="I203" s="580"/>
      <c r="J203" s="580"/>
      <c r="K203" s="580"/>
    </row>
    <row r="204" spans="1:11">
      <c r="A204" s="580"/>
      <c r="B204" s="580"/>
      <c r="C204" s="580"/>
      <c r="D204" s="580"/>
      <c r="E204" s="580"/>
      <c r="F204" s="1016"/>
      <c r="G204" s="1004"/>
      <c r="H204" s="1004"/>
      <c r="I204" s="580"/>
      <c r="J204" s="580"/>
      <c r="K204" s="580"/>
    </row>
    <row r="205" spans="1:11">
      <c r="A205" s="580"/>
      <c r="B205" s="580"/>
      <c r="C205" s="580"/>
      <c r="D205" s="580"/>
      <c r="E205" s="580"/>
      <c r="F205" s="1016"/>
      <c r="G205" s="1004"/>
      <c r="H205" s="1004"/>
      <c r="I205" s="580"/>
      <c r="J205" s="580"/>
      <c r="K205" s="580"/>
    </row>
    <row r="206" spans="1:11">
      <c r="A206" s="580"/>
      <c r="B206" s="580"/>
      <c r="C206" s="580"/>
      <c r="D206" s="580"/>
      <c r="E206" s="580"/>
      <c r="F206" s="1016"/>
      <c r="G206" s="1004"/>
      <c r="H206" s="1004"/>
      <c r="I206" s="580"/>
      <c r="J206" s="580"/>
      <c r="K206" s="580"/>
    </row>
    <row r="207" spans="1:11">
      <c r="A207" s="580"/>
      <c r="B207" s="580"/>
      <c r="C207" s="580"/>
      <c r="D207" s="580"/>
      <c r="E207" s="580"/>
      <c r="F207" s="1016"/>
      <c r="G207" s="1004"/>
      <c r="H207" s="1004"/>
      <c r="I207" s="580"/>
      <c r="J207" s="580"/>
      <c r="K207" s="580"/>
    </row>
    <row r="208" spans="1:11">
      <c r="A208" s="580"/>
      <c r="B208" s="580"/>
      <c r="C208" s="580"/>
      <c r="D208" s="580"/>
      <c r="E208" s="580"/>
      <c r="F208" s="1016"/>
      <c r="G208" s="1004"/>
      <c r="H208" s="1004"/>
      <c r="I208" s="580"/>
      <c r="J208" s="580"/>
      <c r="K208" s="580"/>
    </row>
    <row r="209" spans="1:11">
      <c r="A209" s="580"/>
      <c r="B209" s="580"/>
      <c r="C209" s="580"/>
      <c r="D209" s="580"/>
      <c r="E209" s="580"/>
      <c r="F209" s="1016"/>
      <c r="G209" s="1004"/>
      <c r="H209" s="1004"/>
      <c r="I209" s="580"/>
      <c r="J209" s="580"/>
      <c r="K209" s="580"/>
    </row>
    <row r="210" spans="1:11">
      <c r="A210" s="580"/>
      <c r="B210" s="580"/>
      <c r="C210" s="580"/>
      <c r="D210" s="580"/>
      <c r="E210" s="580"/>
      <c r="F210" s="1016"/>
      <c r="G210" s="1004"/>
      <c r="H210" s="1004"/>
      <c r="I210" s="580"/>
      <c r="J210" s="580"/>
      <c r="K210" s="580"/>
    </row>
    <row r="211" spans="1:11">
      <c r="A211" s="580"/>
      <c r="B211" s="580"/>
      <c r="C211" s="580"/>
      <c r="D211" s="580"/>
      <c r="E211" s="580"/>
      <c r="F211" s="1016"/>
      <c r="G211" s="1004"/>
      <c r="H211" s="1004"/>
      <c r="I211" s="580"/>
      <c r="J211" s="580"/>
      <c r="K211" s="580"/>
    </row>
    <row r="212" spans="1:11">
      <c r="A212" s="580"/>
      <c r="B212" s="580"/>
      <c r="C212" s="580"/>
      <c r="D212" s="580"/>
      <c r="E212" s="580"/>
      <c r="F212" s="1016"/>
      <c r="G212" s="1004"/>
      <c r="H212" s="1004"/>
      <c r="I212" s="580"/>
      <c r="J212" s="580"/>
      <c r="K212" s="580"/>
    </row>
    <row r="213" spans="1:11">
      <c r="A213" s="580"/>
      <c r="B213" s="580"/>
      <c r="C213" s="580"/>
      <c r="D213" s="580"/>
      <c r="E213" s="580"/>
      <c r="F213" s="1016"/>
      <c r="G213" s="1004"/>
      <c r="H213" s="1004"/>
      <c r="I213" s="580"/>
      <c r="J213" s="580"/>
      <c r="K213" s="580"/>
    </row>
    <row r="214" spans="1:11">
      <c r="A214" s="580"/>
      <c r="B214" s="580"/>
      <c r="C214" s="580"/>
      <c r="D214" s="580"/>
      <c r="E214" s="580"/>
      <c r="F214" s="1016"/>
      <c r="G214" s="1004"/>
      <c r="H214" s="1004"/>
      <c r="I214" s="580"/>
      <c r="J214" s="580"/>
      <c r="K214" s="580"/>
    </row>
    <row r="215" spans="1:11">
      <c r="A215" s="580"/>
      <c r="B215" s="580"/>
      <c r="C215" s="580"/>
      <c r="D215" s="580"/>
      <c r="E215" s="580"/>
      <c r="F215" s="1016"/>
      <c r="G215" s="1004"/>
      <c r="H215" s="1004"/>
      <c r="I215" s="580"/>
      <c r="J215" s="580"/>
      <c r="K215" s="580"/>
    </row>
    <row r="216" spans="1:11">
      <c r="A216" s="580"/>
      <c r="B216" s="580"/>
      <c r="C216" s="580"/>
      <c r="D216" s="580"/>
      <c r="E216" s="580"/>
      <c r="F216" s="1016"/>
      <c r="G216" s="1004"/>
      <c r="H216" s="1004"/>
      <c r="I216" s="580"/>
      <c r="J216" s="580"/>
      <c r="K216" s="580"/>
    </row>
    <row r="217" spans="1:11">
      <c r="A217" s="580"/>
      <c r="B217" s="580"/>
      <c r="C217" s="580"/>
      <c r="D217" s="580"/>
      <c r="E217" s="580"/>
      <c r="F217" s="1016"/>
      <c r="G217" s="1004"/>
      <c r="H217" s="1004"/>
      <c r="I217" s="580"/>
      <c r="J217" s="580"/>
      <c r="K217" s="580"/>
    </row>
    <row r="218" spans="1:11">
      <c r="A218" s="580"/>
      <c r="B218" s="580"/>
      <c r="C218" s="580"/>
      <c r="D218" s="580"/>
      <c r="E218" s="580"/>
      <c r="F218" s="1016"/>
      <c r="G218" s="1004"/>
      <c r="H218" s="1004"/>
      <c r="I218" s="580"/>
      <c r="J218" s="580"/>
      <c r="K218" s="580"/>
    </row>
    <row r="219" spans="1:11">
      <c r="A219" s="580"/>
      <c r="B219" s="580"/>
      <c r="C219" s="580"/>
      <c r="D219" s="580"/>
      <c r="E219" s="580"/>
      <c r="F219" s="1016"/>
      <c r="G219" s="1004"/>
      <c r="H219" s="1004"/>
      <c r="I219" s="580"/>
      <c r="J219" s="580"/>
      <c r="K219" s="580"/>
    </row>
    <row r="220" spans="1:11">
      <c r="A220" s="580"/>
      <c r="B220" s="580"/>
      <c r="C220" s="580"/>
      <c r="D220" s="580"/>
      <c r="E220" s="580"/>
      <c r="F220" s="1016"/>
      <c r="G220" s="1004"/>
      <c r="H220" s="1004"/>
      <c r="I220" s="580"/>
      <c r="J220" s="580"/>
      <c r="K220" s="580"/>
    </row>
    <row r="221" spans="1:11">
      <c r="A221" s="580"/>
      <c r="B221" s="580"/>
      <c r="C221" s="580"/>
      <c r="D221" s="580"/>
      <c r="E221" s="580"/>
      <c r="F221" s="1016"/>
      <c r="G221" s="1004"/>
      <c r="H221" s="1004"/>
      <c r="I221" s="580"/>
      <c r="J221" s="580"/>
      <c r="K221" s="580"/>
    </row>
    <row r="222" spans="1:11">
      <c r="A222" s="580"/>
      <c r="B222" s="580"/>
      <c r="C222" s="580"/>
      <c r="D222" s="580"/>
      <c r="E222" s="580"/>
      <c r="F222" s="1016"/>
      <c r="G222" s="1004"/>
      <c r="H222" s="1004"/>
      <c r="I222" s="580"/>
      <c r="J222" s="580"/>
      <c r="K222" s="580"/>
    </row>
    <row r="223" spans="1:11">
      <c r="A223" s="580"/>
      <c r="B223" s="580"/>
      <c r="C223" s="580"/>
      <c r="D223" s="580"/>
      <c r="E223" s="580"/>
      <c r="F223" s="1016"/>
      <c r="G223" s="1004"/>
      <c r="H223" s="1004"/>
      <c r="I223" s="580"/>
      <c r="J223" s="581"/>
      <c r="K223" s="581"/>
    </row>
    <row r="224" spans="1:11">
      <c r="A224" s="580"/>
      <c r="B224" s="580"/>
      <c r="C224" s="580"/>
      <c r="D224" s="580"/>
      <c r="E224" s="580"/>
      <c r="F224" s="1016"/>
      <c r="G224" s="1004"/>
      <c r="H224" s="1004"/>
      <c r="I224" s="580"/>
      <c r="J224" s="581"/>
      <c r="K224" s="581"/>
    </row>
    <row r="225" spans="1:11">
      <c r="A225" s="580"/>
      <c r="B225" s="580"/>
      <c r="C225" s="580"/>
      <c r="D225" s="580"/>
      <c r="E225" s="580"/>
      <c r="F225" s="1016"/>
      <c r="G225" s="1004"/>
      <c r="H225" s="1004"/>
      <c r="I225" s="580"/>
      <c r="J225" s="581"/>
      <c r="K225" s="581"/>
    </row>
    <row r="226" spans="1:11">
      <c r="A226" s="580"/>
      <c r="B226" s="580"/>
      <c r="C226" s="580"/>
      <c r="D226" s="580"/>
      <c r="E226" s="580"/>
      <c r="F226" s="1016"/>
      <c r="G226" s="1004"/>
      <c r="H226" s="1004"/>
      <c r="I226" s="580"/>
      <c r="J226" s="581"/>
      <c r="K226" s="581"/>
    </row>
    <row r="227" spans="1:11">
      <c r="A227" s="580"/>
      <c r="B227" s="580"/>
      <c r="C227" s="580"/>
      <c r="D227" s="580"/>
      <c r="E227" s="580"/>
      <c r="F227" s="1016"/>
      <c r="G227" s="1004"/>
      <c r="H227" s="1004"/>
      <c r="I227" s="580"/>
      <c r="J227" s="581"/>
      <c r="K227" s="581"/>
    </row>
    <row r="228" spans="1:11">
      <c r="A228" s="580"/>
      <c r="B228" s="580"/>
      <c r="C228" s="580"/>
      <c r="D228" s="580"/>
      <c r="E228" s="580"/>
      <c r="F228" s="1016"/>
      <c r="G228" s="1004"/>
      <c r="H228" s="1004"/>
      <c r="I228" s="580"/>
      <c r="J228" s="581"/>
      <c r="K228" s="581"/>
    </row>
    <row r="229" spans="1:11">
      <c r="A229" s="580"/>
      <c r="B229" s="580"/>
      <c r="C229" s="580"/>
      <c r="D229" s="580"/>
      <c r="E229" s="580"/>
      <c r="F229" s="1016"/>
      <c r="G229" s="1004"/>
      <c r="H229" s="1004"/>
      <c r="I229" s="580"/>
      <c r="J229" s="581"/>
      <c r="K229" s="581"/>
    </row>
    <row r="230" spans="1:11">
      <c r="A230" s="580"/>
      <c r="B230" s="580"/>
      <c r="C230" s="580"/>
      <c r="D230" s="580"/>
      <c r="E230" s="580"/>
      <c r="F230" s="1016"/>
      <c r="G230" s="1004"/>
      <c r="H230" s="1004"/>
      <c r="I230" s="580"/>
      <c r="J230" s="581"/>
      <c r="K230" s="581"/>
    </row>
    <row r="231" spans="1:11">
      <c r="A231" s="580"/>
      <c r="B231" s="580"/>
      <c r="C231" s="580"/>
      <c r="D231" s="580"/>
      <c r="E231" s="580"/>
      <c r="F231" s="1016"/>
      <c r="G231" s="1004"/>
      <c r="H231" s="1004"/>
      <c r="I231" s="580"/>
      <c r="J231" s="581"/>
      <c r="K231" s="581"/>
    </row>
    <row r="232" spans="1:11">
      <c r="A232" s="580"/>
      <c r="B232" s="580"/>
      <c r="C232" s="580"/>
      <c r="D232" s="580"/>
      <c r="E232" s="580"/>
      <c r="F232" s="1016"/>
      <c r="G232" s="1004"/>
      <c r="H232" s="1004"/>
      <c r="I232" s="580"/>
      <c r="J232" s="581"/>
      <c r="K232" s="581"/>
    </row>
    <row r="233" spans="1:11">
      <c r="A233" s="580"/>
      <c r="B233" s="580"/>
      <c r="C233" s="580"/>
      <c r="D233" s="580"/>
      <c r="E233" s="580"/>
      <c r="F233" s="1016"/>
      <c r="G233" s="1004"/>
      <c r="H233" s="1004"/>
      <c r="I233" s="580"/>
      <c r="J233" s="581"/>
      <c r="K233" s="581"/>
    </row>
    <row r="234" spans="1:11">
      <c r="A234" s="580"/>
      <c r="B234" s="580"/>
      <c r="C234" s="580"/>
      <c r="D234" s="580"/>
      <c r="E234" s="580"/>
      <c r="F234" s="1016"/>
      <c r="G234" s="1004"/>
      <c r="H234" s="1004"/>
      <c r="I234" s="580"/>
      <c r="J234" s="581"/>
      <c r="K234" s="581"/>
    </row>
    <row r="235" spans="1:11">
      <c r="A235" s="580"/>
      <c r="B235" s="580"/>
      <c r="C235" s="580"/>
      <c r="D235" s="580"/>
      <c r="E235" s="580"/>
      <c r="F235" s="1016"/>
      <c r="G235" s="1004"/>
      <c r="H235" s="1004"/>
      <c r="I235" s="580"/>
      <c r="J235" s="581"/>
      <c r="K235" s="581"/>
    </row>
    <row r="236" spans="1:11">
      <c r="A236" s="580"/>
      <c r="B236" s="580"/>
      <c r="C236" s="580"/>
      <c r="D236" s="580"/>
      <c r="E236" s="580"/>
      <c r="F236" s="1016"/>
      <c r="G236" s="1004"/>
      <c r="H236" s="1004"/>
      <c r="I236" s="580"/>
      <c r="J236" s="581"/>
      <c r="K236" s="581"/>
    </row>
    <row r="237" spans="1:11">
      <c r="A237" s="580"/>
      <c r="B237" s="580"/>
      <c r="C237" s="580"/>
      <c r="D237" s="580"/>
      <c r="E237" s="580"/>
      <c r="F237" s="1016"/>
      <c r="G237" s="1004"/>
      <c r="H237" s="1004"/>
      <c r="I237" s="580"/>
      <c r="J237" s="581"/>
      <c r="K237" s="581"/>
    </row>
    <row r="238" spans="1:11">
      <c r="A238" s="580"/>
      <c r="B238" s="580"/>
      <c r="C238" s="580"/>
      <c r="D238" s="580"/>
      <c r="E238" s="580"/>
      <c r="F238" s="1016"/>
      <c r="G238" s="1004"/>
      <c r="H238" s="1004"/>
      <c r="I238" s="580"/>
      <c r="J238" s="581"/>
      <c r="K238" s="581"/>
    </row>
    <row r="239" spans="1:11">
      <c r="A239" s="580"/>
      <c r="B239" s="580"/>
      <c r="C239" s="580"/>
      <c r="D239" s="580"/>
      <c r="E239" s="580"/>
      <c r="F239" s="1016"/>
      <c r="G239" s="1004"/>
      <c r="H239" s="1004"/>
      <c r="I239" s="580"/>
      <c r="J239" s="581"/>
      <c r="K239" s="581"/>
    </row>
    <row r="240" spans="1:11">
      <c r="A240" s="580"/>
      <c r="B240" s="580"/>
      <c r="C240" s="580"/>
      <c r="D240" s="580"/>
      <c r="E240" s="580"/>
      <c r="F240" s="1016"/>
      <c r="G240" s="1004"/>
      <c r="H240" s="1004"/>
      <c r="I240" s="580"/>
      <c r="J240" s="581"/>
      <c r="K240" s="581"/>
    </row>
  </sheetData>
  <sheetProtection algorithmName="SHA-512" hashValue="+iA+cFWgpZ7q0tG56UmhgeThenkJaE4N1b5jroxPi694SmYu88xSlcHNjkEp9RnBtsgFjfL0lN9LlKYASiLPqA==" saltValue="KVH1ITA6MKc/xe7VXtExYg==" spinCount="100000" sheet="1" objects="1" scenarios="1" formatColumns="0" formatRows="0"/>
  <customSheetViews>
    <customSheetView guid="{9AABADBB-0C61-4F6E-8EBA-FB1F391DCDF7}" scale="85" printArea="1" hiddenColumns="1" state="hidden" view="pageBreakPreview">
      <selection activeCell="M17" sqref="M17"/>
      <pageMargins left="0" right="0" top="0" bottom="0" header="0" footer="0"/>
      <printOptions horizontalCentered="1"/>
      <pageSetup paperSize="9" scale="76" fitToHeight="2" orientation="portrait" r:id="rId1"/>
      <headerFooter alignWithMargins="0">
        <oddFooter>&amp;R&amp;"Book Antiqua,Bold"&amp;10Schedule-2/ Page &amp;P of &amp;N</oddFooter>
      </headerFooter>
    </customSheetView>
    <customSheetView guid="{17F5C48B-526E-48D2-9F97-823D578F9893}" scale="85" printArea="1" hiddenColumns="1" view="pageBreakPreview" topLeftCell="A10">
      <selection activeCell="I20" sqref="I20"/>
      <pageMargins left="0" right="0" top="0" bottom="0" header="0" footer="0"/>
      <printOptions horizontalCentered="1"/>
      <pageSetup paperSize="9" scale="76" fitToHeight="2" orientation="landscape" r:id="rId2"/>
      <headerFooter alignWithMargins="0">
        <oddFooter>&amp;R&amp;"Book Antiqua,Bold"&amp;10Schedule-2/ Page &amp;P of &amp;N</oddFooter>
      </headerFooter>
    </customSheetView>
    <customSheetView guid="{E81F0721-C35D-4189-B675-E46A21339863}" scale="85" printArea="1" view="pageBreakPreview" topLeftCell="A28">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9154002C-6C58-44C9-AE93-0E761C3D01FD}" scale="85" printArea="1" hiddenColumns="1" state="hidden" view="pageBreakPreview">
      <selection activeCell="M17" sqref="M17"/>
      <pageMargins left="0" right="0" top="0" bottom="0" header="0" footer="0"/>
      <printOptions horizontalCentered="1"/>
      <pageSetup paperSize="9" scale="76" fitToHeight="2" orientation="portrait" r:id="rId21"/>
      <headerFooter alignWithMargins="0">
        <oddFooter>&amp;R&amp;"Book Antiqua,Bold"&amp;10Schedule-2/ Page &amp;P of &amp;N</oddFooter>
      </headerFooter>
    </customSheetView>
  </customSheetViews>
  <mergeCells count="16">
    <mergeCell ref="B157:J157"/>
    <mergeCell ref="C11:E11"/>
    <mergeCell ref="C12:E12"/>
    <mergeCell ref="C10:E10"/>
    <mergeCell ref="I14:J14"/>
    <mergeCell ref="A13:J13"/>
    <mergeCell ref="I10:J10"/>
    <mergeCell ref="I11:J11"/>
    <mergeCell ref="I12:J12"/>
    <mergeCell ref="A4:J4"/>
    <mergeCell ref="S4:T4"/>
    <mergeCell ref="A5:J5"/>
    <mergeCell ref="A8:H8"/>
    <mergeCell ref="C9:E9"/>
    <mergeCell ref="I8:J8"/>
    <mergeCell ref="I9:J9"/>
  </mergeCells>
  <phoneticPr fontId="5" type="noConversion"/>
  <conditionalFormatting sqref="E20:E23 E59:E61">
    <cfRule type="expression" dxfId="23" priority="167" stopIfTrue="1">
      <formula>D20&gt;0</formula>
    </cfRule>
  </conditionalFormatting>
  <conditionalFormatting sqref="E32:E36">
    <cfRule type="expression" dxfId="22" priority="68" stopIfTrue="1">
      <formula>D32&gt;0</formula>
    </cfRule>
  </conditionalFormatting>
  <conditionalFormatting sqref="E38">
    <cfRule type="expression" dxfId="21" priority="67" stopIfTrue="1">
      <formula>D38&gt;0</formula>
    </cfRule>
  </conditionalFormatting>
  <conditionalFormatting sqref="E41:E43">
    <cfRule type="expression" dxfId="20" priority="63" stopIfTrue="1">
      <formula>D41&gt;0</formula>
    </cfRule>
  </conditionalFormatting>
  <conditionalFormatting sqref="E45">
    <cfRule type="expression" dxfId="19" priority="61" stopIfTrue="1">
      <formula>D45&gt;0</formula>
    </cfRule>
  </conditionalFormatting>
  <conditionalFormatting sqref="E50">
    <cfRule type="expression" dxfId="18" priority="57" stopIfTrue="1">
      <formula>D50&gt;0</formula>
    </cfRule>
  </conditionalFormatting>
  <conditionalFormatting sqref="E56:E57">
    <cfRule type="expression" dxfId="17" priority="11" stopIfTrue="1">
      <formula>D56&gt;0</formula>
    </cfRule>
  </conditionalFormatting>
  <conditionalFormatting sqref="E64:E67">
    <cfRule type="expression" dxfId="16" priority="43" stopIfTrue="1">
      <formula>D64&gt;0</formula>
    </cfRule>
  </conditionalFormatting>
  <conditionalFormatting sqref="E74">
    <cfRule type="expression" dxfId="15" priority="37" stopIfTrue="1">
      <formula>D74&gt;0</formula>
    </cfRule>
  </conditionalFormatting>
  <conditionalFormatting sqref="E77:E78">
    <cfRule type="expression" dxfId="14" priority="31" stopIfTrue="1">
      <formula>D77&gt;0</formula>
    </cfRule>
  </conditionalFormatting>
  <conditionalFormatting sqref="E137">
    <cfRule type="expression" dxfId="13" priority="27" stopIfTrue="1">
      <formula>D137&gt;0</formula>
    </cfRule>
  </conditionalFormatting>
  <conditionalFormatting sqref="I17">
    <cfRule type="expression" dxfId="12" priority="1195" stopIfTrue="1">
      <formula>H17&gt;0</formula>
    </cfRule>
  </conditionalFormatting>
  <conditionalFormatting sqref="I19:I84 C20:C154 E27:E29 E47:E48 E53:E54 E69:E72 E80:E135 I86:I155 E139:E141 E143:E154">
    <cfRule type="expression" dxfId="11" priority="1" stopIfTrue="1">
      <formula>B19&gt;0</formula>
    </cfRule>
  </conditionalFormatting>
  <dataValidations count="4">
    <dataValidation operator="greaterThan" allowBlank="1" showInputMessage="1" showErrorMessage="1" error="Enter only Numeric Value greater than zero or leave the cell blank !" sqref="E15 E24:E26 C24:C26 C15 E30:E31 C30:C31 E44 E37 C37 C44 C46 E46 E51:E52 E49 C51:C52 C49 C55 E55 E68 C68 E75:E76 E73 C75:C76 C73 E79 C79 E136 C136 C142 E142 E58 C58 C62:C63 E62:E63 C138 E138 C39:C40 E39:E40" xr:uid="{00000000-0002-0000-0600-000001000000}"/>
    <dataValidation type="whole" operator="greaterThan" allowBlank="1" showInputMessage="1" showErrorMessage="1" error="Enter only Numeric Value greater than zero or leave the cell blank !" sqref="C32:C36 C38 C45 C41:C43 C50 C56:C57 C20:C23 C53:C54 C27:C29 C47:C48 C59:C154" xr:uid="{00000000-0002-0000-0600-000002000000}">
      <formula1>1</formula1>
    </dataValidation>
    <dataValidation type="list" operator="greaterThan" allowBlank="1" showInputMessage="1" showErrorMessage="1" error="Enter only Numeric Value greater than zero or leave the cell blank !" sqref="E32:E36 E38 E45 E41:E43 E50 E56:E57 E20:E23 E53:E54 E27:E29 E47:E48 E59:E154" xr:uid="{00000000-0002-0000-0600-000003000000}">
      <formula1>"0%,5%,12%,18%,28%"</formula1>
    </dataValidation>
    <dataValidation type="decimal" operator="greaterThan" allowBlank="1" showInputMessage="1" showErrorMessage="1" error="Enter only Numeric Value greater than zero or leave the cell blank !" sqref="I19:I84 I86:I155" xr:uid="{00000000-0002-0000-0600-000000000000}">
      <formula1>0</formula1>
    </dataValidation>
  </dataValidations>
  <printOptions horizontalCentered="1"/>
  <pageMargins left="0.24" right="0.23" top="0.53" bottom="0.44" header="0.41" footer="0.24"/>
  <pageSetup paperSize="9" scale="61" fitToWidth="0" fitToHeight="0" orientation="landscape" r:id="rId22"/>
  <headerFooter alignWithMargins="0">
    <oddHeader>&amp;C&amp;"Aptos"&amp;12&amp;KFF0000 डेटा वर्गीकरण : नियंत्रित/CONTROLLED&amp;1#_x000D_&amp;G</oddHeader>
    <oddFooter>&amp;R&amp;"Book Antiqua,Bold"&amp;10Schedule-2/ Page &amp;P of &amp;N</oddFooter>
  </headerFooter>
  <drawing r:id="rId23"/>
  <legacyDrawingHF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53" customWidth="1"/>
    <col min="2" max="2" width="32.625" style="346" customWidth="1"/>
    <col min="3" max="3" width="7.625" style="345" customWidth="1"/>
    <col min="4" max="4" width="9.625" style="345" customWidth="1"/>
    <col min="5" max="6" width="17.625" style="345" customWidth="1"/>
    <col min="7" max="7" width="9" style="176"/>
    <col min="8" max="10" width="9" style="307"/>
    <col min="11" max="11" width="9" style="307" hidden="1" customWidth="1"/>
    <col min="12" max="13" width="17.625" style="307" hidden="1" customWidth="1"/>
    <col min="14" max="14" width="9" style="308" hidden="1" customWidth="1"/>
    <col min="15" max="15" width="15.625" style="307" hidden="1" customWidth="1"/>
    <col min="16" max="16" width="17.125" style="307" hidden="1" customWidth="1"/>
    <col min="17" max="17" width="9" style="307" hidden="1" customWidth="1"/>
    <col min="18" max="37" width="9" style="78"/>
    <col min="38" max="16384" width="9" style="307"/>
  </cols>
  <sheetData>
    <row r="1" spans="1:41" s="308" customFormat="1" ht="18" customHeight="1">
      <c r="A1" s="58" t="str">
        <f>Cover!B3</f>
        <v xml:space="preserve">Ref. No:  SRTS-II/C&amp;M/WC-4486/2025---------------------
Specification Nos: SR2/NT/W-AIS/DOM/C00/25/10874 </v>
      </c>
      <c r="B1" s="59"/>
      <c r="C1" s="60"/>
      <c r="D1" s="60"/>
      <c r="E1" s="6"/>
      <c r="F1" s="7" t="s">
        <v>354</v>
      </c>
      <c r="G1" s="176"/>
      <c r="H1" s="1"/>
      <c r="I1" s="1"/>
      <c r="J1" s="1"/>
      <c r="K1" s="1"/>
      <c r="L1" s="1"/>
      <c r="M1" s="1"/>
      <c r="N1" s="1"/>
      <c r="O1" s="1"/>
      <c r="P1" s="1"/>
      <c r="Q1" s="1"/>
      <c r="R1" s="176"/>
      <c r="S1" s="176"/>
      <c r="T1" s="176"/>
      <c r="U1" s="176"/>
      <c r="V1" s="176"/>
      <c r="W1" s="176"/>
      <c r="X1" s="176"/>
      <c r="Y1" s="176"/>
      <c r="Z1" s="176"/>
      <c r="AA1" s="176"/>
      <c r="AB1" s="176"/>
      <c r="AC1" s="176"/>
      <c r="AD1" s="176"/>
      <c r="AE1" s="176"/>
      <c r="AF1" s="176"/>
      <c r="AG1" s="176"/>
      <c r="AH1" s="176"/>
      <c r="AI1" s="176"/>
      <c r="AJ1" s="176"/>
      <c r="AK1" s="176"/>
      <c r="AL1" s="1"/>
      <c r="AM1" s="1"/>
      <c r="AN1" s="1"/>
      <c r="AO1" s="1"/>
    </row>
    <row r="2" spans="1:41" s="308" customFormat="1" ht="15" customHeight="1">
      <c r="A2" s="3"/>
      <c r="B2" s="12"/>
      <c r="C2" s="5"/>
      <c r="D2" s="5"/>
      <c r="E2" s="1"/>
      <c r="F2" s="1"/>
      <c r="G2" s="176"/>
      <c r="H2" s="1"/>
      <c r="I2" s="1"/>
      <c r="J2" s="1"/>
      <c r="K2" s="1"/>
      <c r="L2" s="1"/>
      <c r="M2" s="1"/>
      <c r="N2" s="1"/>
      <c r="O2" s="1"/>
      <c r="P2" s="1"/>
      <c r="Q2" s="1"/>
      <c r="R2" s="176"/>
      <c r="S2" s="176"/>
      <c r="T2" s="176"/>
      <c r="U2" s="176"/>
      <c r="V2" s="176"/>
      <c r="W2" s="176"/>
      <c r="X2" s="176"/>
      <c r="Y2" s="176"/>
      <c r="Z2" s="176"/>
      <c r="AA2" s="176"/>
      <c r="AB2" s="176"/>
      <c r="AC2" s="176"/>
      <c r="AD2" s="176"/>
      <c r="AE2" s="176"/>
      <c r="AF2" s="176"/>
      <c r="AG2" s="176"/>
      <c r="AH2" s="176"/>
      <c r="AI2" s="176"/>
      <c r="AJ2" s="176"/>
      <c r="AK2" s="176"/>
      <c r="AL2" s="1"/>
      <c r="AM2" s="1"/>
      <c r="AN2" s="1"/>
      <c r="AO2" s="1"/>
    </row>
    <row r="3" spans="1:41" s="308" customFormat="1" ht="50.25" customHeight="1">
      <c r="A3" s="1180" t="str">
        <f>Cover!$B$2</f>
        <v>Augmentation of Transformation capacity at 400/220kV Trivandrum SS in Kerala by 500MVA, 400/220kV ICT (4th) along with associated 2 number 400kV bays &amp; 1 number 220kV Bay</v>
      </c>
      <c r="B3" s="1180"/>
      <c r="C3" s="1180"/>
      <c r="D3" s="1180"/>
      <c r="E3" s="1180"/>
      <c r="F3" s="1180"/>
      <c r="G3" s="344"/>
      <c r="H3" s="354"/>
      <c r="I3" s="238"/>
      <c r="J3" s="176"/>
      <c r="K3" s="176" t="s">
        <v>186</v>
      </c>
      <c r="L3" s="176"/>
      <c r="M3" s="176">
        <f>IF(ISERROR(#REF!/('Sch-6'!D15+'Sch-6'!D17+'Sch-6'!D19)),0,#REF!/( 'Sch-6'!D15+'Sch-6'!D17+'Sch-6'!D19))</f>
        <v>0</v>
      </c>
      <c r="N3" s="176"/>
      <c r="O3" s="181"/>
      <c r="P3" s="182"/>
      <c r="Q3" s="182"/>
      <c r="R3" s="182"/>
      <c r="S3" s="176"/>
      <c r="T3" s="181"/>
      <c r="U3" s="176"/>
      <c r="V3" s="176"/>
      <c r="W3" s="1212"/>
      <c r="X3" s="1212"/>
      <c r="Y3" s="176"/>
      <c r="Z3" s="176"/>
      <c r="AA3" s="176"/>
      <c r="AB3" s="176"/>
      <c r="AC3" s="176"/>
      <c r="AD3" s="176"/>
      <c r="AE3" s="176"/>
      <c r="AF3" s="176"/>
      <c r="AG3" s="176"/>
      <c r="AH3" s="176"/>
      <c r="AI3" s="176"/>
      <c r="AJ3" s="176"/>
      <c r="AK3" s="176"/>
      <c r="AL3" s="176"/>
      <c r="AM3" s="176"/>
      <c r="AN3" s="176"/>
      <c r="AO3" s="176"/>
    </row>
    <row r="4" spans="1:41" s="308" customFormat="1" ht="21.95" customHeight="1">
      <c r="A4" s="1181" t="s">
        <v>355</v>
      </c>
      <c r="B4" s="1181"/>
      <c r="C4" s="1181"/>
      <c r="D4" s="1181"/>
      <c r="E4" s="1181"/>
      <c r="F4" s="1181"/>
      <c r="G4" s="183"/>
      <c r="H4" s="1"/>
      <c r="I4" s="1"/>
      <c r="J4" s="1"/>
      <c r="K4" s="3" t="s">
        <v>188</v>
      </c>
      <c r="L4" s="1"/>
      <c r="M4" s="290" t="e">
        <f>#REF!</f>
        <v>#REF!</v>
      </c>
      <c r="N4" s="1"/>
      <c r="O4" s="1"/>
      <c r="P4" s="1"/>
      <c r="Q4" s="1"/>
      <c r="R4" s="176"/>
      <c r="S4" s="176"/>
      <c r="T4" s="176"/>
      <c r="U4" s="176"/>
      <c r="V4" s="176"/>
      <c r="W4" s="176"/>
      <c r="X4" s="176"/>
      <c r="Y4" s="176"/>
      <c r="Z4" s="176"/>
      <c r="AA4" s="176"/>
      <c r="AB4" s="176"/>
      <c r="AC4" s="176"/>
      <c r="AD4" s="176"/>
      <c r="AE4" s="176"/>
      <c r="AF4" s="176"/>
      <c r="AG4" s="176"/>
      <c r="AH4" s="176"/>
      <c r="AI4" s="176"/>
      <c r="AJ4" s="176"/>
      <c r="AK4" s="176"/>
      <c r="AL4" s="1"/>
      <c r="AM4" s="1"/>
      <c r="AN4" s="1"/>
      <c r="AO4" s="1"/>
    </row>
    <row r="5" spans="1:41" s="308" customFormat="1" ht="15" customHeight="1">
      <c r="A5" s="913"/>
      <c r="B5" s="914"/>
      <c r="C5" s="915"/>
      <c r="D5" s="915"/>
      <c r="E5" s="915"/>
      <c r="F5" s="1"/>
      <c r="G5" s="176"/>
      <c r="H5" s="1"/>
      <c r="I5" s="1"/>
      <c r="J5" s="1"/>
      <c r="K5" s="3" t="s">
        <v>356</v>
      </c>
      <c r="L5" s="1"/>
      <c r="M5" s="290">
        <f>IF(ISERROR(#REF!/#REF!),0,#REF! /#REF!)</f>
        <v>0</v>
      </c>
      <c r="N5" s="1"/>
      <c r="O5" s="1"/>
      <c r="P5" s="1"/>
      <c r="Q5" s="1"/>
      <c r="R5" s="176"/>
      <c r="S5" s="176"/>
      <c r="T5" s="176"/>
      <c r="U5" s="176"/>
      <c r="V5" s="176"/>
      <c r="W5" s="176"/>
      <c r="X5" s="176"/>
      <c r="Y5" s="176"/>
      <c r="Z5" s="176"/>
      <c r="AA5" s="176"/>
      <c r="AB5" s="176"/>
      <c r="AC5" s="176"/>
      <c r="AD5" s="176"/>
      <c r="AE5" s="176"/>
      <c r="AF5" s="176"/>
      <c r="AG5" s="176"/>
      <c r="AH5" s="176"/>
      <c r="AI5" s="176"/>
      <c r="AJ5" s="176"/>
      <c r="AK5" s="176"/>
      <c r="AL5" s="1"/>
      <c r="AM5" s="1"/>
      <c r="AN5" s="1"/>
      <c r="AO5" s="1"/>
    </row>
    <row r="6" spans="1:41" s="308" customFormat="1" ht="18" customHeight="1">
      <c r="A6" s="31" t="str">
        <f>'Sch-1.'!A7</f>
        <v>Bidder’s Name and Address (Lead Partner) :</v>
      </c>
      <c r="B6" s="32"/>
      <c r="C6" s="32"/>
      <c r="D6" s="32"/>
      <c r="E6" s="66" t="s">
        <v>83</v>
      </c>
      <c r="F6" s="1"/>
      <c r="G6" s="184"/>
      <c r="H6" s="1"/>
      <c r="I6" s="1"/>
      <c r="J6" s="1"/>
      <c r="K6" s="3" t="s">
        <v>357</v>
      </c>
      <c r="L6" s="1"/>
      <c r="M6" s="290" t="e">
        <f>#REF!</f>
        <v>#REF!</v>
      </c>
      <c r="N6" s="1"/>
      <c r="O6" s="1"/>
      <c r="P6" s="1"/>
      <c r="Q6" s="1"/>
      <c r="R6" s="176"/>
      <c r="S6" s="176"/>
      <c r="T6" s="176"/>
      <c r="U6" s="176"/>
      <c r="V6" s="176"/>
      <c r="W6" s="176"/>
      <c r="X6" s="176"/>
      <c r="Y6" s="176"/>
      <c r="Z6" s="176"/>
      <c r="AA6" s="176"/>
      <c r="AB6" s="176"/>
      <c r="AC6" s="176"/>
      <c r="AD6" s="176"/>
      <c r="AE6" s="176"/>
      <c r="AF6" s="176"/>
      <c r="AG6" s="176"/>
      <c r="AH6" s="176"/>
      <c r="AI6" s="176"/>
      <c r="AJ6" s="176"/>
      <c r="AK6" s="176"/>
      <c r="AL6" s="1"/>
      <c r="AM6" s="1"/>
      <c r="AN6" s="1"/>
      <c r="AO6" s="1"/>
    </row>
    <row r="7" spans="1:41" s="308" customFormat="1" ht="36" customHeight="1">
      <c r="A7" s="1213" t="str">
        <f>'Sch-1.'!A9</f>
        <v/>
      </c>
      <c r="B7" s="1213"/>
      <c r="C7" s="1213"/>
      <c r="D7" s="1213"/>
      <c r="E7" s="289" t="str">
        <f>'Sch-1.'!I9</f>
        <v>C&amp;M Department</v>
      </c>
      <c r="F7" s="1"/>
      <c r="G7" s="184"/>
      <c r="H7" s="1"/>
      <c r="I7" s="1"/>
      <c r="J7" s="1"/>
      <c r="K7" s="3" t="s">
        <v>192</v>
      </c>
      <c r="L7" s="1"/>
      <c r="M7" s="290" t="e">
        <f>SUM(M3:M6)</f>
        <v>#REF!</v>
      </c>
      <c r="N7" s="1"/>
      <c r="O7" s="1"/>
      <c r="P7" s="1"/>
      <c r="Q7" s="1"/>
      <c r="R7" s="176"/>
      <c r="S7" s="176"/>
      <c r="T7" s="176"/>
      <c r="U7" s="176"/>
      <c r="V7" s="176"/>
      <c r="W7" s="176"/>
      <c r="X7" s="176"/>
      <c r="Y7" s="176"/>
      <c r="Z7" s="176"/>
      <c r="AA7" s="176"/>
      <c r="AB7" s="176"/>
      <c r="AC7" s="176"/>
      <c r="AD7" s="176"/>
      <c r="AE7" s="176"/>
      <c r="AF7" s="176"/>
      <c r="AG7" s="176"/>
      <c r="AH7" s="176"/>
      <c r="AI7" s="176"/>
      <c r="AJ7" s="176"/>
      <c r="AK7" s="176"/>
      <c r="AL7" s="1"/>
      <c r="AM7" s="1"/>
      <c r="AN7" s="1"/>
      <c r="AO7" s="1"/>
    </row>
    <row r="8" spans="1:41" s="308" customFormat="1" ht="18" customHeight="1">
      <c r="A8" s="31" t="s">
        <v>86</v>
      </c>
      <c r="B8" s="1214" t="str">
        <f>IF('Sch-1.'!C10=0, "", 'Sch-1.'!C10)</f>
        <v xml:space="preserve">  </v>
      </c>
      <c r="C8" s="1214"/>
      <c r="D8" s="1214"/>
      <c r="E8" s="289" t="str">
        <f>'Sch-1.'!I10</f>
        <v>Power Grid Corporation of India Ltd.,</v>
      </c>
      <c r="F8" s="1"/>
      <c r="G8" s="184"/>
      <c r="H8" s="1"/>
      <c r="I8" s="1"/>
      <c r="J8" s="1"/>
      <c r="K8" s="1"/>
      <c r="L8" s="1"/>
      <c r="M8" s="1"/>
      <c r="N8" s="1"/>
      <c r="O8" s="1"/>
      <c r="P8" s="1"/>
      <c r="Q8" s="1"/>
      <c r="R8" s="176"/>
      <c r="S8" s="176"/>
      <c r="T8" s="176"/>
      <c r="U8" s="176"/>
      <c r="V8" s="176"/>
      <c r="W8" s="176"/>
      <c r="X8" s="176"/>
      <c r="Y8" s="176"/>
      <c r="Z8" s="176"/>
      <c r="AA8" s="176"/>
      <c r="AB8" s="176"/>
      <c r="AC8" s="176"/>
      <c r="AD8" s="176"/>
      <c r="AE8" s="176"/>
      <c r="AF8" s="176"/>
      <c r="AG8" s="176"/>
      <c r="AH8" s="176"/>
      <c r="AI8" s="176"/>
      <c r="AJ8" s="176"/>
      <c r="AK8" s="176"/>
      <c r="AL8" s="1"/>
      <c r="AM8" s="1"/>
      <c r="AN8" s="1"/>
      <c r="AO8" s="1"/>
    </row>
    <row r="9" spans="1:41" s="308" customFormat="1" ht="18" customHeight="1">
      <c r="A9" s="31" t="s">
        <v>88</v>
      </c>
      <c r="B9" s="1214" t="str">
        <f>IF('Sch-1.'!C11=0, "", 'Sch-1.'!C11)</f>
        <v/>
      </c>
      <c r="C9" s="1214"/>
      <c r="D9" s="1214"/>
      <c r="E9" s="289" t="str">
        <f>'Sch-1.'!I11</f>
        <v>SR-II,RHQ</v>
      </c>
      <c r="F9" s="1"/>
      <c r="G9" s="184"/>
      <c r="H9" s="1"/>
      <c r="I9" s="1"/>
      <c r="J9" s="1"/>
      <c r="K9" s="1"/>
      <c r="L9" s="1"/>
      <c r="M9" s="1"/>
      <c r="N9" s="1"/>
      <c r="O9" s="1"/>
      <c r="P9" s="1"/>
      <c r="Q9" s="1"/>
      <c r="R9" s="176"/>
      <c r="S9" s="176"/>
      <c r="T9" s="176"/>
      <c r="U9" s="176"/>
      <c r="V9" s="176"/>
      <c r="W9" s="176"/>
      <c r="X9" s="176"/>
      <c r="Y9" s="176"/>
      <c r="Z9" s="176"/>
      <c r="AA9" s="176"/>
      <c r="AB9" s="176"/>
      <c r="AC9" s="176"/>
      <c r="AD9" s="176"/>
      <c r="AE9" s="176"/>
      <c r="AF9" s="176"/>
      <c r="AG9" s="176"/>
      <c r="AH9" s="176"/>
      <c r="AI9" s="176"/>
      <c r="AJ9" s="176"/>
      <c r="AK9" s="176"/>
      <c r="AL9" s="1"/>
      <c r="AM9" s="1"/>
      <c r="AN9" s="1"/>
      <c r="AO9" s="1"/>
    </row>
    <row r="10" spans="1:41" s="308" customFormat="1" ht="18" customHeight="1">
      <c r="A10" s="32"/>
      <c r="B10" s="1214" t="str">
        <f>IF('Sch-1.'!C12=0, "", 'Sch-1.'!C12)</f>
        <v/>
      </c>
      <c r="C10" s="1214"/>
      <c r="D10" s="1214"/>
      <c r="E10" s="289" t="str">
        <f>'Sch-1.'!I12</f>
        <v>Singanayakanahalli,Yelahanka</v>
      </c>
      <c r="F10" s="1"/>
      <c r="G10" s="184"/>
      <c r="H10" s="1"/>
      <c r="I10" s="1"/>
      <c r="J10" s="1"/>
      <c r="K10" s="3" t="s">
        <v>358</v>
      </c>
      <c r="L10" s="1"/>
      <c r="M10" s="290" t="e">
        <f>'Sch-1.'!#REF!</f>
        <v>#REF!</v>
      </c>
      <c r="N10" s="1"/>
      <c r="O10" s="1"/>
      <c r="P10" s="1"/>
      <c r="Q10" s="1"/>
      <c r="R10" s="176"/>
      <c r="S10" s="176"/>
      <c r="T10" s="176"/>
      <c r="U10" s="176"/>
      <c r="V10" s="176"/>
      <c r="W10" s="176"/>
      <c r="X10" s="176"/>
      <c r="Y10" s="176"/>
      <c r="Z10" s="176"/>
      <c r="AA10" s="176"/>
      <c r="AB10" s="176"/>
      <c r="AC10" s="176"/>
      <c r="AD10" s="176"/>
      <c r="AE10" s="176"/>
      <c r="AF10" s="176"/>
      <c r="AG10" s="176"/>
      <c r="AH10" s="176"/>
      <c r="AI10" s="176"/>
      <c r="AJ10" s="176"/>
      <c r="AK10" s="176"/>
      <c r="AL10" s="1"/>
      <c r="AM10" s="1"/>
      <c r="AN10" s="1"/>
      <c r="AO10" s="1"/>
    </row>
    <row r="11" spans="1:41" s="308" customFormat="1" ht="18" customHeight="1">
      <c r="A11" s="32"/>
      <c r="B11" s="1214" t="str">
        <f>IF('Sch-1.'!C13=0, "", 'Sch-1.'!C13)</f>
        <v/>
      </c>
      <c r="C11" s="1214"/>
      <c r="D11" s="1214"/>
      <c r="E11" s="289" t="str">
        <f>'Sch-1.'!I13</f>
        <v>Bangalore -560064</v>
      </c>
      <c r="F11" s="1"/>
      <c r="G11" s="184"/>
      <c r="H11" s="1"/>
      <c r="I11" s="1"/>
      <c r="J11" s="1"/>
      <c r="K11" s="3"/>
      <c r="L11" s="1"/>
      <c r="M11" s="290"/>
      <c r="N11" s="1"/>
      <c r="O11" s="1"/>
      <c r="P11" s="1"/>
      <c r="Q11" s="1"/>
      <c r="R11" s="176"/>
      <c r="S11" s="176"/>
      <c r="T11" s="176"/>
      <c r="U11" s="176"/>
      <c r="V11" s="176"/>
      <c r="W11" s="176"/>
      <c r="X11" s="176"/>
      <c r="Y11" s="176"/>
      <c r="Z11" s="176"/>
      <c r="AA11" s="176"/>
      <c r="AB11" s="176"/>
      <c r="AC11" s="176"/>
      <c r="AD11" s="176"/>
      <c r="AE11" s="176"/>
      <c r="AF11" s="176"/>
      <c r="AG11" s="176"/>
      <c r="AH11" s="176"/>
      <c r="AI11" s="176"/>
      <c r="AJ11" s="176"/>
      <c r="AK11" s="176"/>
      <c r="AL11" s="1"/>
      <c r="AM11" s="1"/>
      <c r="AN11" s="1"/>
      <c r="AO11" s="1"/>
    </row>
    <row r="12" spans="1:41" s="308" customFormat="1" ht="18" customHeight="1">
      <c r="A12" s="32"/>
      <c r="B12" s="907"/>
      <c r="C12" s="907"/>
      <c r="D12" s="907"/>
      <c r="E12" s="289"/>
      <c r="F12" s="1"/>
      <c r="G12" s="184"/>
      <c r="H12" s="1"/>
      <c r="I12" s="1"/>
      <c r="J12" s="1"/>
      <c r="K12" s="3"/>
      <c r="L12" s="1"/>
      <c r="M12" s="290"/>
      <c r="N12" s="1"/>
      <c r="O12" s="1"/>
      <c r="P12" s="1"/>
      <c r="Q12" s="1"/>
      <c r="R12" s="176"/>
      <c r="S12" s="176"/>
      <c r="T12" s="176"/>
      <c r="U12" s="176"/>
      <c r="V12" s="176"/>
      <c r="W12" s="176"/>
      <c r="X12" s="176"/>
      <c r="Y12" s="176"/>
      <c r="Z12" s="176"/>
      <c r="AA12" s="176"/>
      <c r="AB12" s="176"/>
      <c r="AC12" s="176"/>
      <c r="AD12" s="176"/>
      <c r="AE12" s="176"/>
      <c r="AF12" s="176"/>
      <c r="AG12" s="176"/>
      <c r="AH12" s="176"/>
      <c r="AI12" s="176"/>
      <c r="AJ12" s="176"/>
      <c r="AK12" s="176"/>
      <c r="AL12" s="1"/>
      <c r="AM12" s="1"/>
      <c r="AN12" s="1"/>
      <c r="AO12" s="1"/>
    </row>
    <row r="13" spans="1:41" s="308" customFormat="1" ht="18" customHeight="1">
      <c r="A13" s="32"/>
      <c r="B13" s="31"/>
      <c r="C13" s="31"/>
      <c r="D13" s="31"/>
      <c r="E13" s="31"/>
      <c r="F13" s="7" t="s">
        <v>93</v>
      </c>
      <c r="G13" s="185"/>
      <c r="H13" s="1"/>
      <c r="I13" s="1"/>
      <c r="J13" s="1"/>
      <c r="K13" s="1"/>
      <c r="L13" s="1169" t="s">
        <v>194</v>
      </c>
      <c r="M13" s="1169"/>
      <c r="N13" s="5" t="s">
        <v>184</v>
      </c>
      <c r="O13" s="1169" t="s">
        <v>195</v>
      </c>
      <c r="P13" s="1169"/>
      <c r="Q13" s="1"/>
      <c r="R13" s="176"/>
      <c r="S13" s="176"/>
      <c r="T13" s="176"/>
      <c r="U13" s="176"/>
      <c r="V13" s="176"/>
      <c r="W13" s="176"/>
      <c r="X13" s="176"/>
      <c r="Y13" s="176"/>
      <c r="Z13" s="176"/>
      <c r="AA13" s="176"/>
      <c r="AB13" s="176"/>
      <c r="AC13" s="176"/>
      <c r="AD13" s="176"/>
      <c r="AE13" s="176"/>
      <c r="AF13" s="176"/>
      <c r="AG13" s="176"/>
      <c r="AH13" s="176"/>
      <c r="AI13" s="176"/>
      <c r="AJ13" s="176"/>
      <c r="AK13" s="176"/>
      <c r="AL13" s="1"/>
      <c r="AM13" s="1"/>
      <c r="AN13" s="1"/>
      <c r="AO13" s="1"/>
    </row>
    <row r="14" spans="1:41" s="308" customFormat="1" ht="43.5" customHeight="1">
      <c r="A14" s="13" t="s">
        <v>94</v>
      </c>
      <c r="B14" s="13" t="s">
        <v>198</v>
      </c>
      <c r="C14" s="70" t="s">
        <v>100</v>
      </c>
      <c r="D14" s="70" t="s">
        <v>199</v>
      </c>
      <c r="E14" s="71" t="s">
        <v>359</v>
      </c>
      <c r="F14" s="71" t="s">
        <v>360</v>
      </c>
      <c r="G14" s="176"/>
      <c r="H14" s="1"/>
      <c r="I14" s="1"/>
      <c r="J14" s="1"/>
      <c r="K14" s="1"/>
      <c r="L14" s="288" t="s">
        <v>359</v>
      </c>
      <c r="M14" s="288" t="s">
        <v>360</v>
      </c>
      <c r="N14" s="5"/>
      <c r="O14" s="288" t="s">
        <v>359</v>
      </c>
      <c r="P14" s="288" t="s">
        <v>360</v>
      </c>
      <c r="Q14" s="1"/>
      <c r="R14" s="176"/>
      <c r="S14" s="176"/>
      <c r="T14" s="176"/>
      <c r="U14" s="176"/>
      <c r="V14" s="176"/>
      <c r="W14" s="176"/>
      <c r="X14" s="176"/>
      <c r="Y14" s="176"/>
      <c r="Z14" s="176"/>
      <c r="AA14" s="176"/>
      <c r="AB14" s="176"/>
      <c r="AC14" s="176"/>
      <c r="AD14" s="176"/>
      <c r="AE14" s="176"/>
      <c r="AF14" s="176"/>
      <c r="AG14" s="176"/>
      <c r="AH14" s="176"/>
      <c r="AI14" s="176"/>
      <c r="AJ14" s="176"/>
      <c r="AK14" s="176"/>
      <c r="AL14" s="1"/>
      <c r="AM14" s="1"/>
      <c r="AN14" s="1"/>
      <c r="AO14" s="1"/>
    </row>
    <row r="15" spans="1:41" s="308" customFormat="1" ht="18" customHeight="1">
      <c r="A15" s="8">
        <v>1</v>
      </c>
      <c r="B15" s="8">
        <v>2</v>
      </c>
      <c r="C15" s="8">
        <v>3</v>
      </c>
      <c r="D15" s="8">
        <v>4</v>
      </c>
      <c r="E15" s="8">
        <v>5</v>
      </c>
      <c r="F15" s="8" t="s">
        <v>177</v>
      </c>
      <c r="G15" s="187"/>
      <c r="H15" s="1"/>
      <c r="I15" s="1"/>
      <c r="J15" s="1"/>
      <c r="K15" s="1"/>
      <c r="L15" s="180">
        <v>5</v>
      </c>
      <c r="M15" s="180" t="s">
        <v>177</v>
      </c>
      <c r="N15" s="5"/>
      <c r="O15" s="180">
        <v>5</v>
      </c>
      <c r="P15" s="180" t="s">
        <v>177</v>
      </c>
      <c r="Q15" s="1"/>
      <c r="R15" s="176"/>
      <c r="S15" s="176"/>
      <c r="T15" s="176"/>
      <c r="U15" s="176"/>
      <c r="V15" s="176"/>
      <c r="W15" s="176"/>
      <c r="X15" s="176"/>
      <c r="Y15" s="176"/>
      <c r="Z15" s="176"/>
      <c r="AA15" s="176"/>
      <c r="AB15" s="176"/>
      <c r="AC15" s="176"/>
      <c r="AD15" s="176"/>
      <c r="AE15" s="176"/>
      <c r="AF15" s="176"/>
      <c r="AG15" s="176"/>
      <c r="AH15" s="176"/>
      <c r="AI15" s="176"/>
      <c r="AJ15" s="176"/>
      <c r="AK15" s="176"/>
      <c r="AL15" s="1"/>
      <c r="AM15" s="1"/>
      <c r="AN15" s="1"/>
      <c r="AO15" s="1"/>
    </row>
    <row r="16" spans="1:41" s="400" customFormat="1">
      <c r="A16" s="479">
        <f>'Sch-2'!A17</f>
        <v>0</v>
      </c>
      <c r="B16" s="479">
        <f>'Sch-2'!F17</f>
        <v>0</v>
      </c>
      <c r="C16" s="479"/>
      <c r="D16" s="479"/>
      <c r="E16" s="364"/>
      <c r="F16" s="364"/>
      <c r="G16" s="402"/>
    </row>
    <row r="17" spans="1:7" s="401" customFormat="1" ht="21" customHeight="1">
      <c r="A17" s="479" t="e">
        <f>'Sch-2'!#REF!</f>
        <v>#REF!</v>
      </c>
      <c r="B17" s="479" t="e">
        <f>'Sch-2'!#REF!</f>
        <v>#REF!</v>
      </c>
      <c r="C17" s="479" t="e">
        <f>'Sch-2'!#REF!</f>
        <v>#REF!</v>
      </c>
      <c r="D17" s="479" t="e">
        <f>'Sch-2'!#REF!</f>
        <v>#REF!</v>
      </c>
      <c r="E17" s="364" t="e">
        <f>'Sch-2'!#REF!</f>
        <v>#REF!</v>
      </c>
      <c r="F17" s="364" t="e">
        <f t="shared" ref="F17:F54" si="0">IF(E17=0, "Included", IF(ISERROR(D17*E17), E17, D17*E17))</f>
        <v>#REF!</v>
      </c>
      <c r="G17" s="403"/>
    </row>
    <row r="18" spans="1:7" s="401" customFormat="1" ht="21" customHeight="1">
      <c r="A18" s="479"/>
      <c r="B18" s="479"/>
      <c r="C18" s="479"/>
      <c r="D18" s="479"/>
      <c r="E18" s="364"/>
      <c r="F18" s="364"/>
      <c r="G18" s="403"/>
    </row>
    <row r="19" spans="1:7" s="401" customFormat="1" ht="21" customHeight="1">
      <c r="A19" s="479" t="e">
        <f>'Sch-2'!#REF!</f>
        <v>#REF!</v>
      </c>
      <c r="B19" s="479" t="e">
        <f>'Sch-2'!#REF!</f>
        <v>#REF!</v>
      </c>
      <c r="C19" s="479" t="e">
        <f>'Sch-2'!#REF!</f>
        <v>#REF!</v>
      </c>
      <c r="D19" s="479" t="e">
        <f>'Sch-2'!#REF!</f>
        <v>#REF!</v>
      </c>
      <c r="E19" s="364" t="e">
        <f>'Sch-2'!#REF!</f>
        <v>#REF!</v>
      </c>
      <c r="F19" s="364" t="e">
        <f t="shared" si="0"/>
        <v>#REF!</v>
      </c>
      <c r="G19" s="403"/>
    </row>
    <row r="20" spans="1:7" s="400" customFormat="1" ht="67.5" customHeight="1">
      <c r="A20" s="479"/>
      <c r="B20" s="479"/>
      <c r="C20" s="479"/>
      <c r="D20" s="479"/>
      <c r="E20" s="364"/>
      <c r="F20" s="364"/>
      <c r="G20" s="402"/>
    </row>
    <row r="21" spans="1:7" s="401" customFormat="1" ht="21" customHeight="1">
      <c r="A21" s="479" t="e">
        <f>'Sch-2'!#REF!</f>
        <v>#REF!</v>
      </c>
      <c r="B21" s="479" t="e">
        <f>'Sch-2'!#REF!</f>
        <v>#REF!</v>
      </c>
      <c r="C21" s="479"/>
      <c r="D21" s="479"/>
      <c r="E21" s="364"/>
      <c r="F21" s="364"/>
      <c r="G21" s="403"/>
    </row>
    <row r="22" spans="1:7" s="401" customFormat="1" ht="21" customHeight="1">
      <c r="A22" s="479" t="e">
        <f>'Sch-2'!#REF!</f>
        <v>#REF!</v>
      </c>
      <c r="B22" s="479" t="e">
        <f>'Sch-2'!#REF!</f>
        <v>#REF!</v>
      </c>
      <c r="C22" s="479" t="e">
        <f>'Sch-2'!#REF!</f>
        <v>#REF!</v>
      </c>
      <c r="D22" s="479" t="e">
        <f>'Sch-2'!#REF!</f>
        <v>#REF!</v>
      </c>
      <c r="E22" s="364" t="e">
        <f>'Sch-2'!#REF!</f>
        <v>#REF!</v>
      </c>
      <c r="F22" s="364" t="e">
        <f t="shared" si="0"/>
        <v>#REF!</v>
      </c>
      <c r="G22" s="403"/>
    </row>
    <row r="23" spans="1:7" s="401" customFormat="1" ht="21" customHeight="1">
      <c r="A23" s="479" t="e">
        <f>'Sch-2'!#REF!</f>
        <v>#REF!</v>
      </c>
      <c r="B23" s="479" t="e">
        <f>'Sch-2'!#REF!</f>
        <v>#REF!</v>
      </c>
      <c r="C23" s="479" t="e">
        <f>'Sch-2'!#REF!</f>
        <v>#REF!</v>
      </c>
      <c r="D23" s="479" t="e">
        <f>'Sch-2'!#REF!</f>
        <v>#REF!</v>
      </c>
      <c r="E23" s="364" t="e">
        <f>'Sch-2'!#REF!</f>
        <v>#REF!</v>
      </c>
      <c r="F23" s="364" t="e">
        <f t="shared" si="0"/>
        <v>#REF!</v>
      </c>
      <c r="G23" s="403"/>
    </row>
    <row r="24" spans="1:7" s="400" customFormat="1">
      <c r="A24" s="479"/>
      <c r="B24" s="479"/>
      <c r="C24" s="479"/>
      <c r="D24" s="479"/>
      <c r="E24" s="364"/>
      <c r="F24" s="364"/>
      <c r="G24" s="402"/>
    </row>
    <row r="25" spans="1:7" s="401" customFormat="1" ht="19.5" customHeight="1">
      <c r="A25" s="479" t="e">
        <f>'Sch-2'!#REF!</f>
        <v>#REF!</v>
      </c>
      <c r="B25" s="479" t="e">
        <f>'Sch-2'!#REF!</f>
        <v>#REF!</v>
      </c>
      <c r="C25" s="479"/>
      <c r="D25" s="479"/>
      <c r="E25" s="364"/>
      <c r="F25" s="364"/>
      <c r="G25" s="403"/>
    </row>
    <row r="26" spans="1:7" s="401" customFormat="1" ht="18.75" customHeight="1">
      <c r="A26" s="479" t="e">
        <f>'Sch-2'!#REF!</f>
        <v>#REF!</v>
      </c>
      <c r="B26" s="479" t="e">
        <f>'Sch-2'!#REF!</f>
        <v>#REF!</v>
      </c>
      <c r="C26" s="479" t="e">
        <f>'Sch-2'!#REF!</f>
        <v>#REF!</v>
      </c>
      <c r="D26" s="479" t="e">
        <f>'Sch-2'!#REF!</f>
        <v>#REF!</v>
      </c>
      <c r="E26" s="364" t="e">
        <f>'Sch-2'!#REF!</f>
        <v>#REF!</v>
      </c>
      <c r="F26" s="364" t="e">
        <f t="shared" si="0"/>
        <v>#REF!</v>
      </c>
      <c r="G26" s="403"/>
    </row>
    <row r="27" spans="1:7" s="400" customFormat="1" ht="21.75" customHeight="1">
      <c r="A27" s="479" t="e">
        <f>'Sch-2'!#REF!</f>
        <v>#REF!</v>
      </c>
      <c r="B27" s="479" t="e">
        <f>'Sch-2'!#REF!</f>
        <v>#REF!</v>
      </c>
      <c r="C27" s="479" t="e">
        <f>'Sch-2'!#REF!</f>
        <v>#REF!</v>
      </c>
      <c r="D27" s="479" t="e">
        <f>'Sch-2'!#REF!</f>
        <v>#REF!</v>
      </c>
      <c r="E27" s="364" t="e">
        <f>'Sch-2'!#REF!</f>
        <v>#REF!</v>
      </c>
      <c r="F27" s="364" t="e">
        <f t="shared" si="0"/>
        <v>#REF!</v>
      </c>
      <c r="G27" s="402"/>
    </row>
    <row r="28" spans="1:7" s="401" customFormat="1" ht="17.25" customHeight="1">
      <c r="A28" s="479" t="e">
        <f>'Sch-2'!#REF!</f>
        <v>#REF!</v>
      </c>
      <c r="B28" s="479" t="e">
        <f>'Sch-2'!#REF!</f>
        <v>#REF!</v>
      </c>
      <c r="C28" s="479" t="e">
        <f>'Sch-2'!#REF!</f>
        <v>#REF!</v>
      </c>
      <c r="D28" s="479" t="e">
        <f>'Sch-2'!#REF!</f>
        <v>#REF!</v>
      </c>
      <c r="E28" s="364" t="e">
        <f>'Sch-2'!#REF!</f>
        <v>#REF!</v>
      </c>
      <c r="F28" s="364" t="e">
        <f t="shared" si="0"/>
        <v>#REF!</v>
      </c>
      <c r="G28" s="403"/>
    </row>
    <row r="29" spans="1:7" s="401" customFormat="1" ht="17.25" customHeight="1">
      <c r="A29" s="479" t="e">
        <f>'Sch-2'!#REF!</f>
        <v>#REF!</v>
      </c>
      <c r="B29" s="479" t="e">
        <f>'Sch-2'!#REF!</f>
        <v>#REF!</v>
      </c>
      <c r="C29" s="479" t="e">
        <f>'Sch-2'!#REF!</f>
        <v>#REF!</v>
      </c>
      <c r="D29" s="479" t="e">
        <f>'Sch-2'!#REF!</f>
        <v>#REF!</v>
      </c>
      <c r="E29" s="364" t="e">
        <f>'Sch-2'!#REF!</f>
        <v>#REF!</v>
      </c>
      <c r="F29" s="364" t="e">
        <f t="shared" si="0"/>
        <v>#REF!</v>
      </c>
      <c r="G29" s="403"/>
    </row>
    <row r="30" spans="1:7" s="401" customFormat="1" ht="17.25" customHeight="1">
      <c r="A30" s="479" t="e">
        <f>'Sch-2'!#REF!</f>
        <v>#REF!</v>
      </c>
      <c r="B30" s="479" t="e">
        <f>'Sch-2'!#REF!</f>
        <v>#REF!</v>
      </c>
      <c r="C30" s="479" t="e">
        <f>'Sch-2'!#REF!</f>
        <v>#REF!</v>
      </c>
      <c r="D30" s="479" t="e">
        <f>'Sch-2'!#REF!</f>
        <v>#REF!</v>
      </c>
      <c r="E30" s="364" t="e">
        <f>'Sch-2'!#REF!</f>
        <v>#REF!</v>
      </c>
      <c r="F30" s="364" t="e">
        <f t="shared" si="0"/>
        <v>#REF!</v>
      </c>
      <c r="G30" s="403"/>
    </row>
    <row r="31" spans="1:7" s="401" customFormat="1" ht="17.25" customHeight="1">
      <c r="A31" s="479" t="e">
        <f>'Sch-2'!#REF!</f>
        <v>#REF!</v>
      </c>
      <c r="B31" s="479" t="e">
        <f>'Sch-2'!#REF!</f>
        <v>#REF!</v>
      </c>
      <c r="C31" s="479" t="e">
        <f>'Sch-2'!#REF!</f>
        <v>#REF!</v>
      </c>
      <c r="D31" s="479" t="e">
        <f>'Sch-2'!#REF!</f>
        <v>#REF!</v>
      </c>
      <c r="E31" s="364" t="e">
        <f>'Sch-2'!#REF!</f>
        <v>#REF!</v>
      </c>
      <c r="F31" s="364" t="e">
        <f t="shared" si="0"/>
        <v>#REF!</v>
      </c>
      <c r="G31" s="403"/>
    </row>
    <row r="32" spans="1:7" s="401" customFormat="1" ht="17.25" customHeight="1">
      <c r="A32" s="479"/>
      <c r="B32" s="479"/>
      <c r="C32" s="479"/>
      <c r="D32" s="479"/>
      <c r="E32" s="364"/>
      <c r="F32" s="364"/>
      <c r="G32" s="403"/>
    </row>
    <row r="33" spans="1:7" s="401" customFormat="1" ht="17.25" customHeight="1">
      <c r="A33" s="479" t="e">
        <f>'Sch-2'!#REF!</f>
        <v>#REF!</v>
      </c>
      <c r="B33" s="479" t="e">
        <f>'Sch-2'!#REF!</f>
        <v>#REF!</v>
      </c>
      <c r="C33" s="479"/>
      <c r="D33" s="479"/>
      <c r="E33" s="364"/>
      <c r="F33" s="364"/>
      <c r="G33" s="403"/>
    </row>
    <row r="34" spans="1:7" s="401" customFormat="1" ht="17.25" customHeight="1">
      <c r="A34" s="479" t="e">
        <f>'Sch-2'!#REF!</f>
        <v>#REF!</v>
      </c>
      <c r="B34" s="479" t="e">
        <f>'Sch-2'!#REF!</f>
        <v>#REF!</v>
      </c>
      <c r="C34" s="479" t="e">
        <f>'Sch-2'!#REF!</f>
        <v>#REF!</v>
      </c>
      <c r="D34" s="479" t="e">
        <f>'Sch-2'!#REF!</f>
        <v>#REF!</v>
      </c>
      <c r="E34" s="364" t="e">
        <f>'Sch-2'!#REF!</f>
        <v>#REF!</v>
      </c>
      <c r="F34" s="364" t="e">
        <f t="shared" si="0"/>
        <v>#REF!</v>
      </c>
      <c r="G34" s="403"/>
    </row>
    <row r="35" spans="1:7" s="401" customFormat="1" ht="17.25" customHeight="1">
      <c r="A35" s="479"/>
      <c r="B35" s="479"/>
      <c r="C35" s="479"/>
      <c r="D35" s="479"/>
      <c r="E35" s="364"/>
      <c r="F35" s="364"/>
      <c r="G35" s="403"/>
    </row>
    <row r="36" spans="1:7" s="401" customFormat="1" ht="17.25" customHeight="1">
      <c r="A36" s="479" t="e">
        <f>'Sch-2'!#REF!</f>
        <v>#REF!</v>
      </c>
      <c r="B36" s="479" t="e">
        <f>'Sch-2'!#REF!</f>
        <v>#REF!</v>
      </c>
      <c r="C36" s="479"/>
      <c r="D36" s="479"/>
      <c r="E36" s="364"/>
      <c r="F36" s="364"/>
      <c r="G36" s="403"/>
    </row>
    <row r="37" spans="1:7" s="401" customFormat="1" ht="17.25" customHeight="1">
      <c r="A37" s="479" t="e">
        <f>'Sch-2'!#REF!</f>
        <v>#REF!</v>
      </c>
      <c r="B37" s="479" t="e">
        <f>'Sch-2'!#REF!</f>
        <v>#REF!</v>
      </c>
      <c r="C37" s="479" t="e">
        <f>'Sch-2'!#REF!</f>
        <v>#REF!</v>
      </c>
      <c r="D37" s="479" t="e">
        <f>'Sch-2'!#REF!</f>
        <v>#REF!</v>
      </c>
      <c r="E37" s="364" t="e">
        <f>'Sch-2'!#REF!</f>
        <v>#REF!</v>
      </c>
      <c r="F37" s="364" t="e">
        <f t="shared" si="0"/>
        <v>#REF!</v>
      </c>
      <c r="G37" s="403"/>
    </row>
    <row r="38" spans="1:7" s="401" customFormat="1" ht="17.25" customHeight="1">
      <c r="A38" s="479" t="e">
        <f>'Sch-2'!#REF!</f>
        <v>#REF!</v>
      </c>
      <c r="B38" s="479" t="e">
        <f>'Sch-2'!#REF!</f>
        <v>#REF!</v>
      </c>
      <c r="C38" s="479" t="e">
        <f>'Sch-2'!#REF!</f>
        <v>#REF!</v>
      </c>
      <c r="D38" s="479" t="e">
        <f>'Sch-2'!#REF!</f>
        <v>#REF!</v>
      </c>
      <c r="E38" s="364" t="e">
        <f>'Sch-2'!#REF!</f>
        <v>#REF!</v>
      </c>
      <c r="F38" s="364" t="e">
        <f t="shared" si="0"/>
        <v>#REF!</v>
      </c>
      <c r="G38" s="403"/>
    </row>
    <row r="39" spans="1:7" s="401" customFormat="1" ht="17.25" customHeight="1">
      <c r="A39" s="479" t="e">
        <f>'Sch-2'!#REF!</f>
        <v>#REF!</v>
      </c>
      <c r="B39" s="479" t="e">
        <f>'Sch-2'!#REF!</f>
        <v>#REF!</v>
      </c>
      <c r="C39" s="479" t="e">
        <f>'Sch-2'!#REF!</f>
        <v>#REF!</v>
      </c>
      <c r="D39" s="479" t="e">
        <f>'Sch-2'!#REF!</f>
        <v>#REF!</v>
      </c>
      <c r="E39" s="364" t="e">
        <f>'Sch-2'!#REF!</f>
        <v>#REF!</v>
      </c>
      <c r="F39" s="364" t="e">
        <f t="shared" si="0"/>
        <v>#REF!</v>
      </c>
      <c r="G39" s="403"/>
    </row>
    <row r="40" spans="1:7" s="401" customFormat="1" ht="17.25" customHeight="1">
      <c r="A40" s="479" t="e">
        <f>'Sch-2'!#REF!</f>
        <v>#REF!</v>
      </c>
      <c r="B40" s="479" t="e">
        <f>'Sch-2'!#REF!</f>
        <v>#REF!</v>
      </c>
      <c r="C40" s="479" t="e">
        <f>'Sch-2'!#REF!</f>
        <v>#REF!</v>
      </c>
      <c r="D40" s="479" t="e">
        <f>'Sch-2'!#REF!</f>
        <v>#REF!</v>
      </c>
      <c r="E40" s="364" t="e">
        <f>'Sch-2'!#REF!</f>
        <v>#REF!</v>
      </c>
      <c r="F40" s="364" t="e">
        <f t="shared" si="0"/>
        <v>#REF!</v>
      </c>
      <c r="G40" s="403"/>
    </row>
    <row r="41" spans="1:7" s="401" customFormat="1" ht="17.25" customHeight="1">
      <c r="A41" s="479"/>
      <c r="B41" s="479"/>
      <c r="C41" s="479"/>
      <c r="D41" s="479"/>
      <c r="E41" s="364"/>
      <c r="F41" s="364"/>
      <c r="G41" s="403"/>
    </row>
    <row r="42" spans="1:7" s="401" customFormat="1" ht="17.25" customHeight="1">
      <c r="A42" s="479" t="e">
        <f>'Sch-2'!#REF!</f>
        <v>#REF!</v>
      </c>
      <c r="B42" s="479" t="e">
        <f>'Sch-2'!#REF!</f>
        <v>#REF!</v>
      </c>
      <c r="C42" s="479"/>
      <c r="D42" s="479"/>
      <c r="E42" s="364"/>
      <c r="F42" s="364"/>
      <c r="G42" s="403"/>
    </row>
    <row r="43" spans="1:7" s="401" customFormat="1" ht="17.25" customHeight="1">
      <c r="A43" s="479" t="e">
        <f>'Sch-2'!#REF!</f>
        <v>#REF!</v>
      </c>
      <c r="B43" s="479" t="e">
        <f>'Sch-2'!#REF!</f>
        <v>#REF!</v>
      </c>
      <c r="C43" s="479" t="e">
        <f>'Sch-2'!#REF!</f>
        <v>#REF!</v>
      </c>
      <c r="D43" s="479" t="e">
        <f>'Sch-2'!#REF!</f>
        <v>#REF!</v>
      </c>
      <c r="E43" s="364" t="e">
        <f>'Sch-2'!#REF!</f>
        <v>#REF!</v>
      </c>
      <c r="F43" s="364" t="e">
        <f t="shared" si="0"/>
        <v>#REF!</v>
      </c>
      <c r="G43" s="403"/>
    </row>
    <row r="44" spans="1:7" s="401" customFormat="1" ht="17.25" customHeight="1">
      <c r="A44" s="479" t="e">
        <f>'Sch-2'!#REF!</f>
        <v>#REF!</v>
      </c>
      <c r="B44" s="479" t="e">
        <f>'Sch-2'!#REF!</f>
        <v>#REF!</v>
      </c>
      <c r="C44" s="479" t="e">
        <f>'Sch-2'!#REF!</f>
        <v>#REF!</v>
      </c>
      <c r="D44" s="479" t="e">
        <f>'Sch-2'!#REF!</f>
        <v>#REF!</v>
      </c>
      <c r="E44" s="364" t="e">
        <f>'Sch-2'!#REF!</f>
        <v>#REF!</v>
      </c>
      <c r="F44" s="364" t="e">
        <f t="shared" si="0"/>
        <v>#REF!</v>
      </c>
      <c r="G44" s="403"/>
    </row>
    <row r="45" spans="1:7" s="401" customFormat="1" ht="17.25" customHeight="1">
      <c r="A45" s="479" t="e">
        <f>'Sch-2'!#REF!</f>
        <v>#REF!</v>
      </c>
      <c r="B45" s="479" t="e">
        <f>'Sch-2'!#REF!</f>
        <v>#REF!</v>
      </c>
      <c r="C45" s="479" t="e">
        <f>'Sch-2'!#REF!</f>
        <v>#REF!</v>
      </c>
      <c r="D45" s="479" t="e">
        <f>'Sch-2'!#REF!</f>
        <v>#REF!</v>
      </c>
      <c r="E45" s="364" t="e">
        <f>'Sch-2'!#REF!</f>
        <v>#REF!</v>
      </c>
      <c r="F45" s="364" t="e">
        <f t="shared" si="0"/>
        <v>#REF!</v>
      </c>
      <c r="G45" s="403"/>
    </row>
    <row r="46" spans="1:7" s="401" customFormat="1" ht="17.25" customHeight="1">
      <c r="A46" s="479" t="e">
        <f>'Sch-2'!#REF!</f>
        <v>#REF!</v>
      </c>
      <c r="B46" s="479" t="e">
        <f>'Sch-2'!#REF!</f>
        <v>#REF!</v>
      </c>
      <c r="C46" s="479" t="e">
        <f>'Sch-2'!#REF!</f>
        <v>#REF!</v>
      </c>
      <c r="D46" s="479" t="e">
        <f>'Sch-2'!#REF!</f>
        <v>#REF!</v>
      </c>
      <c r="E46" s="364" t="e">
        <f>'Sch-2'!#REF!</f>
        <v>#REF!</v>
      </c>
      <c r="F46" s="364" t="e">
        <f t="shared" si="0"/>
        <v>#REF!</v>
      </c>
      <c r="G46" s="403"/>
    </row>
    <row r="47" spans="1:7" s="401" customFormat="1" ht="17.25" customHeight="1">
      <c r="A47" s="479" t="e">
        <f>'Sch-2'!#REF!</f>
        <v>#REF!</v>
      </c>
      <c r="B47" s="479" t="e">
        <f>'Sch-2'!#REF!</f>
        <v>#REF!</v>
      </c>
      <c r="C47" s="479" t="e">
        <f>'Sch-2'!#REF!</f>
        <v>#REF!</v>
      </c>
      <c r="D47" s="479" t="e">
        <f>'Sch-2'!#REF!</f>
        <v>#REF!</v>
      </c>
      <c r="E47" s="364" t="e">
        <f>'Sch-2'!#REF!</f>
        <v>#REF!</v>
      </c>
      <c r="F47" s="364" t="e">
        <f t="shared" si="0"/>
        <v>#REF!</v>
      </c>
      <c r="G47" s="403"/>
    </row>
    <row r="48" spans="1:7" s="401" customFormat="1" ht="17.25" customHeight="1">
      <c r="A48" s="479" t="e">
        <f>'Sch-2'!#REF!</f>
        <v>#REF!</v>
      </c>
      <c r="B48" s="479" t="e">
        <f>'Sch-2'!#REF!</f>
        <v>#REF!</v>
      </c>
      <c r="C48" s="479" t="e">
        <f>'Sch-2'!#REF!</f>
        <v>#REF!</v>
      </c>
      <c r="D48" s="479" t="e">
        <f>'Sch-2'!#REF!</f>
        <v>#REF!</v>
      </c>
      <c r="E48" s="364" t="e">
        <f>'Sch-2'!#REF!</f>
        <v>#REF!</v>
      </c>
      <c r="F48" s="364" t="e">
        <f t="shared" si="0"/>
        <v>#REF!</v>
      </c>
      <c r="G48" s="403"/>
    </row>
    <row r="49" spans="1:7" s="401" customFormat="1" ht="17.25" customHeight="1">
      <c r="A49" s="479" t="e">
        <f>'Sch-2'!#REF!</f>
        <v>#REF!</v>
      </c>
      <c r="B49" s="479" t="e">
        <f>'Sch-2'!#REF!</f>
        <v>#REF!</v>
      </c>
      <c r="C49" s="479" t="e">
        <f>'Sch-2'!#REF!</f>
        <v>#REF!</v>
      </c>
      <c r="D49" s="479" t="e">
        <f>'Sch-2'!#REF!</f>
        <v>#REF!</v>
      </c>
      <c r="E49" s="364" t="e">
        <f>'Sch-2'!#REF!</f>
        <v>#REF!</v>
      </c>
      <c r="F49" s="364" t="e">
        <f t="shared" si="0"/>
        <v>#REF!</v>
      </c>
      <c r="G49" s="403"/>
    </row>
    <row r="50" spans="1:7" s="401" customFormat="1" ht="17.25" customHeight="1">
      <c r="A50" s="479" t="e">
        <f>'Sch-2'!#REF!</f>
        <v>#REF!</v>
      </c>
      <c r="B50" s="479" t="e">
        <f>'Sch-2'!#REF!</f>
        <v>#REF!</v>
      </c>
      <c r="C50" s="479" t="e">
        <f>'Sch-2'!#REF!</f>
        <v>#REF!</v>
      </c>
      <c r="D50" s="479" t="e">
        <f>'Sch-2'!#REF!</f>
        <v>#REF!</v>
      </c>
      <c r="E50" s="364" t="e">
        <f>'Sch-2'!#REF!</f>
        <v>#REF!</v>
      </c>
      <c r="F50" s="364" t="e">
        <f t="shared" si="0"/>
        <v>#REF!</v>
      </c>
      <c r="G50" s="403"/>
    </row>
    <row r="51" spans="1:7" s="401" customFormat="1" ht="17.25" customHeight="1">
      <c r="A51" s="479"/>
      <c r="B51" s="479"/>
      <c r="C51" s="479"/>
      <c r="D51" s="479"/>
      <c r="E51" s="364"/>
      <c r="F51" s="364"/>
      <c r="G51" s="403"/>
    </row>
    <row r="52" spans="1:7" s="401" customFormat="1" ht="17.25" customHeight="1">
      <c r="A52" s="479" t="e">
        <f>'Sch-2'!#REF!</f>
        <v>#REF!</v>
      </c>
      <c r="B52" s="479" t="e">
        <f>'Sch-2'!#REF!</f>
        <v>#REF!</v>
      </c>
      <c r="C52" s="479"/>
      <c r="D52" s="479"/>
      <c r="E52" s="364"/>
      <c r="F52" s="364"/>
      <c r="G52" s="403"/>
    </row>
    <row r="53" spans="1:7" s="401" customFormat="1" ht="17.25" customHeight="1">
      <c r="A53" s="479"/>
      <c r="B53" s="479" t="e">
        <f>'Sch-2'!#REF!</f>
        <v>#REF!</v>
      </c>
      <c r="C53" s="479" t="e">
        <f>'Sch-2'!#REF!</f>
        <v>#REF!</v>
      </c>
      <c r="D53" s="479" t="e">
        <f>'Sch-2'!#REF!</f>
        <v>#REF!</v>
      </c>
      <c r="E53" s="364" t="e">
        <f>'Sch-2'!#REF!</f>
        <v>#REF!</v>
      </c>
      <c r="F53" s="364" t="e">
        <f>IF(E53=0, "Included", IF(ISERROR(D53*E53), E53, D53*E53))</f>
        <v>#REF!</v>
      </c>
      <c r="G53" s="403"/>
    </row>
    <row r="54" spans="1:7" s="401" customFormat="1" ht="17.25" customHeight="1">
      <c r="A54" s="479" t="e">
        <f>'Sch-2'!#REF!</f>
        <v>#REF!</v>
      </c>
      <c r="B54" s="479" t="e">
        <f>'Sch-2'!#REF!</f>
        <v>#REF!</v>
      </c>
      <c r="C54" s="479" t="e">
        <f>'Sch-2'!#REF!</f>
        <v>#REF!</v>
      </c>
      <c r="D54" s="479" t="e">
        <f>'Sch-2'!#REF!</f>
        <v>#REF!</v>
      </c>
      <c r="E54" s="364" t="e">
        <f>'Sch-2'!#REF!</f>
        <v>#REF!</v>
      </c>
      <c r="F54" s="364" t="e">
        <f t="shared" si="0"/>
        <v>#REF!</v>
      </c>
      <c r="G54" s="403"/>
    </row>
    <row r="55" spans="1:7" s="401" customFormat="1" ht="17.25" customHeight="1">
      <c r="A55" s="479" t="e">
        <f>'Sch-2'!#REF!</f>
        <v>#REF!</v>
      </c>
      <c r="B55" s="479" t="e">
        <f>'Sch-2'!#REF!</f>
        <v>#REF!</v>
      </c>
      <c r="C55" s="479" t="e">
        <f>'Sch-2'!#REF!</f>
        <v>#REF!</v>
      </c>
      <c r="D55" s="479" t="e">
        <f>'Sch-2'!#REF!</f>
        <v>#REF!</v>
      </c>
      <c r="E55" s="364" t="e">
        <f>'Sch-2'!#REF!</f>
        <v>#REF!</v>
      </c>
      <c r="F55" s="364" t="e">
        <f>IF(E55=0, "Included", IF(ISERROR(D55*E55), E55, D55*E55))</f>
        <v>#REF!</v>
      </c>
      <c r="G55" s="403"/>
    </row>
    <row r="56" spans="1:7" ht="27.95" customHeight="1">
      <c r="A56" s="916"/>
      <c r="B56" s="365" t="s">
        <v>352</v>
      </c>
      <c r="C56" s="365"/>
      <c r="D56" s="365"/>
      <c r="E56" s="362"/>
      <c r="F56" s="362" t="e">
        <f>SUM(F16:F55)</f>
        <v>#REF!</v>
      </c>
    </row>
    <row r="57" spans="1:7" ht="27.95" customHeight="1">
      <c r="A57" s="917"/>
      <c r="B57" s="355"/>
      <c r="C57" s="355"/>
      <c r="D57" s="355"/>
      <c r="E57" s="356"/>
      <c r="F57" s="356"/>
    </row>
    <row r="58" spans="1:7" ht="27.95" customHeight="1">
      <c r="A58" s="913"/>
      <c r="B58" s="914"/>
      <c r="C58" s="915"/>
      <c r="D58" s="915"/>
      <c r="E58" s="915"/>
      <c r="F58" s="915"/>
    </row>
    <row r="59" spans="1:7" ht="27.95" customHeight="1">
      <c r="A59" s="35" t="s">
        <v>159</v>
      </c>
      <c r="B59" s="106" t="str">
        <f>'Sch-1.'!B57</f>
        <v>--2025</v>
      </c>
      <c r="C59" s="11"/>
      <c r="D59" s="36"/>
      <c r="E59" s="1"/>
      <c r="F59" s="1"/>
    </row>
    <row r="60" spans="1:7" ht="27.95" customHeight="1">
      <c r="A60" s="35" t="s">
        <v>160</v>
      </c>
      <c r="B60" s="106" t="str">
        <f>'Sch-1.'!B58</f>
        <v xml:space="preserve"> </v>
      </c>
      <c r="C60" s="1"/>
      <c r="D60" s="36" t="s">
        <v>161</v>
      </c>
      <c r="E60" s="179" t="str">
        <f>'Sch-1.'!I58</f>
        <v/>
      </c>
      <c r="F60" s="1"/>
    </row>
    <row r="61" spans="1:7" ht="27.95" customHeight="1">
      <c r="A61" s="191"/>
      <c r="B61" s="190"/>
      <c r="C61" s="185"/>
      <c r="D61" s="36" t="s">
        <v>162</v>
      </c>
      <c r="E61" s="179" t="str">
        <f>'Sch-1.'!I59</f>
        <v/>
      </c>
      <c r="F61" s="185"/>
    </row>
    <row r="62" spans="1:7" ht="27.95" customHeight="1">
      <c r="A62" s="35"/>
      <c r="B62" s="106"/>
      <c r="C62" s="11"/>
      <c r="D62" s="36"/>
      <c r="E62" s="1"/>
      <c r="F62" s="1"/>
    </row>
    <row r="100" spans="1:41" s="176" customFormat="1">
      <c r="A100" s="918"/>
      <c r="B100" s="918"/>
      <c r="C100" s="918"/>
      <c r="D100" s="918"/>
      <c r="E100" s="918"/>
      <c r="F100" s="918"/>
      <c r="H100" s="37"/>
      <c r="I100" s="37"/>
      <c r="J100" s="37"/>
      <c r="K100" s="37"/>
      <c r="L100" s="37"/>
      <c r="M100" s="37"/>
      <c r="N100" s="1"/>
      <c r="O100" s="37"/>
      <c r="P100" s="37"/>
      <c r="Q100" s="37"/>
      <c r="R100" s="78"/>
      <c r="S100" s="78"/>
      <c r="T100" s="78"/>
      <c r="U100" s="78"/>
      <c r="V100" s="78"/>
      <c r="W100" s="78"/>
      <c r="X100" s="78"/>
      <c r="Y100" s="78"/>
      <c r="Z100" s="78"/>
      <c r="AA100" s="78"/>
      <c r="AB100" s="78"/>
      <c r="AC100" s="78"/>
      <c r="AD100" s="78"/>
      <c r="AE100" s="78"/>
      <c r="AF100" s="78"/>
      <c r="AG100" s="78"/>
      <c r="AH100" s="78"/>
      <c r="AI100" s="78"/>
      <c r="AJ100" s="78"/>
      <c r="AK100" s="78"/>
      <c r="AL100" s="37"/>
      <c r="AM100" s="37"/>
      <c r="AN100" s="37"/>
      <c r="AO100" s="37"/>
    </row>
    <row r="101" spans="1:41" s="176" customFormat="1">
      <c r="A101" s="918"/>
      <c r="B101" s="918"/>
      <c r="C101" s="918"/>
      <c r="D101" s="918"/>
      <c r="E101" s="918"/>
      <c r="F101" s="918"/>
      <c r="H101" s="37"/>
      <c r="I101" s="37"/>
      <c r="J101" s="37"/>
      <c r="K101" s="37"/>
      <c r="L101" s="37"/>
      <c r="M101" s="37"/>
      <c r="N101" s="1"/>
      <c r="O101" s="37"/>
      <c r="P101" s="37"/>
      <c r="Q101" s="37"/>
      <c r="R101" s="78"/>
      <c r="S101" s="78"/>
      <c r="T101" s="78"/>
      <c r="U101" s="78"/>
      <c r="V101" s="78"/>
      <c r="W101" s="78"/>
      <c r="X101" s="78"/>
      <c r="Y101" s="78"/>
      <c r="Z101" s="78"/>
      <c r="AA101" s="78"/>
      <c r="AB101" s="78"/>
      <c r="AC101" s="78"/>
      <c r="AD101" s="78"/>
      <c r="AE101" s="78"/>
      <c r="AF101" s="78"/>
      <c r="AG101" s="78"/>
      <c r="AH101" s="78"/>
      <c r="AI101" s="78"/>
      <c r="AJ101" s="78"/>
      <c r="AK101" s="78"/>
      <c r="AL101" s="37"/>
      <c r="AM101" s="37"/>
      <c r="AN101" s="37"/>
      <c r="AO101" s="37"/>
    </row>
    <row r="102" spans="1:41" s="176" customFormat="1">
      <c r="A102" s="918"/>
      <c r="B102" s="918"/>
      <c r="C102" s="918"/>
      <c r="D102" s="918"/>
      <c r="E102" s="918"/>
      <c r="F102" s="918"/>
      <c r="H102" s="37"/>
      <c r="I102" s="37"/>
      <c r="J102" s="37"/>
      <c r="K102" s="37"/>
      <c r="L102" s="37"/>
      <c r="M102" s="37"/>
      <c r="N102" s="1"/>
      <c r="O102" s="37"/>
      <c r="P102" s="37"/>
      <c r="Q102" s="37"/>
      <c r="R102" s="78"/>
      <c r="S102" s="78"/>
      <c r="T102" s="78"/>
      <c r="U102" s="78"/>
      <c r="V102" s="78"/>
      <c r="W102" s="78"/>
      <c r="X102" s="78"/>
      <c r="Y102" s="78"/>
      <c r="Z102" s="78"/>
      <c r="AA102" s="78"/>
      <c r="AB102" s="78"/>
      <c r="AC102" s="78"/>
      <c r="AD102" s="78"/>
      <c r="AE102" s="78"/>
      <c r="AF102" s="78"/>
      <c r="AG102" s="78"/>
      <c r="AH102" s="78"/>
      <c r="AI102" s="78"/>
      <c r="AJ102" s="78"/>
      <c r="AK102" s="78"/>
      <c r="AL102" s="37"/>
      <c r="AM102" s="37"/>
      <c r="AN102" s="37"/>
      <c r="AO102" s="37"/>
    </row>
    <row r="103" spans="1:41" s="176" customFormat="1">
      <c r="A103" s="918"/>
      <c r="B103" s="918"/>
      <c r="C103" s="918"/>
      <c r="D103" s="918"/>
      <c r="E103" s="918"/>
      <c r="F103" s="918"/>
      <c r="H103" s="37"/>
      <c r="I103" s="37"/>
      <c r="J103" s="37"/>
      <c r="K103" s="37"/>
      <c r="L103" s="37"/>
      <c r="M103" s="37"/>
      <c r="N103" s="1"/>
      <c r="O103" s="37"/>
      <c r="P103" s="37"/>
      <c r="Q103" s="37"/>
      <c r="R103" s="78"/>
      <c r="S103" s="78"/>
      <c r="T103" s="78"/>
      <c r="U103" s="78"/>
      <c r="V103" s="78"/>
      <c r="W103" s="78"/>
      <c r="X103" s="78"/>
      <c r="Y103" s="78"/>
      <c r="Z103" s="78"/>
      <c r="AA103" s="78"/>
      <c r="AB103" s="78"/>
      <c r="AC103" s="78"/>
      <c r="AD103" s="78"/>
      <c r="AE103" s="78"/>
      <c r="AF103" s="78"/>
      <c r="AG103" s="78"/>
      <c r="AH103" s="78"/>
      <c r="AI103" s="78"/>
      <c r="AJ103" s="78"/>
      <c r="AK103" s="78"/>
      <c r="AL103" s="37"/>
      <c r="AM103" s="37"/>
      <c r="AN103" s="37"/>
      <c r="AO103" s="37"/>
    </row>
    <row r="104" spans="1:41" s="176" customFormat="1">
      <c r="A104" s="918"/>
      <c r="B104" s="918"/>
      <c r="C104" s="918"/>
      <c r="D104" s="918"/>
      <c r="E104" s="918"/>
      <c r="F104" s="918"/>
      <c r="H104" s="37"/>
      <c r="I104" s="37"/>
      <c r="J104" s="37"/>
      <c r="K104" s="37"/>
      <c r="L104" s="37"/>
      <c r="M104" s="37"/>
      <c r="N104" s="1"/>
      <c r="O104" s="37"/>
      <c r="P104" s="37"/>
      <c r="Q104" s="37"/>
      <c r="R104" s="78"/>
      <c r="S104" s="78"/>
      <c r="T104" s="78"/>
      <c r="U104" s="78"/>
      <c r="V104" s="78"/>
      <c r="W104" s="78"/>
      <c r="X104" s="78"/>
      <c r="Y104" s="78"/>
      <c r="Z104" s="78"/>
      <c r="AA104" s="78"/>
      <c r="AB104" s="78"/>
      <c r="AC104" s="78"/>
      <c r="AD104" s="78"/>
      <c r="AE104" s="78"/>
      <c r="AF104" s="78"/>
      <c r="AG104" s="78"/>
      <c r="AH104" s="78"/>
      <c r="AI104" s="78"/>
      <c r="AJ104" s="78"/>
      <c r="AK104" s="78"/>
      <c r="AL104" s="37"/>
      <c r="AM104" s="37"/>
      <c r="AN104" s="37"/>
      <c r="AO104" s="37"/>
    </row>
    <row r="105" spans="1:41" s="176" customFormat="1">
      <c r="A105" s="918"/>
      <c r="B105" s="918"/>
      <c r="C105" s="918"/>
      <c r="D105" s="918"/>
      <c r="E105" s="918"/>
      <c r="F105" s="918"/>
      <c r="H105" s="37"/>
      <c r="I105" s="37"/>
      <c r="J105" s="37"/>
      <c r="K105" s="37"/>
      <c r="L105" s="37"/>
      <c r="M105" s="37"/>
      <c r="N105" s="1"/>
      <c r="O105" s="37"/>
      <c r="P105" s="37"/>
      <c r="Q105" s="37"/>
      <c r="R105" s="78"/>
      <c r="S105" s="78"/>
      <c r="T105" s="78"/>
      <c r="U105" s="78"/>
      <c r="V105" s="78"/>
      <c r="W105" s="78"/>
      <c r="X105" s="78"/>
      <c r="Y105" s="78"/>
      <c r="Z105" s="78"/>
      <c r="AA105" s="78"/>
      <c r="AB105" s="78"/>
      <c r="AC105" s="78"/>
      <c r="AD105" s="78"/>
      <c r="AE105" s="78"/>
      <c r="AF105" s="78"/>
      <c r="AG105" s="78"/>
      <c r="AH105" s="78"/>
      <c r="AI105" s="78"/>
      <c r="AJ105" s="78"/>
      <c r="AK105" s="78"/>
      <c r="AL105" s="37"/>
      <c r="AM105" s="37"/>
      <c r="AN105" s="37"/>
      <c r="AO105" s="37"/>
    </row>
    <row r="106" spans="1:41" s="176" customFormat="1">
      <c r="A106" s="918"/>
      <c r="B106" s="918"/>
      <c r="C106" s="918"/>
      <c r="D106" s="918"/>
      <c r="E106" s="918"/>
      <c r="F106" s="918"/>
      <c r="H106" s="37"/>
      <c r="I106" s="37"/>
      <c r="J106" s="37"/>
      <c r="K106" s="37"/>
      <c r="L106" s="37"/>
      <c r="M106" s="37"/>
      <c r="N106" s="1"/>
      <c r="O106" s="37"/>
      <c r="P106" s="37"/>
      <c r="Q106" s="37"/>
      <c r="R106" s="78"/>
      <c r="S106" s="78"/>
      <c r="T106" s="78"/>
      <c r="U106" s="78"/>
      <c r="V106" s="78"/>
      <c r="W106" s="78"/>
      <c r="X106" s="78"/>
      <c r="Y106" s="78"/>
      <c r="Z106" s="78"/>
      <c r="AA106" s="78"/>
      <c r="AB106" s="78"/>
      <c r="AC106" s="78"/>
      <c r="AD106" s="78"/>
      <c r="AE106" s="78"/>
      <c r="AF106" s="78"/>
      <c r="AG106" s="78"/>
      <c r="AH106" s="78"/>
      <c r="AI106" s="78"/>
      <c r="AJ106" s="78"/>
      <c r="AK106" s="78"/>
      <c r="AL106" s="37"/>
      <c r="AM106" s="37"/>
      <c r="AN106" s="37"/>
      <c r="AO106" s="37"/>
    </row>
    <row r="107" spans="1:41" s="176" customFormat="1">
      <c r="A107" s="918"/>
      <c r="B107" s="918"/>
      <c r="C107" s="918"/>
      <c r="D107" s="918"/>
      <c r="E107" s="918"/>
      <c r="F107" s="918"/>
      <c r="H107" s="37"/>
      <c r="I107" s="37"/>
      <c r="J107" s="37"/>
      <c r="K107" s="37"/>
      <c r="L107" s="37"/>
      <c r="M107" s="37"/>
      <c r="N107" s="1"/>
      <c r="O107" s="37"/>
      <c r="P107" s="37"/>
      <c r="Q107" s="37"/>
      <c r="R107" s="78"/>
      <c r="S107" s="78"/>
      <c r="T107" s="78"/>
      <c r="U107" s="78"/>
      <c r="V107" s="78"/>
      <c r="W107" s="78"/>
      <c r="X107" s="78"/>
      <c r="Y107" s="78"/>
      <c r="Z107" s="78"/>
      <c r="AA107" s="78"/>
      <c r="AB107" s="78"/>
      <c r="AC107" s="78"/>
      <c r="AD107" s="78"/>
      <c r="AE107" s="78"/>
      <c r="AF107" s="78"/>
      <c r="AG107" s="78"/>
      <c r="AH107" s="78"/>
      <c r="AI107" s="78"/>
      <c r="AJ107" s="78"/>
      <c r="AK107" s="78"/>
      <c r="AL107" s="37"/>
      <c r="AM107" s="37"/>
      <c r="AN107" s="37"/>
      <c r="AO107" s="37"/>
    </row>
    <row r="108" spans="1:41" s="176" customFormat="1">
      <c r="A108" s="918"/>
      <c r="B108" s="918"/>
      <c r="C108" s="918"/>
      <c r="D108" s="918"/>
      <c r="E108" s="918"/>
      <c r="F108" s="918"/>
      <c r="H108" s="37"/>
      <c r="I108" s="37"/>
      <c r="J108" s="37"/>
      <c r="K108" s="37"/>
      <c r="L108" s="37"/>
      <c r="M108" s="37"/>
      <c r="N108" s="1"/>
      <c r="O108" s="37"/>
      <c r="P108" s="37"/>
      <c r="Q108" s="37"/>
      <c r="R108" s="78"/>
      <c r="S108" s="78"/>
      <c r="T108" s="78"/>
      <c r="U108" s="78"/>
      <c r="V108" s="78"/>
      <c r="W108" s="78"/>
      <c r="X108" s="78"/>
      <c r="Y108" s="78"/>
      <c r="Z108" s="78"/>
      <c r="AA108" s="78"/>
      <c r="AB108" s="78"/>
      <c r="AC108" s="78"/>
      <c r="AD108" s="78"/>
      <c r="AE108" s="78"/>
      <c r="AF108" s="78"/>
      <c r="AG108" s="78"/>
      <c r="AH108" s="78"/>
      <c r="AI108" s="78"/>
      <c r="AJ108" s="78"/>
      <c r="AK108" s="78"/>
      <c r="AL108" s="37"/>
      <c r="AM108" s="37"/>
      <c r="AN108" s="37"/>
      <c r="AO108" s="37"/>
    </row>
    <row r="109" spans="1:41" s="176" customFormat="1">
      <c r="A109" s="918"/>
      <c r="B109" s="918"/>
      <c r="C109" s="918"/>
      <c r="D109" s="918"/>
      <c r="E109" s="918"/>
      <c r="F109" s="918"/>
      <c r="H109" s="37"/>
      <c r="I109" s="37"/>
      <c r="J109" s="37"/>
      <c r="K109" s="37"/>
      <c r="L109" s="37"/>
      <c r="M109" s="37"/>
      <c r="N109" s="1"/>
      <c r="O109" s="37"/>
      <c r="P109" s="37"/>
      <c r="Q109" s="37"/>
      <c r="R109" s="78"/>
      <c r="S109" s="78"/>
      <c r="T109" s="78"/>
      <c r="U109" s="78"/>
      <c r="V109" s="78"/>
      <c r="W109" s="78"/>
      <c r="X109" s="78"/>
      <c r="Y109" s="78"/>
      <c r="Z109" s="78"/>
      <c r="AA109" s="78"/>
      <c r="AB109" s="78"/>
      <c r="AC109" s="78"/>
      <c r="AD109" s="78"/>
      <c r="AE109" s="78"/>
      <c r="AF109" s="78"/>
      <c r="AG109" s="78"/>
      <c r="AH109" s="78"/>
      <c r="AI109" s="78"/>
      <c r="AJ109" s="78"/>
      <c r="AK109" s="78"/>
      <c r="AL109" s="37"/>
      <c r="AM109" s="37"/>
      <c r="AN109" s="37"/>
      <c r="AO109" s="37"/>
    </row>
    <row r="110" spans="1:41" s="176" customFormat="1">
      <c r="A110" s="918"/>
      <c r="B110" s="918"/>
      <c r="C110" s="918"/>
      <c r="D110" s="918"/>
      <c r="E110" s="918"/>
      <c r="F110" s="918"/>
      <c r="H110" s="37"/>
      <c r="I110" s="37"/>
      <c r="J110" s="37"/>
      <c r="K110" s="37"/>
      <c r="L110" s="37"/>
      <c r="M110" s="37"/>
      <c r="N110" s="1"/>
      <c r="O110" s="37"/>
      <c r="P110" s="37"/>
      <c r="Q110" s="37"/>
      <c r="R110" s="78"/>
      <c r="S110" s="78"/>
      <c r="T110" s="78"/>
      <c r="U110" s="78"/>
      <c r="V110" s="78"/>
      <c r="W110" s="78"/>
      <c r="X110" s="78"/>
      <c r="Y110" s="78"/>
      <c r="Z110" s="78"/>
      <c r="AA110" s="78"/>
      <c r="AB110" s="78"/>
      <c r="AC110" s="78"/>
      <c r="AD110" s="78"/>
      <c r="AE110" s="78"/>
      <c r="AF110" s="78"/>
      <c r="AG110" s="78"/>
      <c r="AH110" s="78"/>
      <c r="AI110" s="78"/>
      <c r="AJ110" s="78"/>
      <c r="AK110" s="78"/>
      <c r="AL110" s="37"/>
      <c r="AM110" s="37"/>
      <c r="AN110" s="37"/>
      <c r="AO110" s="37"/>
    </row>
    <row r="111" spans="1:41" s="176" customFormat="1">
      <c r="A111" s="918"/>
      <c r="B111" s="918"/>
      <c r="C111" s="918"/>
      <c r="D111" s="918"/>
      <c r="E111" s="918"/>
      <c r="F111" s="918"/>
      <c r="H111" s="37"/>
      <c r="I111" s="37"/>
      <c r="J111" s="37"/>
      <c r="K111" s="37"/>
      <c r="L111" s="37"/>
      <c r="M111" s="37"/>
      <c r="N111" s="1"/>
      <c r="O111" s="37"/>
      <c r="P111" s="37"/>
      <c r="Q111" s="37"/>
      <c r="R111" s="78"/>
      <c r="S111" s="78"/>
      <c r="T111" s="78"/>
      <c r="U111" s="78"/>
      <c r="V111" s="78"/>
      <c r="W111" s="78"/>
      <c r="X111" s="78"/>
      <c r="Y111" s="78"/>
      <c r="Z111" s="78"/>
      <c r="AA111" s="78"/>
      <c r="AB111" s="78"/>
      <c r="AC111" s="78"/>
      <c r="AD111" s="78"/>
      <c r="AE111" s="78"/>
      <c r="AF111" s="78"/>
      <c r="AG111" s="78"/>
      <c r="AH111" s="78"/>
      <c r="AI111" s="78"/>
      <c r="AJ111" s="78"/>
      <c r="AK111" s="78"/>
      <c r="AL111" s="37"/>
      <c r="AM111" s="37"/>
      <c r="AN111" s="37"/>
      <c r="AO111" s="37"/>
    </row>
    <row r="112" spans="1:41" s="176" customFormat="1">
      <c r="A112" s="918"/>
      <c r="B112" s="918"/>
      <c r="C112" s="918"/>
      <c r="D112" s="918"/>
      <c r="E112" s="918"/>
      <c r="F112" s="918"/>
      <c r="H112" s="37"/>
      <c r="I112" s="37"/>
      <c r="J112" s="37"/>
      <c r="K112" s="37"/>
      <c r="L112" s="37"/>
      <c r="M112" s="37"/>
      <c r="N112" s="1"/>
      <c r="O112" s="37"/>
      <c r="P112" s="37"/>
      <c r="Q112" s="37"/>
      <c r="R112" s="78"/>
      <c r="S112" s="78"/>
      <c r="T112" s="78"/>
      <c r="U112" s="78"/>
      <c r="V112" s="78"/>
      <c r="W112" s="78"/>
      <c r="X112" s="78"/>
      <c r="Y112" s="78"/>
      <c r="Z112" s="78"/>
      <c r="AA112" s="78"/>
      <c r="AB112" s="78"/>
      <c r="AC112" s="78"/>
      <c r="AD112" s="78"/>
      <c r="AE112" s="78"/>
      <c r="AF112" s="78"/>
      <c r="AG112" s="78"/>
      <c r="AH112" s="78"/>
      <c r="AI112" s="78"/>
      <c r="AJ112" s="78"/>
      <c r="AK112" s="78"/>
      <c r="AL112" s="37"/>
      <c r="AM112" s="37"/>
      <c r="AN112" s="37"/>
      <c r="AO112" s="37"/>
    </row>
    <row r="113" spans="1:41" s="176" customFormat="1">
      <c r="A113" s="918"/>
      <c r="B113" s="918"/>
      <c r="C113" s="918"/>
      <c r="D113" s="918"/>
      <c r="E113" s="918"/>
      <c r="F113" s="918"/>
      <c r="H113" s="37"/>
      <c r="I113" s="37"/>
      <c r="J113" s="37"/>
      <c r="K113" s="37"/>
      <c r="L113" s="37"/>
      <c r="M113" s="37"/>
      <c r="N113" s="1"/>
      <c r="O113" s="37"/>
      <c r="P113" s="37"/>
      <c r="Q113" s="37"/>
      <c r="R113" s="78"/>
      <c r="S113" s="78"/>
      <c r="T113" s="78"/>
      <c r="U113" s="78"/>
      <c r="V113" s="78"/>
      <c r="W113" s="78"/>
      <c r="X113" s="78"/>
      <c r="Y113" s="78"/>
      <c r="Z113" s="78"/>
      <c r="AA113" s="78"/>
      <c r="AB113" s="78"/>
      <c r="AC113" s="78"/>
      <c r="AD113" s="78"/>
      <c r="AE113" s="78"/>
      <c r="AF113" s="78"/>
      <c r="AG113" s="78"/>
      <c r="AH113" s="78"/>
      <c r="AI113" s="78"/>
      <c r="AJ113" s="78"/>
      <c r="AK113" s="78"/>
      <c r="AL113" s="37"/>
      <c r="AM113" s="37"/>
      <c r="AN113" s="37"/>
      <c r="AO113" s="37"/>
    </row>
    <row r="114" spans="1:41" s="176" customFormat="1">
      <c r="A114" s="918"/>
      <c r="B114" s="918"/>
      <c r="C114" s="918"/>
      <c r="D114" s="918"/>
      <c r="E114" s="918"/>
      <c r="F114" s="918"/>
      <c r="H114" s="37"/>
      <c r="I114" s="37"/>
      <c r="J114" s="37"/>
      <c r="K114" s="37"/>
      <c r="L114" s="37"/>
      <c r="M114" s="37"/>
      <c r="N114" s="1"/>
      <c r="O114" s="37"/>
      <c r="P114" s="37"/>
      <c r="Q114" s="37"/>
      <c r="R114" s="78"/>
      <c r="S114" s="78"/>
      <c r="T114" s="78"/>
      <c r="U114" s="78"/>
      <c r="V114" s="78"/>
      <c r="W114" s="78"/>
      <c r="X114" s="78"/>
      <c r="Y114" s="78"/>
      <c r="Z114" s="78"/>
      <c r="AA114" s="78"/>
      <c r="AB114" s="78"/>
      <c r="AC114" s="78"/>
      <c r="AD114" s="78"/>
      <c r="AE114" s="78"/>
      <c r="AF114" s="78"/>
      <c r="AG114" s="78"/>
      <c r="AH114" s="78"/>
      <c r="AI114" s="78"/>
      <c r="AJ114" s="78"/>
      <c r="AK114" s="78"/>
      <c r="AL114" s="37"/>
      <c r="AM114" s="37"/>
      <c r="AN114" s="37"/>
      <c r="AO114" s="37"/>
    </row>
    <row r="115" spans="1:41" s="176" customFormat="1">
      <c r="A115" s="918"/>
      <c r="B115" s="918"/>
      <c r="C115" s="918"/>
      <c r="D115" s="918"/>
      <c r="E115" s="918"/>
      <c r="F115" s="918"/>
      <c r="H115" s="37"/>
      <c r="I115" s="37"/>
      <c r="J115" s="37"/>
      <c r="K115" s="37"/>
      <c r="L115" s="37"/>
      <c r="M115" s="37"/>
      <c r="N115" s="1"/>
      <c r="O115" s="37"/>
      <c r="P115" s="37"/>
      <c r="Q115" s="37"/>
      <c r="R115" s="78"/>
      <c r="S115" s="78"/>
      <c r="T115" s="78"/>
      <c r="U115" s="78"/>
      <c r="V115" s="78"/>
      <c r="W115" s="78"/>
      <c r="X115" s="78"/>
      <c r="Y115" s="78"/>
      <c r="Z115" s="78"/>
      <c r="AA115" s="78"/>
      <c r="AB115" s="78"/>
      <c r="AC115" s="78"/>
      <c r="AD115" s="78"/>
      <c r="AE115" s="78"/>
      <c r="AF115" s="78"/>
      <c r="AG115" s="78"/>
      <c r="AH115" s="78"/>
      <c r="AI115" s="78"/>
      <c r="AJ115" s="78"/>
      <c r="AK115" s="78"/>
      <c r="AL115" s="37"/>
      <c r="AM115" s="37"/>
      <c r="AN115" s="37"/>
      <c r="AO115" s="37"/>
    </row>
    <row r="116" spans="1:41" s="176" customFormat="1">
      <c r="A116" s="918"/>
      <c r="B116" s="918"/>
      <c r="C116" s="918"/>
      <c r="D116" s="918"/>
      <c r="E116" s="918"/>
      <c r="F116" s="918"/>
      <c r="H116" s="37"/>
      <c r="I116" s="37"/>
      <c r="J116" s="37"/>
      <c r="K116" s="37"/>
      <c r="L116" s="37"/>
      <c r="M116" s="37"/>
      <c r="N116" s="1"/>
      <c r="O116" s="37"/>
      <c r="P116" s="37"/>
      <c r="Q116" s="37"/>
      <c r="R116" s="78"/>
      <c r="S116" s="78"/>
      <c r="T116" s="78"/>
      <c r="U116" s="78"/>
      <c r="V116" s="78"/>
      <c r="W116" s="78"/>
      <c r="X116" s="78"/>
      <c r="Y116" s="78"/>
      <c r="Z116" s="78"/>
      <c r="AA116" s="78"/>
      <c r="AB116" s="78"/>
      <c r="AC116" s="78"/>
      <c r="AD116" s="78"/>
      <c r="AE116" s="78"/>
      <c r="AF116" s="78"/>
      <c r="AG116" s="78"/>
      <c r="AH116" s="78"/>
      <c r="AI116" s="78"/>
      <c r="AJ116" s="78"/>
      <c r="AK116" s="78"/>
      <c r="AL116" s="37"/>
      <c r="AM116" s="37"/>
      <c r="AN116" s="37"/>
      <c r="AO116" s="37"/>
    </row>
    <row r="117" spans="1:41" s="176" customFormat="1">
      <c r="A117" s="918"/>
      <c r="B117" s="918"/>
      <c r="C117" s="918"/>
      <c r="D117" s="918"/>
      <c r="E117" s="918"/>
      <c r="F117" s="918"/>
      <c r="H117" s="37"/>
      <c r="I117" s="37"/>
      <c r="J117" s="37"/>
      <c r="K117" s="37"/>
      <c r="L117" s="37"/>
      <c r="M117" s="37"/>
      <c r="N117" s="1"/>
      <c r="O117" s="37"/>
      <c r="P117" s="37"/>
      <c r="Q117" s="37"/>
      <c r="R117" s="78"/>
      <c r="S117" s="78"/>
      <c r="T117" s="78"/>
      <c r="U117" s="78"/>
      <c r="V117" s="78"/>
      <c r="W117" s="78"/>
      <c r="X117" s="78"/>
      <c r="Y117" s="78"/>
      <c r="Z117" s="78"/>
      <c r="AA117" s="78"/>
      <c r="AB117" s="78"/>
      <c r="AC117" s="78"/>
      <c r="AD117" s="78"/>
      <c r="AE117" s="78"/>
      <c r="AF117" s="78"/>
      <c r="AG117" s="78"/>
      <c r="AH117" s="78"/>
      <c r="AI117" s="78"/>
      <c r="AJ117" s="78"/>
      <c r="AK117" s="78"/>
      <c r="AL117" s="37"/>
      <c r="AM117" s="37"/>
      <c r="AN117" s="37"/>
      <c r="AO117" s="37"/>
    </row>
    <row r="118" spans="1:41" s="176" customFormat="1">
      <c r="A118" s="918"/>
      <c r="B118" s="918"/>
      <c r="C118" s="918"/>
      <c r="D118" s="918"/>
      <c r="E118" s="918"/>
      <c r="F118" s="918"/>
      <c r="H118" s="37"/>
      <c r="I118" s="37"/>
      <c r="J118" s="37"/>
      <c r="K118" s="37"/>
      <c r="L118" s="37"/>
      <c r="M118" s="37"/>
      <c r="N118" s="1"/>
      <c r="O118" s="37"/>
      <c r="P118" s="37"/>
      <c r="Q118" s="37"/>
      <c r="R118" s="78"/>
      <c r="S118" s="78"/>
      <c r="T118" s="78"/>
      <c r="U118" s="78"/>
      <c r="V118" s="78"/>
      <c r="W118" s="78"/>
      <c r="X118" s="78"/>
      <c r="Y118" s="78"/>
      <c r="Z118" s="78"/>
      <c r="AA118" s="78"/>
      <c r="AB118" s="78"/>
      <c r="AC118" s="78"/>
      <c r="AD118" s="78"/>
      <c r="AE118" s="78"/>
      <c r="AF118" s="78"/>
      <c r="AG118" s="78"/>
      <c r="AH118" s="78"/>
      <c r="AI118" s="78"/>
      <c r="AJ118" s="78"/>
      <c r="AK118" s="78"/>
      <c r="AL118" s="37"/>
      <c r="AM118" s="37"/>
      <c r="AN118" s="37"/>
      <c r="AO118" s="37"/>
    </row>
    <row r="119" spans="1:41" s="176" customFormat="1">
      <c r="A119" s="918"/>
      <c r="B119" s="918"/>
      <c r="C119" s="918"/>
      <c r="D119" s="918"/>
      <c r="E119" s="918"/>
      <c r="F119" s="918"/>
      <c r="H119" s="37"/>
      <c r="I119" s="37"/>
      <c r="J119" s="37"/>
      <c r="K119" s="37"/>
      <c r="L119" s="37"/>
      <c r="M119" s="37"/>
      <c r="N119" s="1"/>
      <c r="O119" s="37"/>
      <c r="P119" s="37"/>
      <c r="Q119" s="37"/>
      <c r="R119" s="78"/>
      <c r="S119" s="78"/>
      <c r="T119" s="78"/>
      <c r="U119" s="78"/>
      <c r="V119" s="78"/>
      <c r="W119" s="78"/>
      <c r="X119" s="78"/>
      <c r="Y119" s="78"/>
      <c r="Z119" s="78"/>
      <c r="AA119" s="78"/>
      <c r="AB119" s="78"/>
      <c r="AC119" s="78"/>
      <c r="AD119" s="78"/>
      <c r="AE119" s="78"/>
      <c r="AF119" s="78"/>
      <c r="AG119" s="78"/>
      <c r="AH119" s="78"/>
      <c r="AI119" s="78"/>
      <c r="AJ119" s="78"/>
      <c r="AK119" s="78"/>
      <c r="AL119" s="37"/>
      <c r="AM119" s="37"/>
      <c r="AN119" s="37"/>
      <c r="AO119" s="37"/>
    </row>
    <row r="120" spans="1:41" s="176" customFormat="1">
      <c r="A120" s="918"/>
      <c r="B120" s="918"/>
      <c r="C120" s="918"/>
      <c r="D120" s="918"/>
      <c r="E120" s="918"/>
      <c r="F120" s="918"/>
      <c r="H120" s="37"/>
      <c r="I120" s="37"/>
      <c r="J120" s="37"/>
      <c r="K120" s="37"/>
      <c r="L120" s="37"/>
      <c r="M120" s="37"/>
      <c r="N120" s="1"/>
      <c r="O120" s="37"/>
      <c r="P120" s="37"/>
      <c r="Q120" s="37"/>
      <c r="R120" s="78"/>
      <c r="S120" s="78"/>
      <c r="T120" s="78"/>
      <c r="U120" s="78"/>
      <c r="V120" s="78"/>
      <c r="W120" s="78"/>
      <c r="X120" s="78"/>
      <c r="Y120" s="78"/>
      <c r="Z120" s="78"/>
      <c r="AA120" s="78"/>
      <c r="AB120" s="78"/>
      <c r="AC120" s="78"/>
      <c r="AD120" s="78"/>
      <c r="AE120" s="78"/>
      <c r="AF120" s="78"/>
      <c r="AG120" s="78"/>
      <c r="AH120" s="78"/>
      <c r="AI120" s="78"/>
      <c r="AJ120" s="78"/>
      <c r="AK120" s="78"/>
      <c r="AL120" s="37"/>
      <c r="AM120" s="37"/>
      <c r="AN120" s="37"/>
      <c r="AO120" s="37"/>
    </row>
    <row r="121" spans="1:41" s="176" customFormat="1">
      <c r="A121" s="918"/>
      <c r="B121" s="918"/>
      <c r="C121" s="918"/>
      <c r="D121" s="918"/>
      <c r="E121" s="918"/>
      <c r="F121" s="918"/>
      <c r="H121" s="37"/>
      <c r="I121" s="37"/>
      <c r="J121" s="37"/>
      <c r="K121" s="37"/>
      <c r="L121" s="37"/>
      <c r="M121" s="37"/>
      <c r="N121" s="1"/>
      <c r="O121" s="37"/>
      <c r="P121" s="37"/>
      <c r="Q121" s="37"/>
      <c r="R121" s="78"/>
      <c r="S121" s="78"/>
      <c r="T121" s="78"/>
      <c r="U121" s="78"/>
      <c r="V121" s="78"/>
      <c r="W121" s="78"/>
      <c r="X121" s="78"/>
      <c r="Y121" s="78"/>
      <c r="Z121" s="78"/>
      <c r="AA121" s="78"/>
      <c r="AB121" s="78"/>
      <c r="AC121" s="78"/>
      <c r="AD121" s="78"/>
      <c r="AE121" s="78"/>
      <c r="AF121" s="78"/>
      <c r="AG121" s="78"/>
      <c r="AH121" s="78"/>
      <c r="AI121" s="78"/>
      <c r="AJ121" s="78"/>
      <c r="AK121" s="78"/>
      <c r="AL121" s="37"/>
      <c r="AM121" s="37"/>
      <c r="AN121" s="37"/>
      <c r="AO121" s="37"/>
    </row>
    <row r="122" spans="1:41" s="176" customFormat="1">
      <c r="A122" s="918"/>
      <c r="B122" s="918"/>
      <c r="C122" s="918"/>
      <c r="D122" s="918"/>
      <c r="E122" s="918"/>
      <c r="F122" s="918"/>
      <c r="H122" s="37"/>
      <c r="I122" s="37"/>
      <c r="J122" s="37"/>
      <c r="K122" s="37"/>
      <c r="L122" s="37"/>
      <c r="M122" s="37"/>
      <c r="N122" s="1"/>
      <c r="O122" s="37"/>
      <c r="P122" s="37"/>
      <c r="Q122" s="37"/>
      <c r="R122" s="78"/>
      <c r="S122" s="78"/>
      <c r="T122" s="78"/>
      <c r="U122" s="78"/>
      <c r="V122" s="78"/>
      <c r="W122" s="78"/>
      <c r="X122" s="78"/>
      <c r="Y122" s="78"/>
      <c r="Z122" s="78"/>
      <c r="AA122" s="78"/>
      <c r="AB122" s="78"/>
      <c r="AC122" s="78"/>
      <c r="AD122" s="78"/>
      <c r="AE122" s="78"/>
      <c r="AF122" s="78"/>
      <c r="AG122" s="78"/>
      <c r="AH122" s="78"/>
      <c r="AI122" s="78"/>
      <c r="AJ122" s="78"/>
      <c r="AK122" s="78"/>
      <c r="AL122" s="37"/>
      <c r="AM122" s="37"/>
      <c r="AN122" s="37"/>
      <c r="AO122" s="37"/>
    </row>
    <row r="123" spans="1:41" s="176" customFormat="1">
      <c r="A123" s="918"/>
      <c r="B123" s="89"/>
      <c r="C123" s="88"/>
      <c r="D123" s="88"/>
      <c r="E123" s="88"/>
      <c r="F123" s="88"/>
      <c r="H123" s="37"/>
      <c r="I123" s="37"/>
      <c r="J123" s="37"/>
      <c r="K123" s="37"/>
      <c r="L123" s="37"/>
      <c r="M123" s="37"/>
      <c r="N123" s="1"/>
      <c r="O123" s="37"/>
      <c r="P123" s="37"/>
      <c r="Q123" s="37"/>
      <c r="R123" s="78"/>
      <c r="S123" s="78"/>
      <c r="T123" s="78"/>
      <c r="U123" s="78"/>
      <c r="V123" s="78"/>
      <c r="W123" s="78"/>
      <c r="X123" s="78"/>
      <c r="Y123" s="78"/>
      <c r="Z123" s="78"/>
      <c r="AA123" s="78"/>
      <c r="AB123" s="78"/>
      <c r="AC123" s="78"/>
      <c r="AD123" s="78"/>
      <c r="AE123" s="78"/>
      <c r="AF123" s="78"/>
      <c r="AG123" s="78"/>
      <c r="AH123" s="78"/>
      <c r="AI123" s="78"/>
      <c r="AJ123" s="78"/>
      <c r="AK123" s="78"/>
      <c r="AL123" s="37"/>
      <c r="AM123" s="37"/>
      <c r="AN123" s="37"/>
      <c r="AO123" s="37"/>
    </row>
    <row r="124" spans="1:41" s="176" customFormat="1">
      <c r="A124" s="918"/>
      <c r="B124" s="89"/>
      <c r="C124" s="88"/>
      <c r="D124" s="88"/>
      <c r="E124" s="88"/>
      <c r="F124" s="88"/>
      <c r="H124" s="37"/>
      <c r="I124" s="37"/>
      <c r="J124" s="37"/>
      <c r="K124" s="37"/>
      <c r="L124" s="37"/>
      <c r="M124" s="37"/>
      <c r="N124" s="1"/>
      <c r="O124" s="37"/>
      <c r="P124" s="37"/>
      <c r="Q124" s="37"/>
      <c r="R124" s="78"/>
      <c r="S124" s="78"/>
      <c r="T124" s="78"/>
      <c r="U124" s="78"/>
      <c r="V124" s="78"/>
      <c r="W124" s="78"/>
      <c r="X124" s="78"/>
      <c r="Y124" s="78"/>
      <c r="Z124" s="78"/>
      <c r="AA124" s="78"/>
      <c r="AB124" s="78"/>
      <c r="AC124" s="78"/>
      <c r="AD124" s="78"/>
      <c r="AE124" s="78"/>
      <c r="AF124" s="78"/>
      <c r="AG124" s="78"/>
      <c r="AH124" s="78"/>
      <c r="AI124" s="78"/>
      <c r="AJ124" s="78"/>
      <c r="AK124" s="78"/>
      <c r="AL124" s="37"/>
      <c r="AM124" s="37"/>
      <c r="AN124" s="37"/>
      <c r="AO124" s="37"/>
    </row>
    <row r="125" spans="1:41" s="176" customFormat="1">
      <c r="A125" s="918"/>
      <c r="B125" s="89"/>
      <c r="C125" s="88"/>
      <c r="D125" s="88"/>
      <c r="E125" s="88"/>
      <c r="F125" s="88"/>
      <c r="H125" s="37"/>
      <c r="I125" s="37"/>
      <c r="J125" s="37"/>
      <c r="K125" s="37"/>
      <c r="L125" s="37"/>
      <c r="M125" s="37"/>
      <c r="N125" s="1"/>
      <c r="O125" s="37"/>
      <c r="P125" s="37"/>
      <c r="Q125" s="37"/>
      <c r="R125" s="78"/>
      <c r="S125" s="78"/>
      <c r="T125" s="78"/>
      <c r="U125" s="78"/>
      <c r="V125" s="78"/>
      <c r="W125" s="78"/>
      <c r="X125" s="78"/>
      <c r="Y125" s="78"/>
      <c r="Z125" s="78"/>
      <c r="AA125" s="78"/>
      <c r="AB125" s="78"/>
      <c r="AC125" s="78"/>
      <c r="AD125" s="78"/>
      <c r="AE125" s="78"/>
      <c r="AF125" s="78"/>
      <c r="AG125" s="78"/>
      <c r="AH125" s="78"/>
      <c r="AI125" s="78"/>
      <c r="AJ125" s="78"/>
      <c r="AK125" s="78"/>
      <c r="AL125" s="37"/>
      <c r="AM125" s="37"/>
      <c r="AN125" s="37"/>
      <c r="AO125" s="37"/>
    </row>
    <row r="126" spans="1:41" s="176" customFormat="1">
      <c r="A126" s="918"/>
      <c r="B126" s="89"/>
      <c r="C126" s="88"/>
      <c r="D126" s="88"/>
      <c r="E126" s="88"/>
      <c r="F126" s="88"/>
      <c r="H126" s="37"/>
      <c r="I126" s="37"/>
      <c r="J126" s="37"/>
      <c r="K126" s="37"/>
      <c r="L126" s="37"/>
      <c r="M126" s="37"/>
      <c r="N126" s="1"/>
      <c r="O126" s="37"/>
      <c r="P126" s="37"/>
      <c r="Q126" s="37"/>
      <c r="R126" s="78"/>
      <c r="S126" s="78"/>
      <c r="T126" s="78"/>
      <c r="U126" s="78"/>
      <c r="V126" s="78"/>
      <c r="W126" s="78"/>
      <c r="X126" s="78"/>
      <c r="Y126" s="78"/>
      <c r="Z126" s="78"/>
      <c r="AA126" s="78"/>
      <c r="AB126" s="78"/>
      <c r="AC126" s="78"/>
      <c r="AD126" s="78"/>
      <c r="AE126" s="78"/>
      <c r="AF126" s="78"/>
      <c r="AG126" s="78"/>
      <c r="AH126" s="78"/>
      <c r="AI126" s="78"/>
      <c r="AJ126" s="78"/>
      <c r="AK126" s="78"/>
      <c r="AL126" s="37"/>
      <c r="AM126" s="37"/>
      <c r="AN126" s="37"/>
      <c r="AO126" s="37"/>
    </row>
    <row r="127" spans="1:41" s="176" customFormat="1">
      <c r="A127" s="918"/>
      <c r="B127" s="89"/>
      <c r="C127" s="88"/>
      <c r="D127" s="88"/>
      <c r="E127" s="88"/>
      <c r="F127" s="88"/>
      <c r="H127" s="37"/>
      <c r="I127" s="37"/>
      <c r="J127" s="37"/>
      <c r="K127" s="37"/>
      <c r="L127" s="37"/>
      <c r="M127" s="37"/>
      <c r="N127" s="1"/>
      <c r="O127" s="37"/>
      <c r="P127" s="37"/>
      <c r="Q127" s="37"/>
      <c r="R127" s="78"/>
      <c r="S127" s="78"/>
      <c r="T127" s="78"/>
      <c r="U127" s="78"/>
      <c r="V127" s="78"/>
      <c r="W127" s="78"/>
      <c r="X127" s="78"/>
      <c r="Y127" s="78"/>
      <c r="Z127" s="78"/>
      <c r="AA127" s="78"/>
      <c r="AB127" s="78"/>
      <c r="AC127" s="78"/>
      <c r="AD127" s="78"/>
      <c r="AE127" s="78"/>
      <c r="AF127" s="78"/>
      <c r="AG127" s="78"/>
      <c r="AH127" s="78"/>
      <c r="AI127" s="78"/>
      <c r="AJ127" s="78"/>
      <c r="AK127" s="78"/>
      <c r="AL127" s="37"/>
      <c r="AM127" s="37"/>
      <c r="AN127" s="37"/>
      <c r="AO127" s="37"/>
    </row>
    <row r="128" spans="1:41" s="176" customFormat="1">
      <c r="A128" s="918"/>
      <c r="B128" s="89"/>
      <c r="C128" s="88"/>
      <c r="D128" s="88"/>
      <c r="E128" s="88"/>
      <c r="F128" s="88"/>
      <c r="H128" s="37"/>
      <c r="I128" s="37"/>
      <c r="J128" s="37"/>
      <c r="K128" s="37"/>
      <c r="L128" s="37"/>
      <c r="M128" s="37"/>
      <c r="N128" s="1"/>
      <c r="O128" s="37"/>
      <c r="P128" s="37"/>
      <c r="Q128" s="37"/>
      <c r="R128" s="78"/>
      <c r="S128" s="78"/>
      <c r="T128" s="78"/>
      <c r="U128" s="78"/>
      <c r="V128" s="78"/>
      <c r="W128" s="78"/>
      <c r="X128" s="78"/>
      <c r="Y128" s="78"/>
      <c r="Z128" s="78"/>
      <c r="AA128" s="78"/>
      <c r="AB128" s="78"/>
      <c r="AC128" s="78"/>
      <c r="AD128" s="78"/>
      <c r="AE128" s="78"/>
      <c r="AF128" s="78"/>
      <c r="AG128" s="78"/>
      <c r="AH128" s="78"/>
      <c r="AI128" s="78"/>
      <c r="AJ128" s="78"/>
      <c r="AK128" s="78"/>
      <c r="AL128" s="37"/>
      <c r="AM128" s="37"/>
      <c r="AN128" s="37"/>
      <c r="AO128" s="37"/>
    </row>
    <row r="129" spans="1:41" s="176" customFormat="1">
      <c r="A129" s="918"/>
      <c r="B129" s="89"/>
      <c r="C129" s="88"/>
      <c r="D129" s="88"/>
      <c r="E129" s="88"/>
      <c r="F129" s="88"/>
      <c r="H129" s="37"/>
      <c r="I129" s="37"/>
      <c r="J129" s="37"/>
      <c r="K129" s="37"/>
      <c r="L129" s="37"/>
      <c r="M129" s="37"/>
      <c r="N129" s="1"/>
      <c r="O129" s="37"/>
      <c r="P129" s="37"/>
      <c r="Q129" s="37"/>
      <c r="R129" s="78"/>
      <c r="S129" s="78"/>
      <c r="T129" s="78"/>
      <c r="U129" s="78"/>
      <c r="V129" s="78"/>
      <c r="W129" s="78"/>
      <c r="X129" s="78"/>
      <c r="Y129" s="78"/>
      <c r="Z129" s="78"/>
      <c r="AA129" s="78"/>
      <c r="AB129" s="78"/>
      <c r="AC129" s="78"/>
      <c r="AD129" s="78"/>
      <c r="AE129" s="78"/>
      <c r="AF129" s="78"/>
      <c r="AG129" s="78"/>
      <c r="AH129" s="78"/>
      <c r="AI129" s="78"/>
      <c r="AJ129" s="78"/>
      <c r="AK129" s="78"/>
      <c r="AL129" s="37"/>
      <c r="AM129" s="37"/>
      <c r="AN129" s="37"/>
      <c r="AO129" s="37"/>
    </row>
    <row r="130" spans="1:41" s="176" customFormat="1">
      <c r="A130" s="918"/>
      <c r="B130" s="89"/>
      <c r="C130" s="88"/>
      <c r="D130" s="88"/>
      <c r="E130" s="88"/>
      <c r="F130" s="88"/>
      <c r="H130" s="37"/>
      <c r="I130" s="37"/>
      <c r="J130" s="37"/>
      <c r="K130" s="37"/>
      <c r="L130" s="37"/>
      <c r="M130" s="37"/>
      <c r="N130" s="1"/>
      <c r="O130" s="37"/>
      <c r="P130" s="37"/>
      <c r="Q130" s="37"/>
      <c r="R130" s="78"/>
      <c r="S130" s="78"/>
      <c r="T130" s="78"/>
      <c r="U130" s="78"/>
      <c r="V130" s="78"/>
      <c r="W130" s="78"/>
      <c r="X130" s="78"/>
      <c r="Y130" s="78"/>
      <c r="Z130" s="78"/>
      <c r="AA130" s="78"/>
      <c r="AB130" s="78"/>
      <c r="AC130" s="78"/>
      <c r="AD130" s="78"/>
      <c r="AE130" s="78"/>
      <c r="AF130" s="78"/>
      <c r="AG130" s="78"/>
      <c r="AH130" s="78"/>
      <c r="AI130" s="78"/>
      <c r="AJ130" s="78"/>
      <c r="AK130" s="78"/>
      <c r="AL130" s="37"/>
      <c r="AM130" s="37"/>
      <c r="AN130" s="37"/>
      <c r="AO130" s="37"/>
    </row>
    <row r="131" spans="1:41" s="176" customFormat="1">
      <c r="A131" s="918"/>
      <c r="B131" s="89"/>
      <c r="C131" s="88"/>
      <c r="D131" s="88"/>
      <c r="E131" s="88"/>
      <c r="F131" s="88"/>
      <c r="H131" s="37"/>
      <c r="I131" s="37"/>
      <c r="J131" s="37"/>
      <c r="K131" s="37"/>
      <c r="L131" s="37"/>
      <c r="M131" s="37"/>
      <c r="N131" s="1"/>
      <c r="O131" s="37"/>
      <c r="P131" s="37"/>
      <c r="Q131" s="37"/>
      <c r="R131" s="78"/>
      <c r="S131" s="78"/>
      <c r="T131" s="78"/>
      <c r="U131" s="78"/>
      <c r="V131" s="78"/>
      <c r="W131" s="78"/>
      <c r="X131" s="78"/>
      <c r="Y131" s="78"/>
      <c r="Z131" s="78"/>
      <c r="AA131" s="78"/>
      <c r="AB131" s="78"/>
      <c r="AC131" s="78"/>
      <c r="AD131" s="78"/>
      <c r="AE131" s="78"/>
      <c r="AF131" s="78"/>
      <c r="AG131" s="78"/>
      <c r="AH131" s="78"/>
      <c r="AI131" s="78"/>
      <c r="AJ131" s="78"/>
      <c r="AK131" s="78"/>
      <c r="AL131" s="37"/>
      <c r="AM131" s="37"/>
      <c r="AN131" s="37"/>
      <c r="AO131" s="37"/>
    </row>
    <row r="132" spans="1:41" s="176" customFormat="1">
      <c r="A132" s="918"/>
      <c r="B132" s="89"/>
      <c r="C132" s="88"/>
      <c r="D132" s="88"/>
      <c r="E132" s="88"/>
      <c r="F132" s="88"/>
      <c r="H132" s="37"/>
      <c r="I132" s="37"/>
      <c r="J132" s="37"/>
      <c r="K132" s="37"/>
      <c r="L132" s="37"/>
      <c r="M132" s="37"/>
      <c r="N132" s="1"/>
      <c r="O132" s="37"/>
      <c r="P132" s="37"/>
      <c r="Q132" s="37"/>
      <c r="R132" s="78"/>
      <c r="S132" s="78"/>
      <c r="T132" s="78"/>
      <c r="U132" s="78"/>
      <c r="V132" s="78"/>
      <c r="W132" s="78"/>
      <c r="X132" s="78"/>
      <c r="Y132" s="78"/>
      <c r="Z132" s="78"/>
      <c r="AA132" s="78"/>
      <c r="AB132" s="78"/>
      <c r="AC132" s="78"/>
      <c r="AD132" s="78"/>
      <c r="AE132" s="78"/>
      <c r="AF132" s="78"/>
      <c r="AG132" s="78"/>
      <c r="AH132" s="78"/>
      <c r="AI132" s="78"/>
      <c r="AJ132" s="78"/>
      <c r="AK132" s="78"/>
      <c r="AL132" s="37"/>
      <c r="AM132" s="37"/>
      <c r="AN132" s="37"/>
      <c r="AO132" s="37"/>
    </row>
    <row r="133" spans="1:41" s="176" customFormat="1">
      <c r="A133" s="918"/>
      <c r="B133" s="89"/>
      <c r="C133" s="88"/>
      <c r="D133" s="88"/>
      <c r="E133" s="88"/>
      <c r="F133" s="88"/>
      <c r="H133" s="37"/>
      <c r="I133" s="37"/>
      <c r="J133" s="37"/>
      <c r="K133" s="37"/>
      <c r="L133" s="37"/>
      <c r="M133" s="37"/>
      <c r="N133" s="1"/>
      <c r="O133" s="37"/>
      <c r="P133" s="37"/>
      <c r="Q133" s="37"/>
      <c r="R133" s="78"/>
      <c r="S133" s="78"/>
      <c r="T133" s="78"/>
      <c r="U133" s="78"/>
      <c r="V133" s="78"/>
      <c r="W133" s="78"/>
      <c r="X133" s="78"/>
      <c r="Y133" s="78"/>
      <c r="Z133" s="78"/>
      <c r="AA133" s="78"/>
      <c r="AB133" s="78"/>
      <c r="AC133" s="78"/>
      <c r="AD133" s="78"/>
      <c r="AE133" s="78"/>
      <c r="AF133" s="78"/>
      <c r="AG133" s="78"/>
      <c r="AH133" s="78"/>
      <c r="AI133" s="78"/>
      <c r="AJ133" s="78"/>
      <c r="AK133" s="78"/>
      <c r="AL133" s="37"/>
      <c r="AM133" s="37"/>
      <c r="AN133" s="37"/>
      <c r="AO133" s="37"/>
    </row>
    <row r="134" spans="1:41" s="176" customFormat="1">
      <c r="A134" s="918"/>
      <c r="B134" s="89"/>
      <c r="C134" s="88"/>
      <c r="D134" s="88"/>
      <c r="E134" s="88"/>
      <c r="F134" s="88"/>
      <c r="H134" s="37"/>
      <c r="I134" s="37"/>
      <c r="J134" s="37"/>
      <c r="K134" s="37"/>
      <c r="L134" s="37"/>
      <c r="M134" s="37"/>
      <c r="N134" s="1"/>
      <c r="O134" s="37"/>
      <c r="P134" s="37"/>
      <c r="Q134" s="37"/>
      <c r="R134" s="78"/>
      <c r="S134" s="78"/>
      <c r="T134" s="78"/>
      <c r="U134" s="78"/>
      <c r="V134" s="78"/>
      <c r="W134" s="78"/>
      <c r="X134" s="78"/>
      <c r="Y134" s="78"/>
      <c r="Z134" s="78"/>
      <c r="AA134" s="78"/>
      <c r="AB134" s="78"/>
      <c r="AC134" s="78"/>
      <c r="AD134" s="78"/>
      <c r="AE134" s="78"/>
      <c r="AF134" s="78"/>
      <c r="AG134" s="78"/>
      <c r="AH134" s="78"/>
      <c r="AI134" s="78"/>
      <c r="AJ134" s="78"/>
      <c r="AK134" s="78"/>
      <c r="AL134" s="37"/>
      <c r="AM134" s="37"/>
      <c r="AN134" s="37"/>
      <c r="AO134" s="37"/>
    </row>
    <row r="135" spans="1:41" s="176" customFormat="1">
      <c r="A135" s="918"/>
      <c r="B135" s="89"/>
      <c r="C135" s="88"/>
      <c r="D135" s="88"/>
      <c r="E135" s="88"/>
      <c r="F135" s="88"/>
      <c r="H135" s="37"/>
      <c r="I135" s="37"/>
      <c r="J135" s="37"/>
      <c r="K135" s="37"/>
      <c r="L135" s="37"/>
      <c r="M135" s="37"/>
      <c r="N135" s="1"/>
      <c r="O135" s="37"/>
      <c r="P135" s="37"/>
      <c r="Q135" s="37"/>
      <c r="R135" s="78"/>
      <c r="S135" s="78"/>
      <c r="T135" s="78"/>
      <c r="U135" s="78"/>
      <c r="V135" s="78"/>
      <c r="W135" s="78"/>
      <c r="X135" s="78"/>
      <c r="Y135" s="78"/>
      <c r="Z135" s="78"/>
      <c r="AA135" s="78"/>
      <c r="AB135" s="78"/>
      <c r="AC135" s="78"/>
      <c r="AD135" s="78"/>
      <c r="AE135" s="78"/>
      <c r="AF135" s="78"/>
      <c r="AG135" s="78"/>
      <c r="AH135" s="78"/>
      <c r="AI135" s="78"/>
      <c r="AJ135" s="78"/>
      <c r="AK135" s="78"/>
      <c r="AL135" s="37"/>
      <c r="AM135" s="37"/>
      <c r="AN135" s="37"/>
      <c r="AO135" s="37"/>
    </row>
    <row r="136" spans="1:41" s="176" customFormat="1">
      <c r="A136" s="918"/>
      <c r="B136" s="89"/>
      <c r="C136" s="88"/>
      <c r="D136" s="88"/>
      <c r="E136" s="88"/>
      <c r="F136" s="88"/>
      <c r="H136" s="37"/>
      <c r="I136" s="37"/>
      <c r="J136" s="37"/>
      <c r="K136" s="37"/>
      <c r="L136" s="37"/>
      <c r="M136" s="37"/>
      <c r="N136" s="1"/>
      <c r="O136" s="37"/>
      <c r="P136" s="37"/>
      <c r="Q136" s="37"/>
      <c r="R136" s="78"/>
      <c r="S136" s="78"/>
      <c r="T136" s="78"/>
      <c r="U136" s="78"/>
      <c r="V136" s="78"/>
      <c r="W136" s="78"/>
      <c r="X136" s="78"/>
      <c r="Y136" s="78"/>
      <c r="Z136" s="78"/>
      <c r="AA136" s="78"/>
      <c r="AB136" s="78"/>
      <c r="AC136" s="78"/>
      <c r="AD136" s="78"/>
      <c r="AE136" s="78"/>
      <c r="AF136" s="78"/>
      <c r="AG136" s="78"/>
      <c r="AH136" s="78"/>
      <c r="AI136" s="78"/>
      <c r="AJ136" s="78"/>
      <c r="AK136" s="78"/>
      <c r="AL136" s="37"/>
      <c r="AM136" s="37"/>
      <c r="AN136" s="37"/>
      <c r="AO136" s="37"/>
    </row>
    <row r="137" spans="1:41" s="176" customFormat="1">
      <c r="A137" s="918"/>
      <c r="B137" s="89"/>
      <c r="C137" s="88"/>
      <c r="D137" s="88"/>
      <c r="E137" s="88"/>
      <c r="F137" s="88"/>
      <c r="H137" s="37"/>
      <c r="I137" s="37"/>
      <c r="J137" s="37"/>
      <c r="K137" s="37"/>
      <c r="L137" s="37"/>
      <c r="M137" s="37"/>
      <c r="N137" s="1"/>
      <c r="O137" s="37"/>
      <c r="P137" s="37"/>
      <c r="Q137" s="37"/>
      <c r="R137" s="78"/>
      <c r="S137" s="78"/>
      <c r="T137" s="78"/>
      <c r="U137" s="78"/>
      <c r="V137" s="78"/>
      <c r="W137" s="78"/>
      <c r="X137" s="78"/>
      <c r="Y137" s="78"/>
      <c r="Z137" s="78"/>
      <c r="AA137" s="78"/>
      <c r="AB137" s="78"/>
      <c r="AC137" s="78"/>
      <c r="AD137" s="78"/>
      <c r="AE137" s="78"/>
      <c r="AF137" s="78"/>
      <c r="AG137" s="78"/>
      <c r="AH137" s="78"/>
      <c r="AI137" s="78"/>
      <c r="AJ137" s="78"/>
      <c r="AK137" s="78"/>
      <c r="AL137" s="37"/>
      <c r="AM137" s="37"/>
      <c r="AN137" s="37"/>
      <c r="AO137" s="37"/>
    </row>
    <row r="138" spans="1:41" s="176" customFormat="1">
      <c r="A138" s="918"/>
      <c r="B138" s="89"/>
      <c r="C138" s="88"/>
      <c r="D138" s="88"/>
      <c r="E138" s="88"/>
      <c r="F138" s="88"/>
      <c r="H138" s="37"/>
      <c r="I138" s="37"/>
      <c r="J138" s="37"/>
      <c r="K138" s="37"/>
      <c r="L138" s="37"/>
      <c r="M138" s="37"/>
      <c r="N138" s="1"/>
      <c r="O138" s="37"/>
      <c r="P138" s="37"/>
      <c r="Q138" s="37"/>
      <c r="R138" s="78"/>
      <c r="S138" s="78"/>
      <c r="T138" s="78"/>
      <c r="U138" s="78"/>
      <c r="V138" s="78"/>
      <c r="W138" s="78"/>
      <c r="X138" s="78"/>
      <c r="Y138" s="78"/>
      <c r="Z138" s="78"/>
      <c r="AA138" s="78"/>
      <c r="AB138" s="78"/>
      <c r="AC138" s="78"/>
      <c r="AD138" s="78"/>
      <c r="AE138" s="78"/>
      <c r="AF138" s="78"/>
      <c r="AG138" s="78"/>
      <c r="AH138" s="78"/>
      <c r="AI138" s="78"/>
      <c r="AJ138" s="78"/>
      <c r="AK138" s="78"/>
      <c r="AL138" s="37"/>
      <c r="AM138" s="37"/>
      <c r="AN138" s="37"/>
      <c r="AO138" s="37"/>
    </row>
    <row r="139" spans="1:41" s="176" customFormat="1">
      <c r="A139" s="918"/>
      <c r="B139" s="89"/>
      <c r="C139" s="88"/>
      <c r="D139" s="88"/>
      <c r="E139" s="88"/>
      <c r="F139" s="88"/>
      <c r="H139" s="37"/>
      <c r="I139" s="37"/>
      <c r="J139" s="37"/>
      <c r="K139" s="37"/>
      <c r="L139" s="37"/>
      <c r="M139" s="37"/>
      <c r="N139" s="1"/>
      <c r="O139" s="37"/>
      <c r="P139" s="37"/>
      <c r="Q139" s="37"/>
      <c r="R139" s="78"/>
      <c r="S139" s="78"/>
      <c r="T139" s="78"/>
      <c r="U139" s="78"/>
      <c r="V139" s="78"/>
      <c r="W139" s="78"/>
      <c r="X139" s="78"/>
      <c r="Y139" s="78"/>
      <c r="Z139" s="78"/>
      <c r="AA139" s="78"/>
      <c r="AB139" s="78"/>
      <c r="AC139" s="78"/>
      <c r="AD139" s="78"/>
      <c r="AE139" s="78"/>
      <c r="AF139" s="78"/>
      <c r="AG139" s="78"/>
      <c r="AH139" s="78"/>
      <c r="AI139" s="78"/>
      <c r="AJ139" s="78"/>
      <c r="AK139" s="78"/>
      <c r="AL139" s="37"/>
      <c r="AM139" s="37"/>
      <c r="AN139" s="37"/>
      <c r="AO139" s="37"/>
    </row>
    <row r="140" spans="1:41" s="176" customFormat="1">
      <c r="A140" s="918"/>
      <c r="B140" s="89"/>
      <c r="C140" s="88"/>
      <c r="D140" s="88"/>
      <c r="E140" s="88"/>
      <c r="F140" s="88"/>
      <c r="H140" s="37"/>
      <c r="I140" s="37"/>
      <c r="J140" s="37"/>
      <c r="K140" s="37"/>
      <c r="L140" s="37"/>
      <c r="M140" s="37"/>
      <c r="N140" s="1"/>
      <c r="O140" s="37"/>
      <c r="P140" s="37"/>
      <c r="Q140" s="37"/>
      <c r="R140" s="78"/>
      <c r="S140" s="78"/>
      <c r="T140" s="78"/>
      <c r="U140" s="78"/>
      <c r="V140" s="78"/>
      <c r="W140" s="78"/>
      <c r="X140" s="78"/>
      <c r="Y140" s="78"/>
      <c r="Z140" s="78"/>
      <c r="AA140" s="78"/>
      <c r="AB140" s="78"/>
      <c r="AC140" s="78"/>
      <c r="AD140" s="78"/>
      <c r="AE140" s="78"/>
      <c r="AF140" s="78"/>
      <c r="AG140" s="78"/>
      <c r="AH140" s="78"/>
      <c r="AI140" s="78"/>
      <c r="AJ140" s="78"/>
      <c r="AK140" s="78"/>
      <c r="AL140" s="37"/>
      <c r="AM140" s="37"/>
      <c r="AN140" s="37"/>
      <c r="AO140" s="37"/>
    </row>
  </sheetData>
  <sheetProtection sheet="1" objects="1" scenarios="1" formatColumns="0" formatRows="0" selectLockedCells="1"/>
  <customSheetViews>
    <customSheetView guid="{9AABADBB-0C61-4F6E-8EBA-FB1F391DCDF7}"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9154002C-6C58-44C9-AE93-0E761C3D01F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10" priority="1" stopIfTrue="1">
      <formula>D16&gt;0</formula>
    </cfRule>
  </conditionalFormatting>
  <printOptions horizontalCentered="1"/>
  <pageMargins left="0.51181102362204722" right="0.26" top="0.4" bottom="0.44" header="0.25" footer="0.24"/>
  <pageSetup paperSize="9" orientation="portrait" horizontalDpi="300" verticalDpi="300" r:id="rId19"/>
  <headerFooter alignWithMargins="0">
    <oddHeader>&amp;C&amp;"Aptos"&amp;12&amp;KFF0000 डेटा वर्गीकरण : नियंत्रित/CONTROLLED&amp;1#_x000D_&amp;G</oddHeader>
    <oddFooter>&amp;R&amp;"Book Antiqua,Bold"&amp;10Schedule-2/ Page &amp;P of &amp;N</oddFooter>
  </headerFooter>
  <colBreaks count="1" manualBreakCount="1">
    <brk id="6" max="1048575" man="1"/>
  </colBreaks>
  <drawing r:id="rId20"/>
  <legacyDrawingHF r:id="rId2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W189"/>
  <sheetViews>
    <sheetView view="pageBreakPreview" topLeftCell="A162" zoomScale="70" zoomScaleNormal="90" zoomScaleSheetLayoutView="70" workbookViewId="0">
      <selection activeCell="F163" sqref="F163"/>
    </sheetView>
  </sheetViews>
  <sheetFormatPr defaultColWidth="9" defaultRowHeight="16.5"/>
  <cols>
    <col min="1" max="1" width="6.625" style="353" customWidth="1"/>
    <col min="2" max="2" width="11.125" style="346" customWidth="1"/>
    <col min="3" max="3" width="15.375" style="345" customWidth="1"/>
    <col min="4" max="4" width="13" style="345" customWidth="1"/>
    <col min="5" max="5" width="16.25" style="345" customWidth="1"/>
    <col min="6" max="6" width="64.125" style="346" customWidth="1"/>
    <col min="7" max="7" width="5.875" style="238" customWidth="1"/>
    <col min="8" max="8" width="9" style="238"/>
    <col min="9" max="9" width="11.75" style="1073" bestFit="1" customWidth="1"/>
    <col min="10" max="10" width="17.125" style="176" customWidth="1"/>
    <col min="11" max="11" width="13.625" style="176" customWidth="1"/>
    <col min="12" max="12" width="9" style="176"/>
    <col min="13" max="13" width="0" style="176" hidden="1" customWidth="1"/>
    <col min="14" max="14" width="4.5" style="176" hidden="1" customWidth="1"/>
    <col min="15" max="15" width="2.5" style="176" hidden="1" customWidth="1"/>
    <col min="16" max="25" width="9" style="176"/>
    <col min="26" max="26" width="9" style="176" customWidth="1"/>
    <col min="27" max="27" width="5" style="176" hidden="1" customWidth="1"/>
    <col min="28" max="29" width="4.875" style="176" hidden="1" customWidth="1"/>
    <col min="30" max="30" width="9.5" style="176" hidden="1" customWidth="1"/>
    <col min="31" max="31" width="3.25" style="176" hidden="1" customWidth="1"/>
    <col min="32" max="32" width="8.375" style="176" hidden="1" customWidth="1"/>
    <col min="33" max="44" width="9" style="176"/>
    <col min="45" max="16384" width="9" style="308"/>
  </cols>
  <sheetData>
    <row r="1" spans="1:49" ht="51.75" customHeight="1">
      <c r="A1" s="1219" t="str">
        <f>Cover!B3</f>
        <v xml:space="preserve">Ref. No:  SRTS-II/C&amp;M/WC-4486/2025---------------------
Specification Nos: SR2/NT/W-AIS/DOM/C00/25/10874 </v>
      </c>
      <c r="B1" s="1219"/>
      <c r="C1" s="1219"/>
      <c r="D1" s="1219"/>
      <c r="E1" s="1219"/>
      <c r="F1" s="1219"/>
      <c r="G1" s="1219"/>
      <c r="H1" s="1219"/>
      <c r="I1" s="1219"/>
      <c r="J1" s="1219"/>
      <c r="K1" s="1219"/>
      <c r="AS1" s="1"/>
      <c r="AT1" s="1"/>
      <c r="AU1" s="1"/>
      <c r="AV1" s="1"/>
      <c r="AW1" s="1"/>
    </row>
    <row r="2" spans="1:49">
      <c r="A2" s="5"/>
      <c r="B2" s="12"/>
      <c r="C2" s="5"/>
      <c r="D2" s="5"/>
      <c r="E2" s="1"/>
      <c r="F2" s="930"/>
      <c r="AS2" s="1"/>
      <c r="AT2" s="1"/>
      <c r="AU2" s="1"/>
      <c r="AV2" s="1"/>
      <c r="AW2" s="1"/>
    </row>
    <row r="3" spans="1:49" ht="41.25" customHeight="1">
      <c r="A3" s="1180" t="str">
        <f>Cover!$B$2</f>
        <v>Augmentation of Transformation capacity at 400/220kV Trivandrum SS in Kerala by 500MVA, 400/220kV ICT (4th) along with associated 2 number 400kV bays &amp; 1 number 220kV Bay</v>
      </c>
      <c r="B3" s="1180"/>
      <c r="C3" s="1180"/>
      <c r="D3" s="1180"/>
      <c r="E3" s="1180"/>
      <c r="F3" s="1180"/>
      <c r="G3" s="1180"/>
      <c r="H3" s="1180"/>
      <c r="I3" s="1180"/>
      <c r="J3" s="1180"/>
      <c r="K3" s="1180"/>
      <c r="AA3" s="181" t="s">
        <v>186</v>
      </c>
      <c r="AC3" s="182">
        <f>IF(ISERROR(#REF!/('Sch-6'!D15+'Sch-6'!D17+'Sch-6'!D19)),0,#REF!/( 'Sch-6'!D15+'Sch-6'!D17+'Sch-6'!D19))</f>
        <v>0</v>
      </c>
      <c r="AS3" s="1"/>
      <c r="AT3" s="1"/>
      <c r="AU3" s="1"/>
      <c r="AV3" s="1"/>
      <c r="AW3" s="1"/>
    </row>
    <row r="4" spans="1:49" ht="27.75" customHeight="1">
      <c r="A4" s="1220" t="s">
        <v>361</v>
      </c>
      <c r="B4" s="1220"/>
      <c r="C4" s="1220"/>
      <c r="D4" s="1220"/>
      <c r="E4" s="1220"/>
      <c r="F4" s="1220"/>
      <c r="G4" s="1220"/>
      <c r="H4" s="1220"/>
      <c r="I4" s="1220"/>
      <c r="J4" s="1220"/>
      <c r="K4" s="1220"/>
      <c r="AA4" s="181" t="s">
        <v>188</v>
      </c>
      <c r="AC4" s="182" t="e">
        <f>#REF!</f>
        <v>#REF!</v>
      </c>
      <c r="AS4" s="1"/>
      <c r="AT4" s="1"/>
      <c r="AU4" s="1"/>
      <c r="AV4" s="1"/>
      <c r="AW4" s="1"/>
    </row>
    <row r="5" spans="1:49">
      <c r="A5" s="913"/>
      <c r="B5" s="914"/>
      <c r="C5" s="915"/>
      <c r="D5" s="915"/>
      <c r="E5" s="915"/>
      <c r="F5" s="914"/>
      <c r="AA5" s="181" t="s">
        <v>189</v>
      </c>
      <c r="AC5" s="182">
        <f>IF(ISERROR(#REF!/#REF!),0,#REF! /#REF!)</f>
        <v>0</v>
      </c>
      <c r="AS5" s="1"/>
      <c r="AT5" s="1"/>
      <c r="AU5" s="1"/>
      <c r="AV5" s="1"/>
      <c r="AW5" s="1"/>
    </row>
    <row r="6" spans="1:49">
      <c r="A6" s="913"/>
      <c r="B6" s="32"/>
      <c r="C6" s="100" t="str">
        <f>'Sch-1.'!A7</f>
        <v>Bidder’s Name and Address (Lead Partner) :</v>
      </c>
      <c r="D6" s="32"/>
      <c r="E6" s="915"/>
      <c r="F6" s="930"/>
      <c r="G6" s="87" t="s">
        <v>83</v>
      </c>
      <c r="AA6" s="181" t="s">
        <v>190</v>
      </c>
      <c r="AC6" s="182" t="e">
        <f>#REF!</f>
        <v>#REF!</v>
      </c>
      <c r="AS6" s="1"/>
      <c r="AT6" s="1"/>
      <c r="AU6" s="1"/>
      <c r="AV6" s="1"/>
      <c r="AW6" s="1"/>
    </row>
    <row r="7" spans="1:49">
      <c r="A7" s="1213" t="str">
        <f>'Sch-1.'!A9</f>
        <v/>
      </c>
      <c r="B7" s="1213"/>
      <c r="C7" s="1213"/>
      <c r="D7" s="1213"/>
      <c r="E7" s="915"/>
      <c r="F7" s="930"/>
      <c r="H7" s="1179" t="str">
        <f>'Sch-1.'!I9</f>
        <v>C&amp;M Department</v>
      </c>
      <c r="I7" s="1179"/>
      <c r="J7" s="1179"/>
      <c r="AA7" s="181" t="s">
        <v>192</v>
      </c>
      <c r="AC7" s="182" t="e">
        <f>SUM(AC3:AC6)</f>
        <v>#REF!</v>
      </c>
      <c r="AS7" s="1"/>
      <c r="AT7" s="1"/>
      <c r="AU7" s="1"/>
      <c r="AV7" s="1"/>
      <c r="AW7" s="1"/>
    </row>
    <row r="8" spans="1:49">
      <c r="A8" s="913"/>
      <c r="B8" s="100" t="s">
        <v>86</v>
      </c>
      <c r="C8" s="907"/>
      <c r="D8" s="907"/>
      <c r="E8" s="915"/>
      <c r="F8" s="914"/>
      <c r="H8" s="1179" t="str">
        <f>'Sch-1.'!I10</f>
        <v>Power Grid Corporation of India Ltd.,</v>
      </c>
      <c r="I8" s="1179"/>
      <c r="J8" s="1179"/>
      <c r="AS8" s="1"/>
      <c r="AT8" s="1"/>
      <c r="AU8" s="1"/>
      <c r="AV8" s="1"/>
      <c r="AW8" s="1"/>
    </row>
    <row r="9" spans="1:49">
      <c r="A9" s="913"/>
      <c r="B9" s="100" t="s">
        <v>88</v>
      </c>
      <c r="C9" s="907"/>
      <c r="D9" s="907"/>
      <c r="E9" s="915"/>
      <c r="F9" s="914"/>
      <c r="H9" s="1179" t="str">
        <f>'Sch-1.'!I11</f>
        <v>SR-II,RHQ</v>
      </c>
      <c r="I9" s="1179"/>
      <c r="J9" s="1179"/>
      <c r="AS9" s="1"/>
      <c r="AT9" s="1"/>
      <c r="AU9" s="1"/>
      <c r="AV9" s="1"/>
      <c r="AW9" s="1"/>
    </row>
    <row r="10" spans="1:49">
      <c r="A10" s="956"/>
      <c r="B10" s="1214" t="str">
        <f>IF('Sch-1.'!C12=0, "", 'Sch-1.'!C12)</f>
        <v/>
      </c>
      <c r="C10" s="1214"/>
      <c r="D10" s="1214"/>
      <c r="E10" s="915"/>
      <c r="F10" s="914"/>
      <c r="H10" s="1179" t="str">
        <f>'Sch-1.'!I12</f>
        <v>Singanayakanahalli,Yelahanka</v>
      </c>
      <c r="I10" s="1179"/>
      <c r="J10" s="1179"/>
      <c r="AA10" s="181" t="s">
        <v>193</v>
      </c>
      <c r="AC10" s="182" t="e">
        <f>'Sch-1.'!#REF!</f>
        <v>#REF!</v>
      </c>
      <c r="AS10" s="1"/>
      <c r="AT10" s="1"/>
      <c r="AU10" s="1"/>
      <c r="AV10" s="1"/>
      <c r="AW10" s="1"/>
    </row>
    <row r="11" spans="1:49">
      <c r="A11" s="956"/>
      <c r="B11" s="1214" t="str">
        <f>IF('Sch-1.'!C13=0, "", 'Sch-1.'!C13)</f>
        <v/>
      </c>
      <c r="C11" s="1214"/>
      <c r="D11" s="1214"/>
      <c r="E11" s="915"/>
      <c r="F11" s="914"/>
      <c r="H11" s="1179" t="str">
        <f>'Sch-1.'!I13</f>
        <v>Bangalore -560064</v>
      </c>
      <c r="I11" s="1179"/>
      <c r="J11" s="1179"/>
      <c r="AA11" s="181"/>
      <c r="AC11" s="182"/>
      <c r="AS11" s="1"/>
      <c r="AT11" s="1"/>
      <c r="AU11" s="1"/>
      <c r="AV11" s="1"/>
      <c r="AW11" s="1"/>
    </row>
    <row r="12" spans="1:49">
      <c r="A12" s="956"/>
      <c r="B12" s="907"/>
      <c r="C12" s="907"/>
      <c r="D12" s="907"/>
      <c r="E12" s="289"/>
      <c r="F12" s="930"/>
      <c r="AA12" s="181"/>
      <c r="AC12" s="182"/>
      <c r="AS12" s="1"/>
      <c r="AT12" s="1"/>
      <c r="AU12" s="1"/>
      <c r="AV12" s="1"/>
      <c r="AW12" s="1"/>
    </row>
    <row r="13" spans="1:49">
      <c r="A13" s="956"/>
      <c r="B13" s="31"/>
      <c r="C13" s="31"/>
      <c r="D13" s="31"/>
      <c r="E13" s="31"/>
      <c r="F13" s="1218" t="s">
        <v>93</v>
      </c>
      <c r="G13" s="1218"/>
      <c r="H13" s="1218"/>
      <c r="I13" s="1218"/>
      <c r="J13" s="1218"/>
      <c r="K13" s="1218"/>
      <c r="AB13" s="1166" t="s">
        <v>194</v>
      </c>
      <c r="AC13" s="1166"/>
      <c r="AD13" s="238" t="s">
        <v>184</v>
      </c>
      <c r="AE13" s="1166" t="s">
        <v>195</v>
      </c>
      <c r="AF13" s="1166"/>
      <c r="AS13" s="1"/>
      <c r="AT13" s="1"/>
      <c r="AU13" s="1"/>
      <c r="AV13" s="1"/>
      <c r="AW13" s="1"/>
    </row>
    <row r="14" spans="1:49" ht="101.25" customHeight="1">
      <c r="A14" s="810" t="s">
        <v>94</v>
      </c>
      <c r="B14" s="468" t="s">
        <v>362</v>
      </c>
      <c r="C14" s="647" t="s">
        <v>363</v>
      </c>
      <c r="D14" s="468" t="s">
        <v>97</v>
      </c>
      <c r="E14" s="468" t="s">
        <v>98</v>
      </c>
      <c r="F14" s="805" t="s">
        <v>198</v>
      </c>
      <c r="G14" s="806" t="s">
        <v>100</v>
      </c>
      <c r="H14" s="962" t="s">
        <v>199</v>
      </c>
      <c r="I14" s="1074" t="s">
        <v>202</v>
      </c>
      <c r="J14" s="957" t="s">
        <v>203</v>
      </c>
      <c r="K14" s="957" t="s">
        <v>104</v>
      </c>
      <c r="O14" s="176" t="s">
        <v>364</v>
      </c>
      <c r="AB14" s="186" t="s">
        <v>202</v>
      </c>
      <c r="AC14" s="186" t="s">
        <v>203</v>
      </c>
      <c r="AD14" s="238"/>
      <c r="AE14" s="186" t="s">
        <v>202</v>
      </c>
      <c r="AF14" s="186" t="s">
        <v>203</v>
      </c>
      <c r="AS14" s="1"/>
      <c r="AT14" s="1"/>
      <c r="AU14" s="1"/>
      <c r="AV14" s="1"/>
      <c r="AW14" s="1"/>
    </row>
    <row r="15" spans="1:49" ht="173.25">
      <c r="A15" s="8">
        <v>1</v>
      </c>
      <c r="B15" s="8">
        <v>2</v>
      </c>
      <c r="C15" s="8">
        <v>3</v>
      </c>
      <c r="D15" s="8">
        <v>4</v>
      </c>
      <c r="E15" s="8">
        <v>5</v>
      </c>
      <c r="F15" s="4" t="s">
        <v>177</v>
      </c>
      <c r="I15" s="1075"/>
      <c r="J15" s="958"/>
      <c r="K15" s="958"/>
      <c r="N15" s="736" t="s">
        <v>107</v>
      </c>
      <c r="O15" s="736" t="s">
        <v>108</v>
      </c>
      <c r="AB15" s="188">
        <v>5</v>
      </c>
      <c r="AC15" s="188" t="s">
        <v>177</v>
      </c>
      <c r="AD15" s="238"/>
      <c r="AE15" s="188">
        <v>5</v>
      </c>
      <c r="AF15" s="188" t="s">
        <v>177</v>
      </c>
      <c r="AS15" s="1"/>
      <c r="AT15" s="1"/>
      <c r="AU15" s="1"/>
      <c r="AV15" s="1"/>
      <c r="AW15" s="1"/>
    </row>
    <row r="16" spans="1:49" s="611" customFormat="1" ht="24.75" customHeight="1">
      <c r="A16" s="867" t="s">
        <v>7</v>
      </c>
      <c r="B16" s="1190" t="s">
        <v>365</v>
      </c>
      <c r="C16" s="1191"/>
      <c r="D16" s="1191"/>
      <c r="E16" s="1191"/>
      <c r="F16" s="1192"/>
      <c r="G16" s="831"/>
      <c r="H16" s="963"/>
      <c r="I16" s="959"/>
      <c r="J16" s="959"/>
      <c r="K16" s="960"/>
      <c r="L16" s="811"/>
      <c r="M16" s="811"/>
      <c r="N16" s="817"/>
      <c r="O16" s="817"/>
      <c r="P16" s="710"/>
      <c r="Q16" s="710"/>
      <c r="R16" s="710"/>
      <c r="S16" s="710"/>
      <c r="T16" s="610"/>
      <c r="U16" s="610"/>
      <c r="V16" s="610"/>
      <c r="W16" s="610"/>
      <c r="X16" s="610"/>
      <c r="Y16" s="610"/>
      <c r="Z16" s="610"/>
      <c r="AA16" s="610"/>
      <c r="AB16" s="610"/>
      <c r="AC16" s="610"/>
      <c r="AD16" s="610"/>
      <c r="AE16" s="610"/>
      <c r="AF16" s="610"/>
      <c r="AG16" s="669"/>
      <c r="AH16" s="669"/>
      <c r="AI16" s="609"/>
      <c r="AJ16" s="669"/>
      <c r="AK16" s="669"/>
      <c r="AL16" s="610"/>
      <c r="AM16" s="610"/>
      <c r="AN16" s="610"/>
      <c r="AO16" s="610"/>
      <c r="AP16" s="610"/>
      <c r="AQ16" s="610"/>
      <c r="AR16" s="610"/>
      <c r="AS16" s="610"/>
      <c r="AT16" s="610"/>
      <c r="AU16" s="610"/>
      <c r="AV16" s="610"/>
      <c r="AW16" s="610"/>
    </row>
    <row r="17" spans="1:49" s="611" customFormat="1" ht="40.5" customHeight="1">
      <c r="A17" s="868">
        <v>1</v>
      </c>
      <c r="B17" s="944">
        <v>998736</v>
      </c>
      <c r="C17" s="870"/>
      <c r="D17" s="965">
        <v>0.18</v>
      </c>
      <c r="E17" s="872" t="s">
        <v>110</v>
      </c>
      <c r="F17" s="972" t="s">
        <v>366</v>
      </c>
      <c r="G17" s="969" t="s">
        <v>207</v>
      </c>
      <c r="H17" s="969">
        <v>1</v>
      </c>
      <c r="I17" s="1076"/>
      <c r="J17" s="961" t="str">
        <f t="shared" ref="J17:J57" si="0">IF(I17=0, "Included", IF(ISERROR(H17*I17), I17, H17*I17))</f>
        <v>Included</v>
      </c>
      <c r="K17" s="961">
        <f t="shared" ref="K17:K80" si="1">O17</f>
        <v>0</v>
      </c>
      <c r="L17" s="568"/>
      <c r="M17" s="568"/>
      <c r="N17" s="568">
        <f>IF(J17="Included",0,J17)</f>
        <v>0</v>
      </c>
      <c r="O17" s="568">
        <f>IF(E17="confirmed",(N17*D17),(N17*E17))</f>
        <v>0</v>
      </c>
      <c r="P17" s="710"/>
      <c r="Q17" s="710"/>
      <c r="R17" s="710"/>
      <c r="S17" s="710"/>
      <c r="T17" s="610"/>
      <c r="U17" s="610"/>
      <c r="V17" s="610"/>
      <c r="W17" s="610"/>
      <c r="X17" s="610"/>
      <c r="Y17" s="610"/>
      <c r="Z17" s="610"/>
      <c r="AA17" s="610"/>
      <c r="AB17" s="610"/>
      <c r="AC17" s="610"/>
      <c r="AD17" s="610"/>
      <c r="AE17" s="610"/>
      <c r="AF17" s="610"/>
      <c r="AG17" s="669"/>
      <c r="AH17" s="669"/>
      <c r="AI17" s="609"/>
      <c r="AJ17" s="669"/>
      <c r="AK17" s="669"/>
      <c r="AL17" s="610"/>
      <c r="AM17" s="610"/>
      <c r="AN17" s="610"/>
      <c r="AO17" s="610"/>
      <c r="AP17" s="610"/>
      <c r="AQ17" s="610"/>
      <c r="AR17" s="610"/>
      <c r="AS17" s="610"/>
      <c r="AT17" s="610"/>
      <c r="AU17" s="610"/>
      <c r="AV17" s="610"/>
      <c r="AW17" s="610"/>
    </row>
    <row r="18" spans="1:49" s="611" customFormat="1" ht="37.5" customHeight="1">
      <c r="A18" s="868">
        <v>2</v>
      </c>
      <c r="B18" s="945">
        <v>998736</v>
      </c>
      <c r="C18" s="870"/>
      <c r="D18" s="965">
        <v>0.18</v>
      </c>
      <c r="E18" s="872" t="s">
        <v>110</v>
      </c>
      <c r="F18" s="972" t="s">
        <v>367</v>
      </c>
      <c r="G18" s="969" t="s">
        <v>207</v>
      </c>
      <c r="H18" s="969">
        <v>6</v>
      </c>
      <c r="I18" s="1076"/>
      <c r="J18" s="961" t="str">
        <f t="shared" si="0"/>
        <v>Included</v>
      </c>
      <c r="K18" s="961">
        <f t="shared" si="1"/>
        <v>0</v>
      </c>
      <c r="L18" s="568"/>
      <c r="M18" s="568"/>
      <c r="N18" s="568">
        <f t="shared" ref="N18:N81" si="2">IF(J18="Included",0,J18)</f>
        <v>0</v>
      </c>
      <c r="O18" s="568">
        <f t="shared" ref="O18:O81" si="3">IF(E18="confirmed",(N18*D18),(N18*E18))</f>
        <v>0</v>
      </c>
      <c r="P18" s="710"/>
      <c r="Q18" s="710"/>
      <c r="R18" s="710"/>
      <c r="S18" s="710"/>
      <c r="T18" s="610"/>
      <c r="U18" s="610"/>
      <c r="V18" s="610"/>
      <c r="W18" s="610"/>
      <c r="X18" s="610"/>
      <c r="Y18" s="610"/>
      <c r="Z18" s="610"/>
      <c r="AA18" s="610"/>
      <c r="AB18" s="610"/>
      <c r="AC18" s="610"/>
      <c r="AD18" s="610"/>
      <c r="AE18" s="610"/>
      <c r="AF18" s="610"/>
      <c r="AG18" s="669"/>
      <c r="AH18" s="669"/>
      <c r="AI18" s="609"/>
      <c r="AJ18" s="669"/>
      <c r="AK18" s="669"/>
      <c r="AL18" s="610"/>
      <c r="AM18" s="610"/>
      <c r="AN18" s="610"/>
      <c r="AO18" s="610"/>
      <c r="AP18" s="610"/>
      <c r="AQ18" s="610"/>
      <c r="AR18" s="610"/>
      <c r="AS18" s="610"/>
      <c r="AT18" s="610"/>
      <c r="AU18" s="610"/>
      <c r="AV18" s="610"/>
      <c r="AW18" s="610"/>
    </row>
    <row r="19" spans="1:49" s="611" customFormat="1" ht="23.25" customHeight="1">
      <c r="A19" s="868">
        <v>3</v>
      </c>
      <c r="B19" s="945">
        <v>998736</v>
      </c>
      <c r="C19" s="870"/>
      <c r="D19" s="965">
        <v>0.18</v>
      </c>
      <c r="E19" s="872" t="s">
        <v>110</v>
      </c>
      <c r="F19" s="972" t="s">
        <v>209</v>
      </c>
      <c r="G19" s="969" t="s">
        <v>207</v>
      </c>
      <c r="H19" s="969">
        <v>6</v>
      </c>
      <c r="I19" s="1076"/>
      <c r="J19" s="964" t="str">
        <f t="shared" si="0"/>
        <v>Included</v>
      </c>
      <c r="K19" s="961">
        <f t="shared" si="1"/>
        <v>0</v>
      </c>
      <c r="L19" s="568"/>
      <c r="M19" s="568"/>
      <c r="N19" s="568">
        <f t="shared" si="2"/>
        <v>0</v>
      </c>
      <c r="O19" s="568">
        <f t="shared" si="3"/>
        <v>0</v>
      </c>
      <c r="P19" s="710"/>
      <c r="Q19" s="710"/>
      <c r="R19" s="710"/>
      <c r="S19" s="710"/>
      <c r="T19" s="610"/>
      <c r="U19" s="610"/>
      <c r="V19" s="610"/>
      <c r="W19" s="610"/>
      <c r="X19" s="610"/>
      <c r="Y19" s="610"/>
      <c r="Z19" s="610"/>
      <c r="AA19" s="610"/>
      <c r="AB19" s="610"/>
      <c r="AC19" s="610"/>
      <c r="AD19" s="610"/>
      <c r="AE19" s="610"/>
      <c r="AF19" s="610"/>
      <c r="AG19" s="669"/>
      <c r="AH19" s="669"/>
      <c r="AI19" s="609"/>
      <c r="AJ19" s="669"/>
      <c r="AK19" s="669"/>
      <c r="AL19" s="610"/>
      <c r="AM19" s="610"/>
      <c r="AN19" s="610"/>
      <c r="AO19" s="610"/>
      <c r="AP19" s="610"/>
      <c r="AQ19" s="610"/>
      <c r="AR19" s="610"/>
      <c r="AS19" s="610"/>
      <c r="AT19" s="610"/>
      <c r="AU19" s="610"/>
      <c r="AV19" s="610"/>
      <c r="AW19" s="610"/>
    </row>
    <row r="20" spans="1:49" s="611" customFormat="1" ht="22.5" customHeight="1">
      <c r="A20" s="868">
        <v>4</v>
      </c>
      <c r="B20" s="945">
        <v>998736</v>
      </c>
      <c r="C20" s="870"/>
      <c r="D20" s="965">
        <v>0.18</v>
      </c>
      <c r="E20" s="872" t="s">
        <v>110</v>
      </c>
      <c r="F20" s="972" t="s">
        <v>210</v>
      </c>
      <c r="G20" s="969" t="s">
        <v>207</v>
      </c>
      <c r="H20" s="969">
        <v>3</v>
      </c>
      <c r="I20" s="1076"/>
      <c r="J20" s="848" t="str">
        <f t="shared" si="0"/>
        <v>Included</v>
      </c>
      <c r="K20" s="961">
        <f t="shared" si="1"/>
        <v>0</v>
      </c>
      <c r="L20" s="568"/>
      <c r="M20" s="568"/>
      <c r="N20" s="568">
        <f t="shared" si="2"/>
        <v>0</v>
      </c>
      <c r="O20" s="568">
        <f t="shared" si="3"/>
        <v>0</v>
      </c>
      <c r="P20" s="710"/>
      <c r="Q20" s="710"/>
      <c r="R20" s="710"/>
      <c r="S20" s="710"/>
      <c r="T20" s="610"/>
      <c r="U20" s="610"/>
      <c r="V20" s="610"/>
      <c r="W20" s="610"/>
      <c r="X20" s="610"/>
      <c r="Y20" s="610"/>
      <c r="Z20" s="610"/>
      <c r="AA20" s="610"/>
      <c r="AB20" s="610"/>
      <c r="AC20" s="610"/>
      <c r="AD20" s="610"/>
      <c r="AE20" s="610"/>
      <c r="AF20" s="610"/>
      <c r="AG20" s="669"/>
      <c r="AH20" s="669"/>
      <c r="AI20" s="609"/>
      <c r="AJ20" s="669"/>
      <c r="AK20" s="669"/>
      <c r="AL20" s="610"/>
      <c r="AM20" s="610"/>
      <c r="AN20" s="610"/>
      <c r="AO20" s="610"/>
      <c r="AP20" s="610"/>
      <c r="AQ20" s="610"/>
      <c r="AR20" s="610"/>
      <c r="AS20" s="610"/>
      <c r="AT20" s="610"/>
      <c r="AU20" s="610"/>
      <c r="AV20" s="610"/>
      <c r="AW20" s="610"/>
    </row>
    <row r="21" spans="1:49" s="611" customFormat="1" ht="25.5" customHeight="1">
      <c r="A21" s="868">
        <v>5</v>
      </c>
      <c r="B21" s="945">
        <v>998736</v>
      </c>
      <c r="C21" s="870"/>
      <c r="D21" s="965">
        <v>0.18</v>
      </c>
      <c r="E21" s="872" t="s">
        <v>110</v>
      </c>
      <c r="F21" s="972" t="s">
        <v>368</v>
      </c>
      <c r="G21" s="969" t="s">
        <v>207</v>
      </c>
      <c r="H21" s="969">
        <v>12</v>
      </c>
      <c r="I21" s="1076"/>
      <c r="J21" s="848" t="str">
        <f t="shared" si="0"/>
        <v>Included</v>
      </c>
      <c r="K21" s="961">
        <f t="shared" si="1"/>
        <v>0</v>
      </c>
      <c r="L21" s="568"/>
      <c r="M21" s="568"/>
      <c r="N21" s="568">
        <f t="shared" si="2"/>
        <v>0</v>
      </c>
      <c r="O21" s="568">
        <f t="shared" si="3"/>
        <v>0</v>
      </c>
      <c r="P21" s="710"/>
      <c r="Q21" s="710"/>
      <c r="R21" s="710"/>
      <c r="S21" s="710"/>
      <c r="T21" s="610"/>
      <c r="U21" s="610"/>
      <c r="V21" s="610"/>
      <c r="W21" s="610"/>
      <c r="X21" s="610"/>
      <c r="Y21" s="610"/>
      <c r="Z21" s="610"/>
      <c r="AA21" s="610"/>
      <c r="AB21" s="610"/>
      <c r="AC21" s="610"/>
      <c r="AD21" s="610"/>
      <c r="AE21" s="610"/>
      <c r="AF21" s="610"/>
      <c r="AG21" s="669"/>
      <c r="AH21" s="669"/>
      <c r="AI21" s="609"/>
      <c r="AJ21" s="669"/>
      <c r="AK21" s="669"/>
      <c r="AL21" s="610"/>
      <c r="AM21" s="610"/>
      <c r="AN21" s="610"/>
      <c r="AO21" s="610"/>
      <c r="AP21" s="610"/>
      <c r="AQ21" s="610"/>
      <c r="AR21" s="610"/>
      <c r="AS21" s="610"/>
      <c r="AT21" s="610"/>
      <c r="AU21" s="610"/>
      <c r="AV21" s="610"/>
      <c r="AW21" s="610"/>
    </row>
    <row r="22" spans="1:49" s="611" customFormat="1" ht="35.25" customHeight="1">
      <c r="A22" s="868">
        <v>6</v>
      </c>
      <c r="B22" s="945">
        <v>998736</v>
      </c>
      <c r="C22" s="870"/>
      <c r="D22" s="965">
        <v>0.18</v>
      </c>
      <c r="E22" s="872" t="s">
        <v>110</v>
      </c>
      <c r="F22" s="972" t="s">
        <v>369</v>
      </c>
      <c r="G22" s="969" t="s">
        <v>207</v>
      </c>
      <c r="H22" s="969">
        <v>1</v>
      </c>
      <c r="I22" s="1076"/>
      <c r="J22" s="848" t="str">
        <f t="shared" si="0"/>
        <v>Included</v>
      </c>
      <c r="K22" s="961">
        <f t="shared" si="1"/>
        <v>0</v>
      </c>
      <c r="L22" s="568"/>
      <c r="M22" s="568"/>
      <c r="N22" s="568">
        <f t="shared" si="2"/>
        <v>0</v>
      </c>
      <c r="O22" s="568">
        <f t="shared" si="3"/>
        <v>0</v>
      </c>
      <c r="P22" s="710"/>
      <c r="Q22" s="710"/>
      <c r="R22" s="710"/>
      <c r="S22" s="710"/>
      <c r="T22" s="610"/>
      <c r="U22" s="610"/>
      <c r="V22" s="610"/>
      <c r="W22" s="610"/>
      <c r="X22" s="610"/>
      <c r="Y22" s="610"/>
      <c r="Z22" s="610"/>
      <c r="AA22" s="610"/>
      <c r="AB22" s="610"/>
      <c r="AC22" s="610"/>
      <c r="AD22" s="610"/>
      <c r="AE22" s="610"/>
      <c r="AF22" s="610"/>
      <c r="AG22" s="669"/>
      <c r="AH22" s="669"/>
      <c r="AI22" s="609"/>
      <c r="AJ22" s="669"/>
      <c r="AK22" s="669"/>
      <c r="AL22" s="610"/>
      <c r="AM22" s="610"/>
      <c r="AN22" s="610"/>
      <c r="AO22" s="610"/>
      <c r="AP22" s="610"/>
      <c r="AQ22" s="610"/>
      <c r="AR22" s="610"/>
      <c r="AS22" s="610"/>
      <c r="AT22" s="610"/>
      <c r="AU22" s="610"/>
      <c r="AV22" s="610"/>
      <c r="AW22" s="610"/>
    </row>
    <row r="23" spans="1:49" s="611" customFormat="1" ht="25.5" customHeight="1">
      <c r="A23" s="868">
        <v>7</v>
      </c>
      <c r="B23" s="945">
        <v>998736</v>
      </c>
      <c r="C23" s="870"/>
      <c r="D23" s="965">
        <v>0.18</v>
      </c>
      <c r="E23" s="872" t="s">
        <v>110</v>
      </c>
      <c r="F23" s="972" t="s">
        <v>370</v>
      </c>
      <c r="G23" s="969" t="s">
        <v>207</v>
      </c>
      <c r="H23" s="969">
        <v>1</v>
      </c>
      <c r="I23" s="1076"/>
      <c r="J23" s="848" t="str">
        <f t="shared" si="0"/>
        <v>Included</v>
      </c>
      <c r="K23" s="961">
        <f t="shared" si="1"/>
        <v>0</v>
      </c>
      <c r="L23" s="568"/>
      <c r="M23" s="568"/>
      <c r="N23" s="568">
        <f t="shared" si="2"/>
        <v>0</v>
      </c>
      <c r="O23" s="568">
        <f t="shared" si="3"/>
        <v>0</v>
      </c>
      <c r="P23" s="710"/>
      <c r="Q23" s="710"/>
      <c r="R23" s="710"/>
      <c r="S23" s="710"/>
      <c r="T23" s="610"/>
      <c r="U23" s="610"/>
      <c r="V23" s="610"/>
      <c r="W23" s="610"/>
      <c r="X23" s="610"/>
      <c r="Y23" s="610"/>
      <c r="Z23" s="610"/>
      <c r="AA23" s="610"/>
      <c r="AB23" s="610"/>
      <c r="AC23" s="610"/>
      <c r="AD23" s="610"/>
      <c r="AE23" s="610"/>
      <c r="AF23" s="610"/>
      <c r="AG23" s="669"/>
      <c r="AH23" s="669"/>
      <c r="AI23" s="609"/>
      <c r="AJ23" s="669"/>
      <c r="AK23" s="669"/>
      <c r="AL23" s="610"/>
      <c r="AM23" s="610"/>
      <c r="AN23" s="610"/>
      <c r="AO23" s="610"/>
      <c r="AP23" s="610"/>
      <c r="AQ23" s="610"/>
      <c r="AR23" s="610"/>
      <c r="AS23" s="610"/>
      <c r="AT23" s="610"/>
      <c r="AU23" s="610"/>
      <c r="AV23" s="610"/>
      <c r="AW23" s="610"/>
    </row>
    <row r="24" spans="1:49" s="611" customFormat="1" ht="32.25" customHeight="1">
      <c r="A24" s="868">
        <v>8</v>
      </c>
      <c r="B24" s="945">
        <v>998736</v>
      </c>
      <c r="C24" s="870"/>
      <c r="D24" s="965">
        <v>0.18</v>
      </c>
      <c r="E24" s="872" t="s">
        <v>110</v>
      </c>
      <c r="F24" s="972" t="s">
        <v>371</v>
      </c>
      <c r="G24" s="969" t="s">
        <v>207</v>
      </c>
      <c r="H24" s="969">
        <v>3</v>
      </c>
      <c r="I24" s="1076"/>
      <c r="J24" s="848" t="str">
        <f t="shared" si="0"/>
        <v>Included</v>
      </c>
      <c r="K24" s="961">
        <f t="shared" si="1"/>
        <v>0</v>
      </c>
      <c r="L24" s="568"/>
      <c r="M24" s="568"/>
      <c r="N24" s="568">
        <f t="shared" si="2"/>
        <v>0</v>
      </c>
      <c r="O24" s="568">
        <f t="shared" si="3"/>
        <v>0</v>
      </c>
      <c r="P24" s="710"/>
      <c r="Q24" s="710"/>
      <c r="R24" s="710"/>
      <c r="S24" s="710"/>
      <c r="T24" s="610"/>
      <c r="U24" s="610"/>
      <c r="V24" s="610"/>
      <c r="W24" s="610"/>
      <c r="X24" s="610"/>
      <c r="Y24" s="610"/>
      <c r="Z24" s="610"/>
      <c r="AA24" s="610"/>
      <c r="AB24" s="610"/>
      <c r="AC24" s="610"/>
      <c r="AD24" s="610"/>
      <c r="AE24" s="610"/>
      <c r="AF24" s="610"/>
      <c r="AG24" s="669"/>
      <c r="AH24" s="669"/>
      <c r="AI24" s="609"/>
      <c r="AJ24" s="669"/>
      <c r="AK24" s="669"/>
      <c r="AL24" s="610"/>
      <c r="AM24" s="610"/>
      <c r="AN24" s="610"/>
      <c r="AO24" s="610"/>
      <c r="AP24" s="610"/>
      <c r="AQ24" s="610"/>
      <c r="AR24" s="610"/>
      <c r="AS24" s="610"/>
      <c r="AT24" s="610"/>
      <c r="AU24" s="610"/>
      <c r="AV24" s="610"/>
      <c r="AW24" s="610"/>
    </row>
    <row r="25" spans="1:49" s="611" customFormat="1" ht="23.25" customHeight="1">
      <c r="A25" s="868">
        <v>9</v>
      </c>
      <c r="B25" s="945">
        <v>998736</v>
      </c>
      <c r="C25" s="870"/>
      <c r="D25" s="965">
        <v>0.18</v>
      </c>
      <c r="E25" s="872" t="s">
        <v>110</v>
      </c>
      <c r="F25" s="972" t="s">
        <v>215</v>
      </c>
      <c r="G25" s="969" t="s">
        <v>207</v>
      </c>
      <c r="H25" s="969">
        <v>1</v>
      </c>
      <c r="I25" s="1076"/>
      <c r="J25" s="848" t="str">
        <f t="shared" si="0"/>
        <v>Included</v>
      </c>
      <c r="K25" s="961">
        <f t="shared" si="1"/>
        <v>0</v>
      </c>
      <c r="L25" s="568"/>
      <c r="M25" s="568"/>
      <c r="N25" s="568">
        <f t="shared" si="2"/>
        <v>0</v>
      </c>
      <c r="O25" s="568">
        <f t="shared" si="3"/>
        <v>0</v>
      </c>
      <c r="P25" s="710"/>
      <c r="Q25" s="710"/>
      <c r="R25" s="710"/>
      <c r="S25" s="710"/>
      <c r="T25" s="610"/>
      <c r="U25" s="610"/>
      <c r="V25" s="610"/>
      <c r="W25" s="610"/>
      <c r="X25" s="610"/>
      <c r="Y25" s="610"/>
      <c r="Z25" s="610"/>
      <c r="AA25" s="610"/>
      <c r="AB25" s="610"/>
      <c r="AC25" s="610"/>
      <c r="AD25" s="610"/>
      <c r="AE25" s="610"/>
      <c r="AF25" s="610"/>
      <c r="AG25" s="669"/>
      <c r="AH25" s="669"/>
      <c r="AI25" s="609"/>
      <c r="AJ25" s="669"/>
      <c r="AK25" s="669"/>
      <c r="AL25" s="610"/>
      <c r="AM25" s="610"/>
      <c r="AN25" s="610"/>
      <c r="AO25" s="610"/>
      <c r="AP25" s="610"/>
      <c r="AQ25" s="610"/>
      <c r="AR25" s="610"/>
      <c r="AS25" s="610"/>
      <c r="AT25" s="610"/>
      <c r="AU25" s="610"/>
      <c r="AV25" s="610"/>
      <c r="AW25" s="610"/>
    </row>
    <row r="26" spans="1:49" s="811" customFormat="1" ht="21.75" customHeight="1">
      <c r="A26" s="868">
        <v>10</v>
      </c>
      <c r="B26" s="945">
        <v>998736</v>
      </c>
      <c r="C26" s="870"/>
      <c r="D26" s="965">
        <v>0.18</v>
      </c>
      <c r="E26" s="872" t="s">
        <v>110</v>
      </c>
      <c r="F26" s="972" t="s">
        <v>216</v>
      </c>
      <c r="G26" s="969" t="s">
        <v>207</v>
      </c>
      <c r="H26" s="969">
        <v>1</v>
      </c>
      <c r="I26" s="1076"/>
      <c r="J26" s="848" t="str">
        <f t="shared" si="0"/>
        <v>Included</v>
      </c>
      <c r="K26" s="961">
        <f t="shared" si="1"/>
        <v>0</v>
      </c>
      <c r="L26" s="568"/>
      <c r="M26" s="568"/>
      <c r="N26" s="568">
        <f t="shared" si="2"/>
        <v>0</v>
      </c>
      <c r="O26" s="568">
        <f t="shared" si="3"/>
        <v>0</v>
      </c>
      <c r="P26" s="813"/>
      <c r="Q26" s="813"/>
      <c r="R26" s="813"/>
      <c r="S26" s="813"/>
    </row>
    <row r="27" spans="1:49" s="568" customFormat="1" ht="21" customHeight="1">
      <c r="A27" s="868">
        <v>11</v>
      </c>
      <c r="B27" s="945">
        <v>998736</v>
      </c>
      <c r="C27" s="870"/>
      <c r="D27" s="965">
        <v>0.18</v>
      </c>
      <c r="E27" s="872" t="s">
        <v>110</v>
      </c>
      <c r="F27" s="972" t="s">
        <v>372</v>
      </c>
      <c r="G27" s="969" t="s">
        <v>207</v>
      </c>
      <c r="H27" s="969">
        <v>2</v>
      </c>
      <c r="I27" s="1076"/>
      <c r="J27" s="848" t="str">
        <f t="shared" si="0"/>
        <v>Included</v>
      </c>
      <c r="K27" s="961">
        <f t="shared" si="1"/>
        <v>0</v>
      </c>
      <c r="N27" s="568">
        <f t="shared" si="2"/>
        <v>0</v>
      </c>
      <c r="O27" s="568">
        <f t="shared" si="3"/>
        <v>0</v>
      </c>
      <c r="P27" s="814"/>
      <c r="Q27" s="814"/>
      <c r="R27" s="814"/>
      <c r="S27" s="814"/>
    </row>
    <row r="28" spans="1:49" s="568" customFormat="1" ht="26.25" customHeight="1">
      <c r="A28" s="868">
        <v>12</v>
      </c>
      <c r="B28" s="945">
        <v>998736</v>
      </c>
      <c r="C28" s="870"/>
      <c r="D28" s="965">
        <v>0.18</v>
      </c>
      <c r="E28" s="872" t="s">
        <v>110</v>
      </c>
      <c r="F28" s="972" t="s">
        <v>218</v>
      </c>
      <c r="G28" s="969" t="s">
        <v>207</v>
      </c>
      <c r="H28" s="969">
        <v>3</v>
      </c>
      <c r="I28" s="1076"/>
      <c r="J28" s="848" t="str">
        <f t="shared" si="0"/>
        <v>Included</v>
      </c>
      <c r="K28" s="961">
        <f t="shared" si="1"/>
        <v>0</v>
      </c>
      <c r="N28" s="568">
        <f t="shared" si="2"/>
        <v>0</v>
      </c>
      <c r="O28" s="568">
        <f t="shared" si="3"/>
        <v>0</v>
      </c>
      <c r="P28" s="814"/>
      <c r="Q28" s="814"/>
      <c r="R28" s="814"/>
      <c r="S28" s="814"/>
    </row>
    <row r="29" spans="1:49" s="568" customFormat="1" ht="29.25" customHeight="1">
      <c r="A29" s="868">
        <v>13</v>
      </c>
      <c r="B29" s="945">
        <v>998736</v>
      </c>
      <c r="C29" s="870"/>
      <c r="D29" s="965">
        <v>0.18</v>
      </c>
      <c r="E29" s="872" t="s">
        <v>110</v>
      </c>
      <c r="F29" s="972" t="s">
        <v>373</v>
      </c>
      <c r="G29" s="969" t="s">
        <v>207</v>
      </c>
      <c r="H29" s="969">
        <v>15</v>
      </c>
      <c r="I29" s="1076"/>
      <c r="J29" s="848" t="str">
        <f t="shared" si="0"/>
        <v>Included</v>
      </c>
      <c r="K29" s="961">
        <f t="shared" si="1"/>
        <v>0</v>
      </c>
      <c r="N29" s="568">
        <f t="shared" si="2"/>
        <v>0</v>
      </c>
      <c r="O29" s="568">
        <f t="shared" si="3"/>
        <v>0</v>
      </c>
      <c r="P29" s="814"/>
      <c r="Q29" s="814"/>
      <c r="R29" s="814"/>
      <c r="S29" s="814"/>
    </row>
    <row r="30" spans="1:49" s="611" customFormat="1" ht="39.75" customHeight="1">
      <c r="A30" s="868">
        <v>14</v>
      </c>
      <c r="B30" s="945">
        <v>998731</v>
      </c>
      <c r="C30" s="870"/>
      <c r="D30" s="965">
        <v>0.18</v>
      </c>
      <c r="E30" s="872" t="s">
        <v>110</v>
      </c>
      <c r="F30" s="972" t="s">
        <v>374</v>
      </c>
      <c r="G30" s="969" t="s">
        <v>221</v>
      </c>
      <c r="H30" s="969">
        <v>1</v>
      </c>
      <c r="I30" s="1076"/>
      <c r="J30" s="848" t="str">
        <f t="shared" si="0"/>
        <v>Included</v>
      </c>
      <c r="K30" s="961">
        <f t="shared" si="1"/>
        <v>0</v>
      </c>
      <c r="L30" s="568"/>
      <c r="M30" s="568"/>
      <c r="N30" s="568">
        <f t="shared" si="2"/>
        <v>0</v>
      </c>
      <c r="O30" s="568">
        <f t="shared" si="3"/>
        <v>0</v>
      </c>
      <c r="P30" s="710"/>
      <c r="Q30" s="710"/>
      <c r="R30" s="710"/>
      <c r="S30" s="710"/>
      <c r="T30" s="610"/>
      <c r="U30" s="610"/>
      <c r="V30" s="610"/>
      <c r="W30" s="610"/>
      <c r="X30" s="610"/>
      <c r="Y30" s="610"/>
      <c r="Z30" s="610"/>
      <c r="AA30" s="610"/>
      <c r="AB30" s="610"/>
      <c r="AC30" s="610"/>
      <c r="AD30" s="610"/>
      <c r="AE30" s="610"/>
      <c r="AF30" s="610"/>
      <c r="AG30" s="669"/>
      <c r="AH30" s="669"/>
      <c r="AI30" s="609"/>
      <c r="AJ30" s="669"/>
      <c r="AK30" s="669"/>
      <c r="AL30" s="610"/>
      <c r="AM30" s="610"/>
      <c r="AN30" s="610"/>
      <c r="AO30" s="610"/>
      <c r="AP30" s="610"/>
      <c r="AQ30" s="610"/>
      <c r="AR30" s="610"/>
      <c r="AS30" s="610"/>
      <c r="AT30" s="610"/>
      <c r="AU30" s="610"/>
      <c r="AV30" s="610"/>
      <c r="AW30" s="610"/>
    </row>
    <row r="31" spans="1:49" s="611" customFormat="1" ht="33.75" customHeight="1">
      <c r="A31" s="868">
        <v>15</v>
      </c>
      <c r="B31" s="945">
        <v>998731</v>
      </c>
      <c r="C31" s="870"/>
      <c r="D31" s="965">
        <v>0.18</v>
      </c>
      <c r="E31" s="872" t="s">
        <v>110</v>
      </c>
      <c r="F31" s="973" t="s">
        <v>375</v>
      </c>
      <c r="G31" s="969" t="s">
        <v>221</v>
      </c>
      <c r="H31" s="969">
        <v>1</v>
      </c>
      <c r="I31" s="1076"/>
      <c r="J31" s="848" t="str">
        <f t="shared" si="0"/>
        <v>Included</v>
      </c>
      <c r="K31" s="961">
        <f t="shared" si="1"/>
        <v>0</v>
      </c>
      <c r="L31" s="568"/>
      <c r="M31" s="568"/>
      <c r="N31" s="568">
        <f t="shared" si="2"/>
        <v>0</v>
      </c>
      <c r="O31" s="568">
        <f t="shared" si="3"/>
        <v>0</v>
      </c>
      <c r="P31" s="710"/>
      <c r="Q31" s="710"/>
      <c r="R31" s="710"/>
      <c r="S31" s="710"/>
      <c r="T31" s="610"/>
      <c r="U31" s="610"/>
      <c r="V31" s="610"/>
      <c r="W31" s="610"/>
      <c r="X31" s="610"/>
      <c r="Y31" s="610"/>
      <c r="Z31" s="610"/>
      <c r="AA31" s="610"/>
      <c r="AB31" s="610"/>
      <c r="AC31" s="610"/>
      <c r="AD31" s="610"/>
      <c r="AE31" s="610"/>
      <c r="AF31" s="610"/>
      <c r="AG31" s="669"/>
      <c r="AH31" s="669"/>
      <c r="AI31" s="609"/>
      <c r="AJ31" s="669"/>
      <c r="AK31" s="669"/>
      <c r="AL31" s="610"/>
      <c r="AM31" s="610"/>
      <c r="AN31" s="610"/>
      <c r="AO31" s="610"/>
      <c r="AP31" s="610"/>
      <c r="AQ31" s="610"/>
      <c r="AR31" s="610"/>
      <c r="AS31" s="610"/>
      <c r="AT31" s="610"/>
      <c r="AU31" s="610"/>
      <c r="AV31" s="610"/>
      <c r="AW31" s="610"/>
    </row>
    <row r="32" spans="1:49" s="611" customFormat="1" ht="42" customHeight="1">
      <c r="A32" s="868">
        <v>16</v>
      </c>
      <c r="B32" s="945">
        <v>998731</v>
      </c>
      <c r="C32" s="870"/>
      <c r="D32" s="965">
        <v>0.18</v>
      </c>
      <c r="E32" s="872" t="s">
        <v>110</v>
      </c>
      <c r="F32" s="972" t="s">
        <v>376</v>
      </c>
      <c r="G32" s="969" t="s">
        <v>221</v>
      </c>
      <c r="H32" s="969">
        <v>2</v>
      </c>
      <c r="I32" s="1076"/>
      <c r="J32" s="848" t="str">
        <f t="shared" si="0"/>
        <v>Included</v>
      </c>
      <c r="K32" s="961">
        <f t="shared" si="1"/>
        <v>0</v>
      </c>
      <c r="L32" s="568"/>
      <c r="M32" s="568"/>
      <c r="N32" s="568">
        <f t="shared" si="2"/>
        <v>0</v>
      </c>
      <c r="O32" s="568">
        <f t="shared" si="3"/>
        <v>0</v>
      </c>
      <c r="P32" s="710"/>
      <c r="Q32" s="710"/>
      <c r="R32" s="710"/>
      <c r="S32" s="710"/>
      <c r="T32" s="610"/>
      <c r="U32" s="610"/>
      <c r="V32" s="610"/>
      <c r="W32" s="610"/>
      <c r="X32" s="610"/>
      <c r="Y32" s="610"/>
      <c r="Z32" s="610"/>
      <c r="AA32" s="610"/>
      <c r="AB32" s="610"/>
      <c r="AC32" s="610"/>
      <c r="AD32" s="610"/>
      <c r="AE32" s="610"/>
      <c r="AF32" s="610"/>
      <c r="AG32" s="669"/>
      <c r="AH32" s="669"/>
      <c r="AI32" s="609"/>
      <c r="AJ32" s="669"/>
      <c r="AK32" s="669"/>
      <c r="AL32" s="610"/>
      <c r="AM32" s="610"/>
      <c r="AN32" s="610"/>
      <c r="AO32" s="610"/>
      <c r="AP32" s="610"/>
      <c r="AQ32" s="610"/>
      <c r="AR32" s="610"/>
      <c r="AS32" s="610"/>
      <c r="AT32" s="610"/>
      <c r="AU32" s="610"/>
      <c r="AV32" s="610"/>
      <c r="AW32" s="610"/>
    </row>
    <row r="33" spans="1:49" s="611" customFormat="1" ht="45.75" customHeight="1">
      <c r="A33" s="868">
        <v>17</v>
      </c>
      <c r="B33" s="945">
        <v>998731</v>
      </c>
      <c r="C33" s="870"/>
      <c r="D33" s="965">
        <v>0.18</v>
      </c>
      <c r="E33" s="872" t="s">
        <v>110</v>
      </c>
      <c r="F33" s="972" t="s">
        <v>377</v>
      </c>
      <c r="G33" s="969" t="s">
        <v>221</v>
      </c>
      <c r="H33" s="969">
        <v>1</v>
      </c>
      <c r="I33" s="1076"/>
      <c r="J33" s="848" t="str">
        <f t="shared" si="0"/>
        <v>Included</v>
      </c>
      <c r="K33" s="961">
        <f t="shared" si="1"/>
        <v>0</v>
      </c>
      <c r="L33" s="568"/>
      <c r="M33" s="568"/>
      <c r="N33" s="568">
        <f t="shared" si="2"/>
        <v>0</v>
      </c>
      <c r="O33" s="568">
        <f t="shared" si="3"/>
        <v>0</v>
      </c>
      <c r="P33" s="710"/>
      <c r="Q33" s="710"/>
      <c r="R33" s="710"/>
      <c r="S33" s="710"/>
      <c r="T33" s="610"/>
      <c r="U33" s="610"/>
      <c r="V33" s="610"/>
      <c r="W33" s="610"/>
      <c r="X33" s="610"/>
      <c r="Y33" s="610"/>
      <c r="Z33" s="610"/>
      <c r="AA33" s="610"/>
      <c r="AB33" s="610"/>
      <c r="AC33" s="610"/>
      <c r="AD33" s="610"/>
      <c r="AE33" s="610"/>
      <c r="AF33" s="610"/>
      <c r="AG33" s="669"/>
      <c r="AH33" s="669"/>
      <c r="AI33" s="609"/>
      <c r="AJ33" s="669"/>
      <c r="AK33" s="669"/>
      <c r="AL33" s="610"/>
      <c r="AM33" s="610"/>
      <c r="AN33" s="610"/>
      <c r="AO33" s="610"/>
      <c r="AP33" s="610"/>
      <c r="AQ33" s="610"/>
      <c r="AR33" s="610"/>
      <c r="AS33" s="610"/>
      <c r="AT33" s="610"/>
      <c r="AU33" s="610"/>
      <c r="AV33" s="610"/>
      <c r="AW33" s="610"/>
    </row>
    <row r="34" spans="1:49" s="611" customFormat="1" ht="42.75" customHeight="1">
      <c r="A34" s="868">
        <v>18</v>
      </c>
      <c r="B34" s="945">
        <v>998731</v>
      </c>
      <c r="C34" s="870"/>
      <c r="D34" s="965">
        <v>0.18</v>
      </c>
      <c r="E34" s="872" t="s">
        <v>110</v>
      </c>
      <c r="F34" s="972" t="s">
        <v>378</v>
      </c>
      <c r="G34" s="969" t="s">
        <v>221</v>
      </c>
      <c r="H34" s="969">
        <v>1</v>
      </c>
      <c r="I34" s="1076"/>
      <c r="J34" s="848" t="str">
        <f t="shared" si="0"/>
        <v>Included</v>
      </c>
      <c r="K34" s="961">
        <f t="shared" si="1"/>
        <v>0</v>
      </c>
      <c r="L34" s="568"/>
      <c r="M34" s="568"/>
      <c r="N34" s="568">
        <f t="shared" si="2"/>
        <v>0</v>
      </c>
      <c r="O34" s="568">
        <f t="shared" si="3"/>
        <v>0</v>
      </c>
      <c r="P34" s="710"/>
      <c r="Q34" s="710"/>
      <c r="R34" s="710"/>
      <c r="S34" s="710"/>
      <c r="T34" s="610"/>
      <c r="U34" s="610"/>
      <c r="V34" s="610"/>
      <c r="W34" s="610"/>
      <c r="X34" s="610"/>
      <c r="Y34" s="610"/>
      <c r="Z34" s="610"/>
      <c r="AA34" s="610"/>
      <c r="AB34" s="610"/>
      <c r="AC34" s="610"/>
      <c r="AD34" s="610"/>
      <c r="AE34" s="610"/>
      <c r="AF34" s="610"/>
      <c r="AG34" s="669"/>
      <c r="AH34" s="669"/>
      <c r="AI34" s="609"/>
      <c r="AJ34" s="669"/>
      <c r="AK34" s="669"/>
      <c r="AL34" s="610"/>
      <c r="AM34" s="610"/>
      <c r="AN34" s="610"/>
      <c r="AO34" s="610"/>
      <c r="AP34" s="610"/>
      <c r="AQ34" s="610"/>
      <c r="AR34" s="610"/>
      <c r="AS34" s="610"/>
      <c r="AT34" s="610"/>
      <c r="AU34" s="610"/>
      <c r="AV34" s="610"/>
      <c r="AW34" s="610"/>
    </row>
    <row r="35" spans="1:49" s="611" customFormat="1" ht="31.5" customHeight="1">
      <c r="A35" s="868">
        <v>19</v>
      </c>
      <c r="B35" s="945">
        <v>998736</v>
      </c>
      <c r="C35" s="870"/>
      <c r="D35" s="965">
        <v>0.18</v>
      </c>
      <c r="E35" s="872" t="s">
        <v>110</v>
      </c>
      <c r="F35" s="972" t="s">
        <v>226</v>
      </c>
      <c r="G35" s="969" t="s">
        <v>221</v>
      </c>
      <c r="H35" s="969">
        <v>1</v>
      </c>
      <c r="I35" s="1076"/>
      <c r="J35" s="848" t="str">
        <f t="shared" si="0"/>
        <v>Included</v>
      </c>
      <c r="K35" s="961">
        <f t="shared" si="1"/>
        <v>0</v>
      </c>
      <c r="L35" s="568"/>
      <c r="M35" s="568"/>
      <c r="N35" s="568">
        <f t="shared" si="2"/>
        <v>0</v>
      </c>
      <c r="O35" s="568">
        <f t="shared" si="3"/>
        <v>0</v>
      </c>
      <c r="P35" s="710"/>
      <c r="Q35" s="710"/>
      <c r="R35" s="710"/>
      <c r="S35" s="710"/>
      <c r="T35" s="610"/>
      <c r="U35" s="610"/>
      <c r="V35" s="610"/>
      <c r="W35" s="610"/>
      <c r="X35" s="610"/>
      <c r="Y35" s="610"/>
      <c r="Z35" s="610"/>
      <c r="AA35" s="610"/>
      <c r="AB35" s="610"/>
      <c r="AC35" s="610"/>
      <c r="AD35" s="610"/>
      <c r="AE35" s="610"/>
      <c r="AF35" s="610"/>
      <c r="AG35" s="669"/>
      <c r="AH35" s="669"/>
      <c r="AI35" s="609"/>
      <c r="AJ35" s="669"/>
      <c r="AK35" s="669"/>
      <c r="AL35" s="610"/>
      <c r="AM35" s="610"/>
      <c r="AN35" s="610"/>
      <c r="AO35" s="610"/>
      <c r="AP35" s="610"/>
      <c r="AQ35" s="610"/>
      <c r="AR35" s="610"/>
      <c r="AS35" s="610"/>
      <c r="AT35" s="610"/>
      <c r="AU35" s="610"/>
      <c r="AV35" s="610"/>
      <c r="AW35" s="610"/>
    </row>
    <row r="36" spans="1:49" s="611" customFormat="1" ht="27.75" customHeight="1">
      <c r="A36" s="868">
        <v>20</v>
      </c>
      <c r="B36" s="945">
        <v>998736</v>
      </c>
      <c r="C36" s="870"/>
      <c r="D36" s="965">
        <v>0.18</v>
      </c>
      <c r="E36" s="872" t="s">
        <v>110</v>
      </c>
      <c r="F36" s="972" t="s">
        <v>227</v>
      </c>
      <c r="G36" s="969" t="s">
        <v>207</v>
      </c>
      <c r="H36" s="969">
        <v>1</v>
      </c>
      <c r="I36" s="1076"/>
      <c r="J36" s="848" t="str">
        <f t="shared" si="0"/>
        <v>Included</v>
      </c>
      <c r="K36" s="961">
        <f t="shared" si="1"/>
        <v>0</v>
      </c>
      <c r="L36" s="568"/>
      <c r="M36" s="568"/>
      <c r="N36" s="568">
        <f t="shared" si="2"/>
        <v>0</v>
      </c>
      <c r="O36" s="568">
        <f t="shared" si="3"/>
        <v>0</v>
      </c>
      <c r="P36" s="710"/>
      <c r="Q36" s="710"/>
      <c r="R36" s="710"/>
      <c r="S36" s="710"/>
      <c r="T36" s="610"/>
      <c r="U36" s="610"/>
      <c r="V36" s="610"/>
      <c r="W36" s="610"/>
      <c r="X36" s="610"/>
      <c r="Y36" s="610"/>
      <c r="Z36" s="610"/>
      <c r="AA36" s="610"/>
      <c r="AB36" s="610"/>
      <c r="AC36" s="610"/>
      <c r="AD36" s="610"/>
      <c r="AE36" s="610"/>
      <c r="AF36" s="610"/>
      <c r="AG36" s="669"/>
      <c r="AH36" s="669"/>
      <c r="AI36" s="609"/>
      <c r="AJ36" s="669"/>
      <c r="AK36" s="669"/>
      <c r="AL36" s="610"/>
      <c r="AM36" s="610"/>
      <c r="AN36" s="610"/>
      <c r="AO36" s="610"/>
      <c r="AP36" s="610"/>
      <c r="AQ36" s="610"/>
      <c r="AR36" s="610"/>
      <c r="AS36" s="610"/>
      <c r="AT36" s="610"/>
      <c r="AU36" s="610"/>
      <c r="AV36" s="610"/>
      <c r="AW36" s="610"/>
    </row>
    <row r="37" spans="1:49" s="611" customFormat="1" ht="26.25" customHeight="1">
      <c r="A37" s="868">
        <v>21</v>
      </c>
      <c r="B37" s="945">
        <v>998736</v>
      </c>
      <c r="C37" s="870"/>
      <c r="D37" s="965">
        <v>0.18</v>
      </c>
      <c r="E37" s="872" t="s">
        <v>110</v>
      </c>
      <c r="F37" s="972" t="s">
        <v>228</v>
      </c>
      <c r="G37" s="969" t="s">
        <v>207</v>
      </c>
      <c r="H37" s="969">
        <v>1</v>
      </c>
      <c r="I37" s="1076"/>
      <c r="J37" s="848" t="str">
        <f t="shared" si="0"/>
        <v>Included</v>
      </c>
      <c r="K37" s="961">
        <f t="shared" si="1"/>
        <v>0</v>
      </c>
      <c r="L37" s="568"/>
      <c r="M37" s="568"/>
      <c r="N37" s="568">
        <f t="shared" si="2"/>
        <v>0</v>
      </c>
      <c r="O37" s="568">
        <f t="shared" si="3"/>
        <v>0</v>
      </c>
      <c r="P37" s="710"/>
      <c r="Q37" s="710"/>
      <c r="R37" s="710"/>
      <c r="S37" s="710"/>
      <c r="T37" s="610"/>
      <c r="U37" s="610"/>
      <c r="V37" s="610"/>
      <c r="W37" s="610"/>
      <c r="X37" s="610"/>
      <c r="Y37" s="610"/>
      <c r="Z37" s="610"/>
      <c r="AA37" s="610"/>
      <c r="AB37" s="610"/>
      <c r="AC37" s="610"/>
      <c r="AD37" s="610"/>
      <c r="AE37" s="610"/>
      <c r="AF37" s="610"/>
      <c r="AG37" s="669"/>
      <c r="AH37" s="669"/>
      <c r="AI37" s="609"/>
      <c r="AJ37" s="669"/>
      <c r="AK37" s="669"/>
      <c r="AL37" s="610"/>
      <c r="AM37" s="610"/>
      <c r="AN37" s="610"/>
      <c r="AO37" s="610"/>
      <c r="AP37" s="610"/>
      <c r="AQ37" s="610"/>
      <c r="AR37" s="610"/>
      <c r="AS37" s="610"/>
      <c r="AT37" s="610"/>
      <c r="AU37" s="610"/>
      <c r="AV37" s="610"/>
      <c r="AW37" s="610"/>
    </row>
    <row r="38" spans="1:49" s="611" customFormat="1" ht="27" customHeight="1">
      <c r="A38" s="868">
        <v>22</v>
      </c>
      <c r="B38" s="945">
        <v>998736</v>
      </c>
      <c r="C38" s="870"/>
      <c r="D38" s="965">
        <v>0.18</v>
      </c>
      <c r="E38" s="872" t="s">
        <v>110</v>
      </c>
      <c r="F38" s="972" t="s">
        <v>229</v>
      </c>
      <c r="G38" s="969" t="s">
        <v>207</v>
      </c>
      <c r="H38" s="969">
        <v>1</v>
      </c>
      <c r="I38" s="1076"/>
      <c r="J38" s="848" t="str">
        <f t="shared" si="0"/>
        <v>Included</v>
      </c>
      <c r="K38" s="961">
        <f t="shared" si="1"/>
        <v>0</v>
      </c>
      <c r="L38" s="568"/>
      <c r="M38" s="568"/>
      <c r="N38" s="568">
        <f t="shared" si="2"/>
        <v>0</v>
      </c>
      <c r="O38" s="568">
        <f t="shared" si="3"/>
        <v>0</v>
      </c>
      <c r="P38" s="710"/>
      <c r="Q38" s="710"/>
      <c r="R38" s="710"/>
      <c r="S38" s="710"/>
      <c r="T38" s="610"/>
      <c r="U38" s="610"/>
      <c r="V38" s="610"/>
      <c r="W38" s="610"/>
      <c r="X38" s="610"/>
      <c r="Y38" s="610"/>
      <c r="Z38" s="610"/>
      <c r="AA38" s="610"/>
      <c r="AB38" s="610"/>
      <c r="AC38" s="610"/>
      <c r="AD38" s="610"/>
      <c r="AE38" s="610"/>
      <c r="AF38" s="610"/>
      <c r="AG38" s="669"/>
      <c r="AH38" s="669"/>
      <c r="AI38" s="609"/>
      <c r="AJ38" s="669"/>
      <c r="AK38" s="669"/>
      <c r="AL38" s="610"/>
      <c r="AM38" s="610"/>
      <c r="AN38" s="610"/>
      <c r="AO38" s="610"/>
      <c r="AP38" s="610"/>
      <c r="AQ38" s="610"/>
      <c r="AR38" s="610"/>
      <c r="AS38" s="610"/>
      <c r="AT38" s="610"/>
      <c r="AU38" s="610"/>
      <c r="AV38" s="610"/>
      <c r="AW38" s="610"/>
    </row>
    <row r="39" spans="1:49" s="811" customFormat="1" ht="24.75" customHeight="1">
      <c r="A39" s="868">
        <v>23</v>
      </c>
      <c r="B39" s="945">
        <v>998736</v>
      </c>
      <c r="C39" s="870"/>
      <c r="D39" s="965">
        <v>0.18</v>
      </c>
      <c r="E39" s="872" t="s">
        <v>110</v>
      </c>
      <c r="F39" s="972" t="s">
        <v>230</v>
      </c>
      <c r="G39" s="969" t="s">
        <v>207</v>
      </c>
      <c r="H39" s="969">
        <v>1</v>
      </c>
      <c r="I39" s="1076"/>
      <c r="J39" s="848" t="str">
        <f t="shared" si="0"/>
        <v>Included</v>
      </c>
      <c r="K39" s="961">
        <f t="shared" si="1"/>
        <v>0</v>
      </c>
      <c r="L39" s="568"/>
      <c r="M39" s="568"/>
      <c r="N39" s="568">
        <f t="shared" si="2"/>
        <v>0</v>
      </c>
      <c r="O39" s="568">
        <f t="shared" si="3"/>
        <v>0</v>
      </c>
      <c r="P39" s="813"/>
      <c r="Q39" s="813"/>
      <c r="R39" s="813"/>
      <c r="S39" s="813"/>
    </row>
    <row r="40" spans="1:49" s="568" customFormat="1" ht="42.75" customHeight="1">
      <c r="A40" s="868">
        <v>24</v>
      </c>
      <c r="B40" s="945">
        <v>998736</v>
      </c>
      <c r="C40" s="870"/>
      <c r="D40" s="965">
        <v>0.18</v>
      </c>
      <c r="E40" s="872" t="s">
        <v>110</v>
      </c>
      <c r="F40" s="974" t="s">
        <v>379</v>
      </c>
      <c r="G40" s="970" t="s">
        <v>207</v>
      </c>
      <c r="H40" s="970">
        <v>3</v>
      </c>
      <c r="I40" s="1076"/>
      <c r="J40" s="848" t="str">
        <f t="shared" si="0"/>
        <v>Included</v>
      </c>
      <c r="K40" s="961">
        <f t="shared" si="1"/>
        <v>0</v>
      </c>
      <c r="N40" s="568">
        <f t="shared" si="2"/>
        <v>0</v>
      </c>
      <c r="O40" s="568">
        <f t="shared" si="3"/>
        <v>0</v>
      </c>
      <c r="P40" s="814"/>
      <c r="Q40" s="814"/>
      <c r="R40" s="814"/>
      <c r="S40" s="814"/>
    </row>
    <row r="41" spans="1:49" s="568" customFormat="1" ht="22.5" customHeight="1">
      <c r="A41" s="868">
        <v>25</v>
      </c>
      <c r="B41" s="945">
        <v>998736</v>
      </c>
      <c r="C41" s="870"/>
      <c r="D41" s="965">
        <v>0.18</v>
      </c>
      <c r="E41" s="872" t="s">
        <v>110</v>
      </c>
      <c r="F41" s="972" t="s">
        <v>232</v>
      </c>
      <c r="G41" s="969" t="s">
        <v>207</v>
      </c>
      <c r="H41" s="969">
        <v>2</v>
      </c>
      <c r="I41" s="1076"/>
      <c r="J41" s="848" t="str">
        <f t="shared" si="0"/>
        <v>Included</v>
      </c>
      <c r="K41" s="961">
        <f t="shared" si="1"/>
        <v>0</v>
      </c>
      <c r="N41" s="568">
        <f t="shared" si="2"/>
        <v>0</v>
      </c>
      <c r="O41" s="568">
        <f t="shared" si="3"/>
        <v>0</v>
      </c>
      <c r="P41" s="814"/>
      <c r="Q41" s="814"/>
      <c r="R41" s="814"/>
      <c r="S41" s="814"/>
    </row>
    <row r="42" spans="1:49" s="568" customFormat="1" ht="24" customHeight="1">
      <c r="A42" s="868">
        <v>26</v>
      </c>
      <c r="B42" s="945">
        <v>998736</v>
      </c>
      <c r="C42" s="870"/>
      <c r="D42" s="965">
        <v>0.18</v>
      </c>
      <c r="E42" s="872" t="s">
        <v>110</v>
      </c>
      <c r="F42" s="972" t="s">
        <v>233</v>
      </c>
      <c r="G42" s="969" t="s">
        <v>221</v>
      </c>
      <c r="H42" s="969">
        <v>1</v>
      </c>
      <c r="I42" s="1076"/>
      <c r="J42" s="848" t="str">
        <f t="shared" si="0"/>
        <v>Included</v>
      </c>
      <c r="K42" s="961">
        <f t="shared" si="1"/>
        <v>0</v>
      </c>
      <c r="N42" s="568">
        <f t="shared" si="2"/>
        <v>0</v>
      </c>
      <c r="O42" s="568">
        <f t="shared" si="3"/>
        <v>0</v>
      </c>
      <c r="P42" s="814"/>
      <c r="Q42" s="814"/>
      <c r="R42" s="814"/>
      <c r="S42" s="814"/>
    </row>
    <row r="43" spans="1:49" s="568" customFormat="1" ht="48" customHeight="1">
      <c r="A43" s="868">
        <v>27</v>
      </c>
      <c r="B43" s="945">
        <v>998736</v>
      </c>
      <c r="C43" s="870"/>
      <c r="D43" s="965">
        <v>0.18</v>
      </c>
      <c r="E43" s="872" t="s">
        <v>110</v>
      </c>
      <c r="F43" s="972" t="s">
        <v>234</v>
      </c>
      <c r="G43" s="969" t="s">
        <v>207</v>
      </c>
      <c r="H43" s="969">
        <v>1</v>
      </c>
      <c r="I43" s="1076"/>
      <c r="J43" s="848" t="str">
        <f t="shared" si="0"/>
        <v>Included</v>
      </c>
      <c r="K43" s="961">
        <f t="shared" si="1"/>
        <v>0</v>
      </c>
      <c r="N43" s="568">
        <f t="shared" si="2"/>
        <v>0</v>
      </c>
      <c r="O43" s="568">
        <f t="shared" si="3"/>
        <v>0</v>
      </c>
      <c r="P43" s="814"/>
      <c r="Q43" s="814"/>
      <c r="R43" s="814"/>
      <c r="S43" s="814"/>
    </row>
    <row r="44" spans="1:49" s="611" customFormat="1" ht="28.5" customHeight="1">
      <c r="A44" s="868">
        <v>28</v>
      </c>
      <c r="B44" s="945">
        <v>998736</v>
      </c>
      <c r="C44" s="870"/>
      <c r="D44" s="965">
        <v>0.18</v>
      </c>
      <c r="E44" s="872" t="s">
        <v>110</v>
      </c>
      <c r="F44" s="972" t="s">
        <v>235</v>
      </c>
      <c r="G44" s="969" t="s">
        <v>207</v>
      </c>
      <c r="H44" s="969">
        <v>1</v>
      </c>
      <c r="I44" s="1076"/>
      <c r="J44" s="848" t="str">
        <f t="shared" si="0"/>
        <v>Included</v>
      </c>
      <c r="K44" s="961">
        <f t="shared" si="1"/>
        <v>0</v>
      </c>
      <c r="L44" s="568"/>
      <c r="M44" s="568"/>
      <c r="N44" s="568">
        <f t="shared" si="2"/>
        <v>0</v>
      </c>
      <c r="O44" s="568">
        <f t="shared" si="3"/>
        <v>0</v>
      </c>
      <c r="P44" s="710"/>
      <c r="Q44" s="710"/>
      <c r="R44" s="710"/>
      <c r="S44" s="710"/>
      <c r="T44" s="610"/>
      <c r="U44" s="610"/>
      <c r="V44" s="610"/>
      <c r="W44" s="610"/>
      <c r="X44" s="610"/>
      <c r="Y44" s="610"/>
      <c r="Z44" s="610"/>
      <c r="AA44" s="610"/>
      <c r="AB44" s="610"/>
      <c r="AC44" s="610"/>
      <c r="AD44" s="610"/>
      <c r="AE44" s="610"/>
      <c r="AF44" s="610"/>
      <c r="AG44" s="669"/>
      <c r="AH44" s="669"/>
      <c r="AI44" s="609"/>
      <c r="AJ44" s="669"/>
      <c r="AK44" s="669"/>
      <c r="AL44" s="610"/>
      <c r="AM44" s="610"/>
      <c r="AN44" s="610"/>
      <c r="AO44" s="610"/>
      <c r="AP44" s="610"/>
      <c r="AQ44" s="610"/>
      <c r="AR44" s="610"/>
      <c r="AS44" s="610"/>
      <c r="AT44" s="610"/>
      <c r="AU44" s="610"/>
      <c r="AV44" s="610"/>
      <c r="AW44" s="610"/>
    </row>
    <row r="45" spans="1:49" s="611" customFormat="1" ht="39" customHeight="1">
      <c r="A45" s="868">
        <v>29</v>
      </c>
      <c r="B45" s="945">
        <v>998736</v>
      </c>
      <c r="C45" s="870"/>
      <c r="D45" s="965">
        <v>0.18</v>
      </c>
      <c r="E45" s="872" t="s">
        <v>110</v>
      </c>
      <c r="F45" s="972" t="s">
        <v>380</v>
      </c>
      <c r="G45" s="969" t="s">
        <v>207</v>
      </c>
      <c r="H45" s="969">
        <v>2</v>
      </c>
      <c r="I45" s="1076"/>
      <c r="J45" s="848" t="str">
        <f t="shared" si="0"/>
        <v>Included</v>
      </c>
      <c r="K45" s="961">
        <f t="shared" si="1"/>
        <v>0</v>
      </c>
      <c r="L45" s="568"/>
      <c r="M45" s="568"/>
      <c r="N45" s="568">
        <f t="shared" si="2"/>
        <v>0</v>
      </c>
      <c r="O45" s="568">
        <f t="shared" si="3"/>
        <v>0</v>
      </c>
      <c r="P45" s="710"/>
      <c r="Q45" s="710"/>
      <c r="R45" s="710"/>
      <c r="S45" s="710"/>
      <c r="T45" s="610"/>
      <c r="U45" s="610"/>
      <c r="V45" s="610"/>
      <c r="W45" s="610"/>
      <c r="X45" s="610"/>
      <c r="Y45" s="610"/>
      <c r="Z45" s="610"/>
      <c r="AA45" s="610"/>
      <c r="AB45" s="610"/>
      <c r="AC45" s="610"/>
      <c r="AD45" s="610"/>
      <c r="AE45" s="610"/>
      <c r="AF45" s="610"/>
      <c r="AG45" s="669"/>
      <c r="AH45" s="669"/>
      <c r="AI45" s="609"/>
      <c r="AJ45" s="669"/>
      <c r="AK45" s="669"/>
      <c r="AL45" s="610"/>
      <c r="AM45" s="610"/>
      <c r="AN45" s="610"/>
      <c r="AO45" s="610"/>
      <c r="AP45" s="610"/>
      <c r="AQ45" s="610"/>
      <c r="AR45" s="610"/>
      <c r="AS45" s="610"/>
      <c r="AT45" s="610"/>
      <c r="AU45" s="610"/>
      <c r="AV45" s="610"/>
      <c r="AW45" s="610"/>
    </row>
    <row r="46" spans="1:49" s="611" customFormat="1" ht="93.75" customHeight="1">
      <c r="A46" s="868">
        <v>30</v>
      </c>
      <c r="B46" s="945">
        <v>998731</v>
      </c>
      <c r="C46" s="870"/>
      <c r="D46" s="965">
        <v>0.18</v>
      </c>
      <c r="E46" s="872" t="s">
        <v>110</v>
      </c>
      <c r="F46" s="972" t="s">
        <v>381</v>
      </c>
      <c r="G46" s="969" t="s">
        <v>221</v>
      </c>
      <c r="H46" s="969">
        <v>1</v>
      </c>
      <c r="I46" s="1076"/>
      <c r="J46" s="848" t="str">
        <f t="shared" si="0"/>
        <v>Included</v>
      </c>
      <c r="K46" s="961">
        <f t="shared" si="1"/>
        <v>0</v>
      </c>
      <c r="L46" s="568"/>
      <c r="M46" s="568"/>
      <c r="N46" s="568">
        <f t="shared" si="2"/>
        <v>0</v>
      </c>
      <c r="O46" s="568">
        <f t="shared" si="3"/>
        <v>0</v>
      </c>
      <c r="P46" s="710"/>
      <c r="Q46" s="710"/>
      <c r="R46" s="710"/>
      <c r="S46" s="710"/>
      <c r="T46" s="610"/>
      <c r="U46" s="610"/>
      <c r="V46" s="610"/>
      <c r="W46" s="610"/>
      <c r="X46" s="610"/>
      <c r="Y46" s="610"/>
      <c r="Z46" s="610"/>
      <c r="AA46" s="610"/>
      <c r="AB46" s="610"/>
      <c r="AC46" s="610"/>
      <c r="AD46" s="610"/>
      <c r="AE46" s="610"/>
      <c r="AF46" s="610"/>
      <c r="AG46" s="669"/>
      <c r="AH46" s="669"/>
      <c r="AI46" s="609"/>
      <c r="AJ46" s="669"/>
      <c r="AK46" s="669"/>
      <c r="AL46" s="610"/>
      <c r="AM46" s="610"/>
      <c r="AN46" s="610"/>
      <c r="AO46" s="610"/>
      <c r="AP46" s="610"/>
      <c r="AQ46" s="610"/>
      <c r="AR46" s="610"/>
      <c r="AS46" s="610"/>
      <c r="AT46" s="610"/>
      <c r="AU46" s="610"/>
      <c r="AV46" s="610"/>
      <c r="AW46" s="610"/>
    </row>
    <row r="47" spans="1:49" s="611" customFormat="1">
      <c r="A47" s="868">
        <v>31</v>
      </c>
      <c r="B47" s="945">
        <v>998731</v>
      </c>
      <c r="C47" s="870"/>
      <c r="D47" s="965">
        <v>0.18</v>
      </c>
      <c r="E47" s="872" t="s">
        <v>110</v>
      </c>
      <c r="F47" s="972" t="s">
        <v>240</v>
      </c>
      <c r="G47" s="969" t="s">
        <v>221</v>
      </c>
      <c r="H47" s="969">
        <v>2</v>
      </c>
      <c r="I47" s="1076"/>
      <c r="J47" s="848" t="str">
        <f t="shared" si="0"/>
        <v>Included</v>
      </c>
      <c r="K47" s="961">
        <f t="shared" si="1"/>
        <v>0</v>
      </c>
      <c r="L47" s="568"/>
      <c r="M47" s="568"/>
      <c r="N47" s="568">
        <f t="shared" si="2"/>
        <v>0</v>
      </c>
      <c r="O47" s="568">
        <f t="shared" si="3"/>
        <v>0</v>
      </c>
      <c r="P47" s="710"/>
      <c r="Q47" s="710"/>
      <c r="R47" s="710"/>
      <c r="S47" s="710"/>
      <c r="T47" s="610"/>
      <c r="U47" s="610"/>
      <c r="V47" s="610"/>
      <c r="W47" s="610"/>
      <c r="X47" s="610"/>
      <c r="Y47" s="610"/>
      <c r="Z47" s="610"/>
      <c r="AA47" s="610"/>
      <c r="AB47" s="610"/>
      <c r="AC47" s="610"/>
      <c r="AD47" s="610"/>
      <c r="AE47" s="610"/>
      <c r="AF47" s="610"/>
      <c r="AG47" s="669"/>
      <c r="AH47" s="669"/>
      <c r="AI47" s="609"/>
      <c r="AJ47" s="669"/>
      <c r="AK47" s="669"/>
      <c r="AL47" s="610"/>
      <c r="AM47" s="610"/>
      <c r="AN47" s="610"/>
      <c r="AO47" s="610"/>
      <c r="AP47" s="610"/>
      <c r="AQ47" s="610"/>
      <c r="AR47" s="610"/>
      <c r="AS47" s="610"/>
      <c r="AT47" s="610"/>
      <c r="AU47" s="610"/>
      <c r="AV47" s="610"/>
      <c r="AW47" s="610"/>
    </row>
    <row r="48" spans="1:49" s="611" customFormat="1">
      <c r="A48" s="868">
        <v>32</v>
      </c>
      <c r="B48" s="945">
        <v>998731</v>
      </c>
      <c r="C48" s="870"/>
      <c r="D48" s="965">
        <v>0.18</v>
      </c>
      <c r="E48" s="872" t="s">
        <v>110</v>
      </c>
      <c r="F48" s="972" t="s">
        <v>382</v>
      </c>
      <c r="G48" s="969" t="s">
        <v>207</v>
      </c>
      <c r="H48" s="969">
        <v>4</v>
      </c>
      <c r="I48" s="1076"/>
      <c r="J48" s="848" t="str">
        <f t="shared" si="0"/>
        <v>Included</v>
      </c>
      <c r="K48" s="961">
        <f t="shared" si="1"/>
        <v>0</v>
      </c>
      <c r="L48" s="568"/>
      <c r="M48" s="568"/>
      <c r="N48" s="568">
        <f t="shared" si="2"/>
        <v>0</v>
      </c>
      <c r="O48" s="568">
        <f t="shared" si="3"/>
        <v>0</v>
      </c>
      <c r="P48" s="710"/>
      <c r="Q48" s="710"/>
      <c r="R48" s="710"/>
      <c r="S48" s="710"/>
      <c r="T48" s="610"/>
      <c r="U48" s="610"/>
      <c r="V48" s="610"/>
      <c r="W48" s="610"/>
      <c r="X48" s="610"/>
      <c r="Y48" s="610"/>
      <c r="Z48" s="610"/>
      <c r="AA48" s="610"/>
      <c r="AB48" s="610"/>
      <c r="AC48" s="610"/>
      <c r="AD48" s="610"/>
      <c r="AE48" s="610"/>
      <c r="AF48" s="610"/>
      <c r="AG48" s="669"/>
      <c r="AH48" s="669"/>
      <c r="AI48" s="609"/>
      <c r="AJ48" s="669"/>
      <c r="AK48" s="669"/>
      <c r="AL48" s="610"/>
      <c r="AM48" s="610"/>
      <c r="AN48" s="610"/>
      <c r="AO48" s="610"/>
      <c r="AP48" s="610"/>
      <c r="AQ48" s="610"/>
      <c r="AR48" s="610"/>
      <c r="AS48" s="610"/>
      <c r="AT48" s="610"/>
      <c r="AU48" s="610"/>
      <c r="AV48" s="610"/>
      <c r="AW48" s="610"/>
    </row>
    <row r="49" spans="1:49" s="611" customFormat="1">
      <c r="A49" s="868">
        <v>33</v>
      </c>
      <c r="B49" s="945">
        <v>998731</v>
      </c>
      <c r="C49" s="870"/>
      <c r="D49" s="965">
        <v>0.18</v>
      </c>
      <c r="E49" s="872" t="s">
        <v>110</v>
      </c>
      <c r="F49" s="972" t="s">
        <v>383</v>
      </c>
      <c r="G49" s="969" t="s">
        <v>207</v>
      </c>
      <c r="H49" s="969">
        <v>15</v>
      </c>
      <c r="I49" s="1076"/>
      <c r="J49" s="848" t="str">
        <f t="shared" si="0"/>
        <v>Included</v>
      </c>
      <c r="K49" s="961">
        <f t="shared" si="1"/>
        <v>0</v>
      </c>
      <c r="L49" s="568"/>
      <c r="M49" s="568"/>
      <c r="N49" s="568">
        <f t="shared" si="2"/>
        <v>0</v>
      </c>
      <c r="O49" s="568">
        <f t="shared" si="3"/>
        <v>0</v>
      </c>
      <c r="P49" s="710"/>
      <c r="Q49" s="710"/>
      <c r="R49" s="710"/>
      <c r="S49" s="710"/>
      <c r="T49" s="610"/>
      <c r="U49" s="610"/>
      <c r="V49" s="610"/>
      <c r="W49" s="610"/>
      <c r="X49" s="610"/>
      <c r="Y49" s="610"/>
      <c r="Z49" s="610"/>
      <c r="AA49" s="610"/>
      <c r="AB49" s="610"/>
      <c r="AC49" s="610"/>
      <c r="AD49" s="610"/>
      <c r="AE49" s="610"/>
      <c r="AF49" s="610"/>
      <c r="AG49" s="669"/>
      <c r="AH49" s="669"/>
      <c r="AI49" s="609"/>
      <c r="AJ49" s="669"/>
      <c r="AK49" s="669"/>
      <c r="AL49" s="610"/>
      <c r="AM49" s="610"/>
      <c r="AN49" s="610"/>
      <c r="AO49" s="610"/>
      <c r="AP49" s="610"/>
      <c r="AQ49" s="610"/>
      <c r="AR49" s="610"/>
      <c r="AS49" s="610"/>
      <c r="AT49" s="610"/>
      <c r="AU49" s="610"/>
      <c r="AV49" s="610"/>
      <c r="AW49" s="610"/>
    </row>
    <row r="50" spans="1:49" s="611" customFormat="1">
      <c r="A50" s="868">
        <v>34</v>
      </c>
      <c r="B50" s="945">
        <v>998731</v>
      </c>
      <c r="C50" s="870"/>
      <c r="D50" s="965">
        <v>0.18</v>
      </c>
      <c r="E50" s="872" t="s">
        <v>110</v>
      </c>
      <c r="F50" s="972" t="s">
        <v>384</v>
      </c>
      <c r="G50" s="969" t="s">
        <v>207</v>
      </c>
      <c r="H50" s="969">
        <v>15</v>
      </c>
      <c r="I50" s="1076"/>
      <c r="J50" s="848" t="str">
        <f t="shared" si="0"/>
        <v>Included</v>
      </c>
      <c r="K50" s="961">
        <f t="shared" si="1"/>
        <v>0</v>
      </c>
      <c r="L50" s="568"/>
      <c r="M50" s="568"/>
      <c r="N50" s="568">
        <f t="shared" si="2"/>
        <v>0</v>
      </c>
      <c r="O50" s="568">
        <f t="shared" si="3"/>
        <v>0</v>
      </c>
      <c r="P50" s="710"/>
      <c r="Q50" s="710"/>
      <c r="R50" s="710"/>
      <c r="S50" s="710"/>
      <c r="T50" s="610"/>
      <c r="U50" s="610"/>
      <c r="V50" s="610"/>
      <c r="W50" s="610"/>
      <c r="X50" s="610"/>
      <c r="Y50" s="610"/>
      <c r="Z50" s="610"/>
      <c r="AA50" s="610"/>
      <c r="AB50" s="610"/>
      <c r="AC50" s="610"/>
      <c r="AD50" s="610"/>
      <c r="AE50" s="610"/>
      <c r="AF50" s="610"/>
      <c r="AG50" s="669"/>
      <c r="AH50" s="669"/>
      <c r="AI50" s="609"/>
      <c r="AJ50" s="669"/>
      <c r="AK50" s="669"/>
      <c r="AL50" s="610"/>
      <c r="AM50" s="610"/>
      <c r="AN50" s="610"/>
      <c r="AO50" s="610"/>
      <c r="AP50" s="610"/>
      <c r="AQ50" s="610"/>
      <c r="AR50" s="610"/>
      <c r="AS50" s="610"/>
      <c r="AT50" s="610"/>
      <c r="AU50" s="610"/>
      <c r="AV50" s="610"/>
      <c r="AW50" s="610"/>
    </row>
    <row r="51" spans="1:49" s="611" customFormat="1">
      <c r="A51" s="868">
        <v>35</v>
      </c>
      <c r="B51" s="945">
        <v>998739</v>
      </c>
      <c r="C51" s="870"/>
      <c r="D51" s="965">
        <v>0.18</v>
      </c>
      <c r="E51" s="872" t="s">
        <v>110</v>
      </c>
      <c r="F51" s="972" t="s">
        <v>385</v>
      </c>
      <c r="G51" s="969" t="s">
        <v>207</v>
      </c>
      <c r="H51" s="969">
        <v>1</v>
      </c>
      <c r="I51" s="1076"/>
      <c r="J51" s="848" t="str">
        <f t="shared" si="0"/>
        <v>Included</v>
      </c>
      <c r="K51" s="961">
        <f t="shared" si="1"/>
        <v>0</v>
      </c>
      <c r="L51" s="568"/>
      <c r="M51" s="568"/>
      <c r="N51" s="568">
        <f t="shared" si="2"/>
        <v>0</v>
      </c>
      <c r="O51" s="568">
        <f t="shared" si="3"/>
        <v>0</v>
      </c>
      <c r="P51" s="710"/>
      <c r="Q51" s="710"/>
      <c r="R51" s="710"/>
      <c r="S51" s="710"/>
      <c r="T51" s="610"/>
      <c r="U51" s="610"/>
      <c r="V51" s="610"/>
      <c r="W51" s="610"/>
      <c r="X51" s="610"/>
      <c r="Y51" s="610"/>
      <c r="Z51" s="610"/>
      <c r="AA51" s="610"/>
      <c r="AB51" s="610"/>
      <c r="AC51" s="610"/>
      <c r="AD51" s="610"/>
      <c r="AE51" s="610"/>
      <c r="AF51" s="610"/>
      <c r="AG51" s="669"/>
      <c r="AH51" s="669"/>
      <c r="AI51" s="609"/>
      <c r="AJ51" s="669"/>
      <c r="AK51" s="669"/>
      <c r="AL51" s="610"/>
      <c r="AM51" s="610"/>
      <c r="AN51" s="610"/>
      <c r="AO51" s="610"/>
      <c r="AP51" s="610"/>
      <c r="AQ51" s="610"/>
      <c r="AR51" s="610"/>
      <c r="AS51" s="610"/>
      <c r="AT51" s="610"/>
      <c r="AU51" s="610"/>
      <c r="AV51" s="610"/>
      <c r="AW51" s="610"/>
    </row>
    <row r="52" spans="1:49" s="811" customFormat="1" ht="15.75">
      <c r="A52" s="868">
        <v>36</v>
      </c>
      <c r="B52" s="945">
        <v>998731</v>
      </c>
      <c r="C52" s="870"/>
      <c r="D52" s="965">
        <v>0.18</v>
      </c>
      <c r="E52" s="872" t="s">
        <v>110</v>
      </c>
      <c r="F52" s="972" t="s">
        <v>246</v>
      </c>
      <c r="G52" s="969" t="s">
        <v>207</v>
      </c>
      <c r="H52" s="969">
        <v>2</v>
      </c>
      <c r="I52" s="1076"/>
      <c r="J52" s="848" t="str">
        <f t="shared" si="0"/>
        <v>Included</v>
      </c>
      <c r="K52" s="961">
        <f t="shared" si="1"/>
        <v>0</v>
      </c>
      <c r="L52" s="568"/>
      <c r="M52" s="568"/>
      <c r="N52" s="568">
        <f t="shared" si="2"/>
        <v>0</v>
      </c>
      <c r="O52" s="568">
        <f t="shared" si="3"/>
        <v>0</v>
      </c>
      <c r="P52" s="813"/>
      <c r="Q52" s="813"/>
      <c r="R52" s="813"/>
      <c r="S52" s="813"/>
    </row>
    <row r="53" spans="1:49" s="568" customFormat="1" ht="15.75">
      <c r="A53" s="868">
        <v>37</v>
      </c>
      <c r="B53" s="945">
        <v>998731</v>
      </c>
      <c r="C53" s="870"/>
      <c r="D53" s="965">
        <v>0.18</v>
      </c>
      <c r="E53" s="872" t="s">
        <v>110</v>
      </c>
      <c r="F53" s="972" t="s">
        <v>246</v>
      </c>
      <c r="G53" s="969" t="s">
        <v>207</v>
      </c>
      <c r="H53" s="969">
        <v>2</v>
      </c>
      <c r="I53" s="1076"/>
      <c r="J53" s="848" t="str">
        <f t="shared" si="0"/>
        <v>Included</v>
      </c>
      <c r="K53" s="961">
        <f t="shared" si="1"/>
        <v>0</v>
      </c>
      <c r="N53" s="568">
        <f t="shared" si="2"/>
        <v>0</v>
      </c>
      <c r="O53" s="568">
        <f t="shared" si="3"/>
        <v>0</v>
      </c>
      <c r="P53" s="814"/>
      <c r="Q53" s="814"/>
      <c r="R53" s="814"/>
      <c r="S53" s="814"/>
    </row>
    <row r="54" spans="1:49" s="568" customFormat="1" ht="15.75">
      <c r="A54" s="868">
        <v>38</v>
      </c>
      <c r="B54" s="945">
        <v>998731</v>
      </c>
      <c r="C54" s="870"/>
      <c r="D54" s="965">
        <v>0.18</v>
      </c>
      <c r="E54" s="872" t="s">
        <v>110</v>
      </c>
      <c r="F54" s="972" t="s">
        <v>386</v>
      </c>
      <c r="G54" s="969" t="s">
        <v>207</v>
      </c>
      <c r="H54" s="969">
        <v>16</v>
      </c>
      <c r="I54" s="1076"/>
      <c r="J54" s="848" t="str">
        <f t="shared" si="0"/>
        <v>Included</v>
      </c>
      <c r="K54" s="961">
        <f t="shared" si="1"/>
        <v>0</v>
      </c>
      <c r="N54" s="568">
        <f t="shared" si="2"/>
        <v>0</v>
      </c>
      <c r="O54" s="568">
        <f t="shared" si="3"/>
        <v>0</v>
      </c>
      <c r="P54" s="814"/>
      <c r="Q54" s="814"/>
      <c r="R54" s="814"/>
      <c r="S54" s="814"/>
    </row>
    <row r="55" spans="1:49" s="611" customFormat="1" ht="19.5" customHeight="1">
      <c r="A55" s="868">
        <v>39</v>
      </c>
      <c r="B55" s="945">
        <v>998731</v>
      </c>
      <c r="C55" s="870"/>
      <c r="D55" s="965">
        <v>0.18</v>
      </c>
      <c r="E55" s="872" t="s">
        <v>110</v>
      </c>
      <c r="F55" s="972" t="s">
        <v>387</v>
      </c>
      <c r="G55" s="969" t="s">
        <v>207</v>
      </c>
      <c r="H55" s="969">
        <v>16</v>
      </c>
      <c r="I55" s="1076"/>
      <c r="J55" s="848" t="str">
        <f t="shared" si="0"/>
        <v>Included</v>
      </c>
      <c r="K55" s="961">
        <f t="shared" si="1"/>
        <v>0</v>
      </c>
      <c r="L55" s="568"/>
      <c r="M55" s="568"/>
      <c r="N55" s="568">
        <f t="shared" si="2"/>
        <v>0</v>
      </c>
      <c r="O55" s="568">
        <f t="shared" si="3"/>
        <v>0</v>
      </c>
      <c r="P55" s="710"/>
      <c r="Q55" s="710"/>
      <c r="R55" s="710"/>
      <c r="S55" s="710"/>
      <c r="T55" s="610"/>
      <c r="U55" s="610"/>
      <c r="V55" s="610"/>
      <c r="W55" s="610"/>
      <c r="X55" s="610"/>
      <c r="Y55" s="610"/>
      <c r="Z55" s="610"/>
      <c r="AA55" s="610"/>
      <c r="AB55" s="610"/>
      <c r="AC55" s="610"/>
      <c r="AD55" s="610"/>
      <c r="AE55" s="610"/>
      <c r="AF55" s="610"/>
      <c r="AG55" s="669"/>
      <c r="AH55" s="669"/>
      <c r="AI55" s="609"/>
      <c r="AJ55" s="669"/>
      <c r="AK55" s="669"/>
      <c r="AL55" s="610"/>
      <c r="AM55" s="610"/>
      <c r="AN55" s="610"/>
      <c r="AO55" s="610"/>
      <c r="AP55" s="610"/>
      <c r="AQ55" s="610"/>
      <c r="AR55" s="610"/>
      <c r="AS55" s="610"/>
      <c r="AT55" s="610"/>
      <c r="AU55" s="610"/>
      <c r="AV55" s="610"/>
      <c r="AW55" s="610"/>
    </row>
    <row r="56" spans="1:49" s="611" customFormat="1">
      <c r="A56" s="868">
        <v>40</v>
      </c>
      <c r="B56" s="945">
        <v>998713</v>
      </c>
      <c r="C56" s="870"/>
      <c r="D56" s="965">
        <v>0.18</v>
      </c>
      <c r="E56" s="872" t="s">
        <v>110</v>
      </c>
      <c r="F56" s="972" t="s">
        <v>250</v>
      </c>
      <c r="G56" s="969" t="s">
        <v>221</v>
      </c>
      <c r="H56" s="969">
        <v>2</v>
      </c>
      <c r="I56" s="1076"/>
      <c r="J56" s="848" t="str">
        <f t="shared" si="0"/>
        <v>Included</v>
      </c>
      <c r="K56" s="961">
        <f t="shared" si="1"/>
        <v>0</v>
      </c>
      <c r="L56" s="568"/>
      <c r="M56" s="568"/>
      <c r="N56" s="568">
        <f t="shared" si="2"/>
        <v>0</v>
      </c>
      <c r="O56" s="568">
        <f t="shared" si="3"/>
        <v>0</v>
      </c>
      <c r="P56" s="710"/>
      <c r="Q56" s="710"/>
      <c r="R56" s="710"/>
      <c r="S56" s="710"/>
      <c r="T56" s="610"/>
      <c r="U56" s="610"/>
      <c r="V56" s="610"/>
      <c r="W56" s="610"/>
      <c r="X56" s="610"/>
      <c r="Y56" s="610"/>
      <c r="Z56" s="610"/>
      <c r="AA56" s="610"/>
      <c r="AB56" s="610"/>
      <c r="AC56" s="610"/>
      <c r="AD56" s="610"/>
      <c r="AE56" s="610"/>
      <c r="AF56" s="610"/>
      <c r="AG56" s="669"/>
      <c r="AH56" s="669"/>
      <c r="AI56" s="609"/>
      <c r="AJ56" s="669"/>
      <c r="AK56" s="669"/>
      <c r="AL56" s="610"/>
      <c r="AM56" s="610"/>
      <c r="AN56" s="610"/>
      <c r="AO56" s="610"/>
      <c r="AP56" s="610"/>
      <c r="AQ56" s="610"/>
      <c r="AR56" s="610"/>
      <c r="AS56" s="610"/>
      <c r="AT56" s="610"/>
      <c r="AU56" s="610"/>
      <c r="AV56" s="610"/>
      <c r="AW56" s="610"/>
    </row>
    <row r="57" spans="1:49" s="611" customFormat="1" ht="62.25" customHeight="1">
      <c r="A57" s="868">
        <v>41</v>
      </c>
      <c r="B57" s="945">
        <v>998736</v>
      </c>
      <c r="C57" s="870"/>
      <c r="D57" s="965">
        <v>0.18</v>
      </c>
      <c r="E57" s="872" t="s">
        <v>110</v>
      </c>
      <c r="F57" s="972" t="s">
        <v>388</v>
      </c>
      <c r="G57" s="969" t="s">
        <v>221</v>
      </c>
      <c r="H57" s="969">
        <v>1</v>
      </c>
      <c r="I57" s="1076"/>
      <c r="J57" s="848" t="str">
        <f t="shared" si="0"/>
        <v>Included</v>
      </c>
      <c r="K57" s="961">
        <f t="shared" si="1"/>
        <v>0</v>
      </c>
      <c r="L57" s="568"/>
      <c r="M57" s="568"/>
      <c r="N57" s="568">
        <f t="shared" si="2"/>
        <v>0</v>
      </c>
      <c r="O57" s="568">
        <f t="shared" si="3"/>
        <v>0</v>
      </c>
      <c r="P57" s="710"/>
      <c r="Q57" s="710"/>
      <c r="R57" s="710"/>
      <c r="S57" s="710"/>
      <c r="T57" s="610"/>
      <c r="U57" s="610"/>
      <c r="V57" s="610"/>
      <c r="W57" s="610"/>
      <c r="X57" s="610"/>
      <c r="Y57" s="610"/>
      <c r="Z57" s="610"/>
      <c r="AA57" s="610"/>
      <c r="AB57" s="610"/>
      <c r="AC57" s="610"/>
      <c r="AD57" s="610"/>
      <c r="AE57" s="610"/>
      <c r="AF57" s="610"/>
      <c r="AG57" s="669"/>
      <c r="AH57" s="669"/>
      <c r="AI57" s="609"/>
      <c r="AJ57" s="669"/>
      <c r="AK57" s="669"/>
      <c r="AL57" s="610"/>
      <c r="AM57" s="610"/>
      <c r="AN57" s="610"/>
      <c r="AO57" s="610"/>
      <c r="AP57" s="610"/>
      <c r="AQ57" s="610"/>
      <c r="AR57" s="610"/>
      <c r="AS57" s="610"/>
      <c r="AT57" s="610"/>
      <c r="AU57" s="610"/>
      <c r="AV57" s="610"/>
      <c r="AW57" s="610"/>
    </row>
    <row r="58" spans="1:49" s="611" customFormat="1" ht="38.25" customHeight="1">
      <c r="A58" s="868">
        <v>42</v>
      </c>
      <c r="B58" s="945">
        <v>998736</v>
      </c>
      <c r="C58" s="870"/>
      <c r="D58" s="965">
        <v>0.18</v>
      </c>
      <c r="E58" s="872" t="s">
        <v>110</v>
      </c>
      <c r="F58" s="972" t="s">
        <v>389</v>
      </c>
      <c r="G58" s="969" t="s">
        <v>221</v>
      </c>
      <c r="H58" s="969">
        <v>2</v>
      </c>
      <c r="I58" s="1076"/>
      <c r="J58" s="848" t="str">
        <f>IF(I58=0, "Included", IF(ISERROR(H58*I58), I58, H58*I58))</f>
        <v>Included</v>
      </c>
      <c r="K58" s="961">
        <f t="shared" si="1"/>
        <v>0</v>
      </c>
      <c r="L58" s="568"/>
      <c r="M58" s="568"/>
      <c r="N58" s="568">
        <f t="shared" si="2"/>
        <v>0</v>
      </c>
      <c r="O58" s="568">
        <f t="shared" si="3"/>
        <v>0</v>
      </c>
      <c r="P58" s="710"/>
      <c r="Q58" s="710"/>
      <c r="R58" s="710"/>
      <c r="S58" s="710"/>
      <c r="T58" s="610"/>
      <c r="U58" s="610"/>
      <c r="V58" s="610"/>
      <c r="W58" s="610"/>
      <c r="X58" s="610"/>
      <c r="Y58" s="610"/>
      <c r="Z58" s="610"/>
      <c r="AA58" s="610"/>
      <c r="AB58" s="610"/>
      <c r="AC58" s="610"/>
      <c r="AD58" s="610"/>
      <c r="AE58" s="610"/>
      <c r="AF58" s="610"/>
      <c r="AG58" s="669"/>
      <c r="AH58" s="669"/>
      <c r="AI58" s="609"/>
      <c r="AJ58" s="669"/>
      <c r="AK58" s="669"/>
      <c r="AL58" s="610"/>
      <c r="AM58" s="610"/>
      <c r="AN58" s="610"/>
      <c r="AO58" s="610"/>
      <c r="AP58" s="610"/>
      <c r="AQ58" s="610"/>
      <c r="AR58" s="610"/>
      <c r="AS58" s="610"/>
      <c r="AT58" s="610"/>
      <c r="AU58" s="610"/>
      <c r="AV58" s="610"/>
      <c r="AW58" s="610"/>
    </row>
    <row r="59" spans="1:49" s="611" customFormat="1">
      <c r="A59" s="868">
        <v>43</v>
      </c>
      <c r="B59" s="945">
        <v>998736</v>
      </c>
      <c r="C59" s="870"/>
      <c r="D59" s="965">
        <v>0.18</v>
      </c>
      <c r="E59" s="872" t="s">
        <v>110</v>
      </c>
      <c r="F59" s="974" t="s">
        <v>390</v>
      </c>
      <c r="G59" s="970" t="s">
        <v>207</v>
      </c>
      <c r="H59" s="970">
        <v>2</v>
      </c>
      <c r="I59" s="1076"/>
      <c r="J59" s="848"/>
      <c r="K59" s="961">
        <f t="shared" si="1"/>
        <v>0</v>
      </c>
      <c r="L59" s="568"/>
      <c r="M59" s="568"/>
      <c r="N59" s="568">
        <f t="shared" si="2"/>
        <v>0</v>
      </c>
      <c r="O59" s="568">
        <f t="shared" si="3"/>
        <v>0</v>
      </c>
      <c r="P59" s="710"/>
      <c r="Q59" s="710"/>
      <c r="R59" s="710"/>
      <c r="S59" s="710"/>
      <c r="T59" s="610"/>
      <c r="U59" s="610"/>
      <c r="V59" s="610"/>
      <c r="W59" s="610"/>
      <c r="X59" s="610"/>
      <c r="Y59" s="610"/>
      <c r="Z59" s="610"/>
      <c r="AA59" s="610"/>
      <c r="AB59" s="610"/>
      <c r="AC59" s="610"/>
      <c r="AD59" s="610"/>
      <c r="AE59" s="610"/>
      <c r="AF59" s="610"/>
      <c r="AG59" s="669"/>
      <c r="AH59" s="669"/>
      <c r="AI59" s="609"/>
      <c r="AJ59" s="669"/>
      <c r="AK59" s="669"/>
      <c r="AL59" s="610"/>
      <c r="AM59" s="610"/>
      <c r="AN59" s="610"/>
      <c r="AO59" s="610"/>
      <c r="AP59" s="610"/>
      <c r="AQ59" s="610"/>
      <c r="AR59" s="610"/>
      <c r="AS59" s="610"/>
      <c r="AT59" s="610"/>
      <c r="AU59" s="610"/>
      <c r="AV59" s="610"/>
      <c r="AW59" s="610"/>
    </row>
    <row r="60" spans="1:49" s="611" customFormat="1" ht="28.5" customHeight="1">
      <c r="A60" s="868">
        <v>44</v>
      </c>
      <c r="B60" s="945">
        <v>998736</v>
      </c>
      <c r="C60" s="870"/>
      <c r="D60" s="965">
        <v>0.18</v>
      </c>
      <c r="E60" s="872" t="s">
        <v>110</v>
      </c>
      <c r="F60" s="975" t="s">
        <v>254</v>
      </c>
      <c r="G60" s="971" t="s">
        <v>207</v>
      </c>
      <c r="H60" s="971">
        <v>2</v>
      </c>
      <c r="I60" s="1076"/>
      <c r="J60" s="848" t="str">
        <f t="shared" ref="J60:J85" si="4">IF(I60=0, "Included", IF(ISERROR(H60*I60), I60, H60*I60))</f>
        <v>Included</v>
      </c>
      <c r="K60" s="961">
        <f t="shared" si="1"/>
        <v>0</v>
      </c>
      <c r="L60" s="568"/>
      <c r="M60" s="568"/>
      <c r="N60" s="568">
        <f t="shared" si="2"/>
        <v>0</v>
      </c>
      <c r="O60" s="568">
        <f t="shared" si="3"/>
        <v>0</v>
      </c>
      <c r="P60" s="710"/>
      <c r="Q60" s="710"/>
      <c r="R60" s="710"/>
      <c r="S60" s="710"/>
      <c r="T60" s="610"/>
      <c r="U60" s="610"/>
      <c r="V60" s="610"/>
      <c r="W60" s="610"/>
      <c r="X60" s="610"/>
      <c r="Y60" s="610"/>
      <c r="Z60" s="610"/>
      <c r="AA60" s="610"/>
      <c r="AB60" s="610"/>
      <c r="AC60" s="610"/>
      <c r="AD60" s="610"/>
      <c r="AE60" s="610"/>
      <c r="AF60" s="610"/>
      <c r="AG60" s="669"/>
      <c r="AH60" s="669"/>
      <c r="AI60" s="609"/>
      <c r="AJ60" s="669"/>
      <c r="AK60" s="669"/>
      <c r="AL60" s="610"/>
      <c r="AM60" s="610"/>
      <c r="AN60" s="610"/>
      <c r="AO60" s="610"/>
      <c r="AP60" s="610"/>
      <c r="AQ60" s="610"/>
      <c r="AR60" s="610"/>
      <c r="AS60" s="610"/>
      <c r="AT60" s="610"/>
      <c r="AU60" s="610"/>
      <c r="AV60" s="610"/>
      <c r="AW60" s="610"/>
    </row>
    <row r="61" spans="1:49" s="611" customFormat="1" ht="39.75" customHeight="1">
      <c r="A61" s="868">
        <v>45</v>
      </c>
      <c r="B61" s="945">
        <v>998736</v>
      </c>
      <c r="C61" s="870"/>
      <c r="D61" s="965">
        <v>0.18</v>
      </c>
      <c r="E61" s="872" t="s">
        <v>110</v>
      </c>
      <c r="F61" s="974" t="s">
        <v>391</v>
      </c>
      <c r="G61" s="970" t="s">
        <v>241</v>
      </c>
      <c r="H61" s="970">
        <v>1</v>
      </c>
      <c r="I61" s="1076"/>
      <c r="J61" s="848" t="str">
        <f t="shared" si="4"/>
        <v>Included</v>
      </c>
      <c r="K61" s="961">
        <f t="shared" si="1"/>
        <v>0</v>
      </c>
      <c r="L61" s="568"/>
      <c r="M61" s="568"/>
      <c r="N61" s="568">
        <f t="shared" si="2"/>
        <v>0</v>
      </c>
      <c r="O61" s="568">
        <f t="shared" si="3"/>
        <v>0</v>
      </c>
      <c r="P61" s="710"/>
      <c r="Q61" s="710"/>
      <c r="R61" s="710"/>
      <c r="S61" s="710"/>
      <c r="T61" s="610"/>
      <c r="U61" s="610"/>
      <c r="V61" s="610"/>
      <c r="W61" s="610"/>
      <c r="X61" s="610"/>
      <c r="Y61" s="610"/>
      <c r="Z61" s="610"/>
      <c r="AA61" s="610"/>
      <c r="AB61" s="610"/>
      <c r="AC61" s="610"/>
      <c r="AD61" s="610"/>
      <c r="AE61" s="610"/>
      <c r="AF61" s="610"/>
      <c r="AG61" s="669"/>
      <c r="AH61" s="669"/>
      <c r="AI61" s="609"/>
      <c r="AJ61" s="669"/>
      <c r="AK61" s="669"/>
      <c r="AL61" s="610"/>
      <c r="AM61" s="610"/>
      <c r="AN61" s="610"/>
      <c r="AO61" s="610"/>
      <c r="AP61" s="610"/>
      <c r="AQ61" s="610"/>
      <c r="AR61" s="610"/>
      <c r="AS61" s="610"/>
      <c r="AT61" s="610"/>
      <c r="AU61" s="610"/>
      <c r="AV61" s="610"/>
      <c r="AW61" s="610"/>
    </row>
    <row r="62" spans="1:49" s="611" customFormat="1" ht="51.75" customHeight="1">
      <c r="A62" s="868">
        <v>46</v>
      </c>
      <c r="B62" s="945">
        <v>998736</v>
      </c>
      <c r="C62" s="870"/>
      <c r="D62" s="965">
        <v>0.18</v>
      </c>
      <c r="E62" s="872" t="s">
        <v>110</v>
      </c>
      <c r="F62" s="974" t="s">
        <v>392</v>
      </c>
      <c r="G62" s="970" t="s">
        <v>241</v>
      </c>
      <c r="H62" s="970">
        <v>1</v>
      </c>
      <c r="I62" s="1076"/>
      <c r="J62" s="848" t="str">
        <f t="shared" si="4"/>
        <v>Included</v>
      </c>
      <c r="K62" s="961">
        <f t="shared" si="1"/>
        <v>0</v>
      </c>
      <c r="L62" s="568"/>
      <c r="M62" s="568"/>
      <c r="N62" s="568">
        <f t="shared" si="2"/>
        <v>0</v>
      </c>
      <c r="O62" s="568">
        <f t="shared" si="3"/>
        <v>0</v>
      </c>
      <c r="P62" s="710"/>
      <c r="Q62" s="710"/>
      <c r="R62" s="710"/>
      <c r="S62" s="710"/>
      <c r="T62" s="610"/>
      <c r="U62" s="610"/>
      <c r="V62" s="610"/>
      <c r="W62" s="610"/>
      <c r="X62" s="610"/>
      <c r="Y62" s="610"/>
      <c r="Z62" s="610"/>
      <c r="AA62" s="610"/>
      <c r="AB62" s="610"/>
      <c r="AC62" s="610"/>
      <c r="AD62" s="610"/>
      <c r="AE62" s="610"/>
      <c r="AF62" s="610"/>
      <c r="AG62" s="669"/>
      <c r="AH62" s="669"/>
      <c r="AI62" s="609"/>
      <c r="AJ62" s="669"/>
      <c r="AK62" s="669"/>
      <c r="AL62" s="610"/>
      <c r="AM62" s="610"/>
      <c r="AN62" s="610"/>
      <c r="AO62" s="610"/>
      <c r="AP62" s="610"/>
      <c r="AQ62" s="610"/>
      <c r="AR62" s="610"/>
      <c r="AS62" s="610"/>
      <c r="AT62" s="610"/>
      <c r="AU62" s="610"/>
      <c r="AV62" s="610"/>
      <c r="AW62" s="610"/>
    </row>
    <row r="63" spans="1:49" s="611" customFormat="1" ht="41.25" customHeight="1">
      <c r="A63" s="868">
        <v>47</v>
      </c>
      <c r="B63" s="945">
        <v>998736</v>
      </c>
      <c r="C63" s="870"/>
      <c r="D63" s="965">
        <v>0.18</v>
      </c>
      <c r="E63" s="872" t="s">
        <v>110</v>
      </c>
      <c r="F63" s="974" t="s">
        <v>393</v>
      </c>
      <c r="G63" s="970" t="s">
        <v>241</v>
      </c>
      <c r="H63" s="970">
        <v>1</v>
      </c>
      <c r="I63" s="1076"/>
      <c r="J63" s="848" t="str">
        <f t="shared" si="4"/>
        <v>Included</v>
      </c>
      <c r="K63" s="961">
        <f t="shared" si="1"/>
        <v>0</v>
      </c>
      <c r="L63" s="568"/>
      <c r="M63" s="568"/>
      <c r="N63" s="568">
        <f t="shared" si="2"/>
        <v>0</v>
      </c>
      <c r="O63" s="568">
        <f t="shared" si="3"/>
        <v>0</v>
      </c>
      <c r="P63" s="710"/>
      <c r="Q63" s="710"/>
      <c r="R63" s="710"/>
      <c r="S63" s="710"/>
      <c r="T63" s="610"/>
      <c r="U63" s="610"/>
      <c r="V63" s="610"/>
      <c r="W63" s="610"/>
      <c r="X63" s="610"/>
      <c r="Y63" s="610"/>
      <c r="Z63" s="610"/>
      <c r="AA63" s="610"/>
      <c r="AB63" s="610"/>
      <c r="AC63" s="610"/>
      <c r="AD63" s="610"/>
      <c r="AE63" s="610"/>
      <c r="AF63" s="610"/>
      <c r="AG63" s="669"/>
      <c r="AH63" s="669"/>
      <c r="AI63" s="609"/>
      <c r="AJ63" s="669"/>
      <c r="AK63" s="669"/>
      <c r="AL63" s="610"/>
      <c r="AM63" s="610"/>
      <c r="AN63" s="610"/>
      <c r="AO63" s="610"/>
      <c r="AP63" s="610"/>
      <c r="AQ63" s="610"/>
      <c r="AR63" s="610"/>
      <c r="AS63" s="610"/>
      <c r="AT63" s="610"/>
      <c r="AU63" s="610"/>
      <c r="AV63" s="610"/>
      <c r="AW63" s="610"/>
    </row>
    <row r="64" spans="1:49" s="611" customFormat="1" ht="24.75" customHeight="1">
      <c r="A64" s="868">
        <v>48</v>
      </c>
      <c r="B64" s="946">
        <v>998731</v>
      </c>
      <c r="C64" s="870"/>
      <c r="D64" s="965">
        <v>0.18</v>
      </c>
      <c r="E64" s="872" t="s">
        <v>110</v>
      </c>
      <c r="F64" s="972" t="s">
        <v>394</v>
      </c>
      <c r="G64" s="969" t="s">
        <v>259</v>
      </c>
      <c r="H64" s="969">
        <v>4</v>
      </c>
      <c r="I64" s="1076"/>
      <c r="J64" s="848" t="str">
        <f t="shared" si="4"/>
        <v>Included</v>
      </c>
      <c r="K64" s="961">
        <f t="shared" si="1"/>
        <v>0</v>
      </c>
      <c r="L64" s="568"/>
      <c r="M64" s="568"/>
      <c r="N64" s="568">
        <f t="shared" si="2"/>
        <v>0</v>
      </c>
      <c r="O64" s="568">
        <f t="shared" si="3"/>
        <v>0</v>
      </c>
      <c r="P64" s="710"/>
      <c r="Q64" s="710"/>
      <c r="R64" s="710"/>
      <c r="S64" s="710"/>
      <c r="T64" s="610"/>
      <c r="U64" s="610"/>
      <c r="V64" s="610"/>
      <c r="W64" s="610"/>
      <c r="X64" s="610"/>
      <c r="Y64" s="610"/>
      <c r="Z64" s="610"/>
      <c r="AA64" s="610"/>
      <c r="AB64" s="610"/>
      <c r="AC64" s="610"/>
      <c r="AD64" s="610"/>
      <c r="AE64" s="610"/>
      <c r="AF64" s="610"/>
      <c r="AG64" s="669"/>
      <c r="AH64" s="669"/>
      <c r="AI64" s="609"/>
      <c r="AJ64" s="669"/>
      <c r="AK64" s="669"/>
      <c r="AL64" s="610"/>
      <c r="AM64" s="610"/>
      <c r="AN64" s="610"/>
      <c r="AO64" s="610"/>
      <c r="AP64" s="610"/>
      <c r="AQ64" s="610"/>
      <c r="AR64" s="610"/>
      <c r="AS64" s="610"/>
      <c r="AT64" s="610"/>
      <c r="AU64" s="610"/>
      <c r="AV64" s="610"/>
      <c r="AW64" s="610"/>
    </row>
    <row r="65" spans="1:49" s="611" customFormat="1">
      <c r="A65" s="868">
        <v>49</v>
      </c>
      <c r="B65" s="946">
        <v>998736</v>
      </c>
      <c r="C65" s="870"/>
      <c r="D65" s="965">
        <v>0.18</v>
      </c>
      <c r="E65" s="872" t="s">
        <v>110</v>
      </c>
      <c r="F65" s="972" t="s">
        <v>395</v>
      </c>
      <c r="G65" s="969" t="s">
        <v>259</v>
      </c>
      <c r="H65" s="969">
        <v>8</v>
      </c>
      <c r="I65" s="1076"/>
      <c r="J65" s="848" t="str">
        <f t="shared" si="4"/>
        <v>Included</v>
      </c>
      <c r="K65" s="961">
        <f t="shared" si="1"/>
        <v>0</v>
      </c>
      <c r="L65" s="568"/>
      <c r="M65" s="568"/>
      <c r="N65" s="568">
        <f t="shared" si="2"/>
        <v>0</v>
      </c>
      <c r="O65" s="568">
        <f t="shared" si="3"/>
        <v>0</v>
      </c>
      <c r="P65" s="710"/>
      <c r="Q65" s="710"/>
      <c r="R65" s="710"/>
      <c r="S65" s="710"/>
      <c r="T65" s="610"/>
      <c r="U65" s="610"/>
      <c r="V65" s="610"/>
      <c r="W65" s="610"/>
      <c r="X65" s="610"/>
      <c r="Y65" s="610"/>
      <c r="Z65" s="610"/>
      <c r="AA65" s="610"/>
      <c r="AB65" s="610"/>
      <c r="AC65" s="610"/>
      <c r="AD65" s="610"/>
      <c r="AE65" s="610"/>
      <c r="AF65" s="610"/>
      <c r="AG65" s="669"/>
      <c r="AH65" s="669"/>
      <c r="AI65" s="609"/>
      <c r="AJ65" s="669"/>
      <c r="AK65" s="669"/>
      <c r="AL65" s="610"/>
      <c r="AM65" s="610"/>
      <c r="AN65" s="610"/>
      <c r="AO65" s="610"/>
      <c r="AP65" s="610"/>
      <c r="AQ65" s="610"/>
      <c r="AR65" s="610"/>
      <c r="AS65" s="610"/>
      <c r="AT65" s="610"/>
      <c r="AU65" s="610"/>
      <c r="AV65" s="610"/>
      <c r="AW65" s="610"/>
    </row>
    <row r="66" spans="1:49" s="611" customFormat="1">
      <c r="A66" s="868">
        <v>50</v>
      </c>
      <c r="B66" s="946">
        <v>998736</v>
      </c>
      <c r="C66" s="870"/>
      <c r="D66" s="965">
        <v>0.18</v>
      </c>
      <c r="E66" s="872" t="s">
        <v>110</v>
      </c>
      <c r="F66" s="972" t="s">
        <v>396</v>
      </c>
      <c r="G66" s="969" t="s">
        <v>259</v>
      </c>
      <c r="H66" s="969">
        <v>7</v>
      </c>
      <c r="I66" s="1076"/>
      <c r="J66" s="848" t="str">
        <f t="shared" si="4"/>
        <v>Included</v>
      </c>
      <c r="K66" s="961">
        <f t="shared" si="1"/>
        <v>0</v>
      </c>
      <c r="L66" s="568"/>
      <c r="M66" s="568"/>
      <c r="N66" s="568">
        <f t="shared" si="2"/>
        <v>0</v>
      </c>
      <c r="O66" s="568">
        <f t="shared" si="3"/>
        <v>0</v>
      </c>
      <c r="P66" s="710"/>
      <c r="Q66" s="710"/>
      <c r="R66" s="710"/>
      <c r="S66" s="710"/>
      <c r="T66" s="610"/>
      <c r="U66" s="610"/>
      <c r="V66" s="610"/>
      <c r="W66" s="610"/>
      <c r="X66" s="610"/>
      <c r="Y66" s="610"/>
      <c r="Z66" s="610"/>
      <c r="AA66" s="610"/>
      <c r="AB66" s="610"/>
      <c r="AC66" s="610"/>
      <c r="AD66" s="610"/>
      <c r="AE66" s="610"/>
      <c r="AF66" s="610"/>
      <c r="AG66" s="669"/>
      <c r="AH66" s="669"/>
      <c r="AI66" s="609"/>
      <c r="AJ66" s="669"/>
      <c r="AK66" s="669"/>
      <c r="AL66" s="610"/>
      <c r="AM66" s="610"/>
      <c r="AN66" s="610"/>
      <c r="AO66" s="610"/>
      <c r="AP66" s="610"/>
      <c r="AQ66" s="610"/>
      <c r="AR66" s="610"/>
      <c r="AS66" s="610"/>
      <c r="AT66" s="610"/>
      <c r="AU66" s="610"/>
      <c r="AV66" s="610"/>
      <c r="AW66" s="610"/>
    </row>
    <row r="67" spans="1:49" s="611" customFormat="1">
      <c r="A67" s="868">
        <v>51</v>
      </c>
      <c r="B67" s="946">
        <v>998736</v>
      </c>
      <c r="C67" s="870"/>
      <c r="D67" s="965">
        <v>0.18</v>
      </c>
      <c r="E67" s="872" t="s">
        <v>110</v>
      </c>
      <c r="F67" s="972" t="s">
        <v>397</v>
      </c>
      <c r="G67" s="969" t="s">
        <v>259</v>
      </c>
      <c r="H67" s="969">
        <v>4</v>
      </c>
      <c r="I67" s="1076"/>
      <c r="J67" s="848" t="str">
        <f t="shared" si="4"/>
        <v>Included</v>
      </c>
      <c r="K67" s="961">
        <f t="shared" si="1"/>
        <v>0</v>
      </c>
      <c r="L67" s="568"/>
      <c r="M67" s="568"/>
      <c r="N67" s="568">
        <f t="shared" si="2"/>
        <v>0</v>
      </c>
      <c r="O67" s="568">
        <f t="shared" si="3"/>
        <v>0</v>
      </c>
      <c r="P67" s="710"/>
      <c r="Q67" s="710"/>
      <c r="R67" s="710"/>
      <c r="S67" s="710"/>
      <c r="T67" s="610"/>
      <c r="U67" s="610"/>
      <c r="V67" s="610"/>
      <c r="W67" s="610"/>
      <c r="X67" s="610"/>
      <c r="Y67" s="610"/>
      <c r="Z67" s="610"/>
      <c r="AA67" s="610"/>
      <c r="AB67" s="610"/>
      <c r="AC67" s="610"/>
      <c r="AD67" s="610"/>
      <c r="AE67" s="610"/>
      <c r="AF67" s="610"/>
      <c r="AG67" s="669"/>
      <c r="AH67" s="669"/>
      <c r="AI67" s="609"/>
      <c r="AJ67" s="669"/>
      <c r="AK67" s="669"/>
      <c r="AL67" s="610"/>
      <c r="AM67" s="610"/>
      <c r="AN67" s="610"/>
      <c r="AO67" s="610"/>
      <c r="AP67" s="610"/>
      <c r="AQ67" s="610"/>
      <c r="AR67" s="610"/>
      <c r="AS67" s="610"/>
      <c r="AT67" s="610"/>
      <c r="AU67" s="610"/>
      <c r="AV67" s="610"/>
      <c r="AW67" s="610"/>
    </row>
    <row r="68" spans="1:49" s="611" customFormat="1">
      <c r="A68" s="868">
        <v>52</v>
      </c>
      <c r="B68" s="946">
        <v>998736</v>
      </c>
      <c r="C68" s="870"/>
      <c r="D68" s="965">
        <v>0.18</v>
      </c>
      <c r="E68" s="872" t="s">
        <v>110</v>
      </c>
      <c r="F68" s="972" t="s">
        <v>398</v>
      </c>
      <c r="G68" s="969" t="s">
        <v>259</v>
      </c>
      <c r="H68" s="969">
        <v>3</v>
      </c>
      <c r="I68" s="1076"/>
      <c r="J68" s="848" t="str">
        <f t="shared" si="4"/>
        <v>Included</v>
      </c>
      <c r="K68" s="961">
        <f t="shared" si="1"/>
        <v>0</v>
      </c>
      <c r="L68" s="568"/>
      <c r="M68" s="568"/>
      <c r="N68" s="568">
        <f t="shared" si="2"/>
        <v>0</v>
      </c>
      <c r="O68" s="568">
        <f t="shared" si="3"/>
        <v>0</v>
      </c>
      <c r="P68" s="710"/>
      <c r="Q68" s="710"/>
      <c r="R68" s="710"/>
      <c r="S68" s="710"/>
      <c r="T68" s="610"/>
      <c r="U68" s="610"/>
      <c r="V68" s="610"/>
      <c r="W68" s="610"/>
      <c r="X68" s="610"/>
      <c r="Y68" s="610"/>
      <c r="Z68" s="610"/>
      <c r="AA68" s="610"/>
      <c r="AB68" s="610"/>
      <c r="AC68" s="610"/>
      <c r="AD68" s="610"/>
      <c r="AE68" s="610"/>
      <c r="AF68" s="610"/>
      <c r="AG68" s="669"/>
      <c r="AH68" s="669"/>
      <c r="AI68" s="609"/>
      <c r="AJ68" s="669"/>
      <c r="AK68" s="669"/>
      <c r="AL68" s="610"/>
      <c r="AM68" s="610"/>
      <c r="AN68" s="610"/>
      <c r="AO68" s="610"/>
      <c r="AP68" s="610"/>
      <c r="AQ68" s="610"/>
      <c r="AR68" s="610"/>
      <c r="AS68" s="610"/>
      <c r="AT68" s="610"/>
      <c r="AU68" s="610"/>
      <c r="AV68" s="610"/>
      <c r="AW68" s="610"/>
    </row>
    <row r="69" spans="1:49" s="611" customFormat="1">
      <c r="A69" s="868">
        <v>53</v>
      </c>
      <c r="B69" s="946">
        <v>998736</v>
      </c>
      <c r="C69" s="870"/>
      <c r="D69" s="965">
        <v>0.18</v>
      </c>
      <c r="E69" s="872" t="s">
        <v>110</v>
      </c>
      <c r="F69" s="972" t="s">
        <v>399</v>
      </c>
      <c r="G69" s="969" t="s">
        <v>259</v>
      </c>
      <c r="H69" s="969">
        <v>2</v>
      </c>
      <c r="I69" s="1076"/>
      <c r="J69" s="848" t="str">
        <f t="shared" si="4"/>
        <v>Included</v>
      </c>
      <c r="K69" s="961">
        <f t="shared" si="1"/>
        <v>0</v>
      </c>
      <c r="L69" s="568"/>
      <c r="M69" s="568"/>
      <c r="N69" s="568">
        <f t="shared" si="2"/>
        <v>0</v>
      </c>
      <c r="O69" s="568">
        <f t="shared" si="3"/>
        <v>0</v>
      </c>
      <c r="P69" s="710"/>
      <c r="Q69" s="710"/>
      <c r="R69" s="710"/>
      <c r="S69" s="710"/>
      <c r="T69" s="610"/>
      <c r="U69" s="610"/>
      <c r="V69" s="610"/>
      <c r="W69" s="610"/>
      <c r="X69" s="610"/>
      <c r="Y69" s="610"/>
      <c r="Z69" s="610"/>
      <c r="AA69" s="610"/>
      <c r="AB69" s="610"/>
      <c r="AC69" s="610"/>
      <c r="AD69" s="610"/>
      <c r="AE69" s="610"/>
      <c r="AF69" s="610"/>
      <c r="AG69" s="669"/>
      <c r="AH69" s="669"/>
      <c r="AI69" s="609"/>
      <c r="AJ69" s="669"/>
      <c r="AK69" s="669"/>
      <c r="AL69" s="610"/>
      <c r="AM69" s="610"/>
      <c r="AN69" s="610"/>
      <c r="AO69" s="610"/>
      <c r="AP69" s="610"/>
      <c r="AQ69" s="610"/>
      <c r="AR69" s="610"/>
      <c r="AS69" s="610"/>
      <c r="AT69" s="610"/>
      <c r="AU69" s="610"/>
      <c r="AV69" s="610"/>
      <c r="AW69" s="610"/>
    </row>
    <row r="70" spans="1:49" s="611" customFormat="1">
      <c r="A70" s="868">
        <v>54</v>
      </c>
      <c r="B70" s="946">
        <v>998736</v>
      </c>
      <c r="C70" s="870"/>
      <c r="D70" s="965">
        <v>0.18</v>
      </c>
      <c r="E70" s="872" t="s">
        <v>110</v>
      </c>
      <c r="F70" s="972" t="s">
        <v>400</v>
      </c>
      <c r="G70" s="969" t="s">
        <v>259</v>
      </c>
      <c r="H70" s="969">
        <v>3</v>
      </c>
      <c r="I70" s="1076"/>
      <c r="J70" s="848" t="str">
        <f t="shared" si="4"/>
        <v>Included</v>
      </c>
      <c r="K70" s="961">
        <f t="shared" si="1"/>
        <v>0</v>
      </c>
      <c r="L70" s="568"/>
      <c r="M70" s="568"/>
      <c r="N70" s="568">
        <f t="shared" si="2"/>
        <v>0</v>
      </c>
      <c r="O70" s="568">
        <f t="shared" si="3"/>
        <v>0</v>
      </c>
      <c r="P70" s="710"/>
      <c r="Q70" s="710"/>
      <c r="R70" s="710"/>
      <c r="S70" s="710"/>
      <c r="T70" s="610"/>
      <c r="U70" s="610"/>
      <c r="V70" s="610"/>
      <c r="W70" s="610"/>
      <c r="X70" s="610"/>
      <c r="Y70" s="610"/>
      <c r="Z70" s="610"/>
      <c r="AA70" s="610"/>
      <c r="AB70" s="610"/>
      <c r="AC70" s="610"/>
      <c r="AD70" s="610"/>
      <c r="AE70" s="610"/>
      <c r="AF70" s="610"/>
      <c r="AG70" s="669"/>
      <c r="AH70" s="669"/>
      <c r="AI70" s="609"/>
      <c r="AJ70" s="669"/>
      <c r="AK70" s="669"/>
      <c r="AL70" s="610"/>
      <c r="AM70" s="610"/>
      <c r="AN70" s="610"/>
      <c r="AO70" s="610"/>
      <c r="AP70" s="610"/>
      <c r="AQ70" s="610"/>
      <c r="AR70" s="610"/>
      <c r="AS70" s="610"/>
      <c r="AT70" s="610"/>
      <c r="AU70" s="610"/>
      <c r="AV70" s="610"/>
      <c r="AW70" s="610"/>
    </row>
    <row r="71" spans="1:49" s="611" customFormat="1">
      <c r="A71" s="868">
        <v>55</v>
      </c>
      <c r="B71" s="946">
        <v>998736</v>
      </c>
      <c r="C71" s="870"/>
      <c r="D71" s="965">
        <v>0.18</v>
      </c>
      <c r="E71" s="872" t="s">
        <v>110</v>
      </c>
      <c r="F71" s="972" t="s">
        <v>401</v>
      </c>
      <c r="G71" s="969" t="s">
        <v>259</v>
      </c>
      <c r="H71" s="969">
        <v>3</v>
      </c>
      <c r="I71" s="1076"/>
      <c r="J71" s="848" t="str">
        <f t="shared" si="4"/>
        <v>Included</v>
      </c>
      <c r="K71" s="961">
        <f t="shared" si="1"/>
        <v>0</v>
      </c>
      <c r="L71" s="568"/>
      <c r="M71" s="568"/>
      <c r="N71" s="568">
        <f t="shared" si="2"/>
        <v>0</v>
      </c>
      <c r="O71" s="568">
        <f t="shared" si="3"/>
        <v>0</v>
      </c>
      <c r="P71" s="710"/>
      <c r="Q71" s="710"/>
      <c r="R71" s="710"/>
      <c r="S71" s="710"/>
      <c r="T71" s="610"/>
      <c r="U71" s="610"/>
      <c r="V71" s="610"/>
      <c r="W71" s="610"/>
      <c r="X71" s="610"/>
      <c r="Y71" s="610"/>
      <c r="Z71" s="610"/>
      <c r="AA71" s="610"/>
      <c r="AB71" s="610"/>
      <c r="AC71" s="610"/>
      <c r="AD71" s="610"/>
      <c r="AE71" s="610"/>
      <c r="AF71" s="610"/>
      <c r="AG71" s="669"/>
      <c r="AH71" s="669"/>
      <c r="AI71" s="609"/>
      <c r="AJ71" s="669"/>
      <c r="AK71" s="669"/>
      <c r="AL71" s="610"/>
      <c r="AM71" s="610"/>
      <c r="AN71" s="610"/>
      <c r="AO71" s="610"/>
      <c r="AP71" s="610"/>
      <c r="AQ71" s="610"/>
      <c r="AR71" s="610"/>
      <c r="AS71" s="610"/>
      <c r="AT71" s="610"/>
      <c r="AU71" s="610"/>
      <c r="AV71" s="610"/>
      <c r="AW71" s="610"/>
    </row>
    <row r="72" spans="1:49" s="611" customFormat="1">
      <c r="A72" s="868">
        <v>56</v>
      </c>
      <c r="B72" s="946">
        <v>998736</v>
      </c>
      <c r="C72" s="870"/>
      <c r="D72" s="965">
        <v>0.18</v>
      </c>
      <c r="E72" s="872" t="s">
        <v>110</v>
      </c>
      <c r="F72" s="972" t="s">
        <v>402</v>
      </c>
      <c r="G72" s="969" t="s">
        <v>259</v>
      </c>
      <c r="H72" s="969">
        <v>2</v>
      </c>
      <c r="I72" s="1076"/>
      <c r="J72" s="848" t="str">
        <f t="shared" si="4"/>
        <v>Included</v>
      </c>
      <c r="K72" s="961">
        <f t="shared" si="1"/>
        <v>0</v>
      </c>
      <c r="L72" s="568"/>
      <c r="M72" s="568"/>
      <c r="N72" s="568">
        <f t="shared" si="2"/>
        <v>0</v>
      </c>
      <c r="O72" s="568">
        <f t="shared" si="3"/>
        <v>0</v>
      </c>
      <c r="P72" s="710"/>
      <c r="Q72" s="710"/>
      <c r="R72" s="710"/>
      <c r="S72" s="710"/>
      <c r="T72" s="610"/>
      <c r="U72" s="610"/>
      <c r="V72" s="610"/>
      <c r="W72" s="610"/>
      <c r="X72" s="610"/>
      <c r="Y72" s="610"/>
      <c r="Z72" s="610"/>
      <c r="AA72" s="610"/>
      <c r="AB72" s="610"/>
      <c r="AC72" s="610"/>
      <c r="AD72" s="610"/>
      <c r="AE72" s="610"/>
      <c r="AF72" s="610"/>
      <c r="AG72" s="669"/>
      <c r="AH72" s="669"/>
      <c r="AI72" s="609"/>
      <c r="AJ72" s="669"/>
      <c r="AK72" s="669"/>
      <c r="AL72" s="610"/>
      <c r="AM72" s="610"/>
      <c r="AN72" s="610"/>
      <c r="AO72" s="610"/>
      <c r="AP72" s="610"/>
      <c r="AQ72" s="610"/>
      <c r="AR72" s="610"/>
      <c r="AS72" s="610"/>
      <c r="AT72" s="610"/>
      <c r="AU72" s="610"/>
      <c r="AV72" s="610"/>
      <c r="AW72" s="610"/>
    </row>
    <row r="73" spans="1:49" s="611" customFormat="1">
      <c r="A73" s="868">
        <v>57</v>
      </c>
      <c r="B73" s="946">
        <v>998736</v>
      </c>
      <c r="C73" s="870"/>
      <c r="D73" s="965">
        <v>0.18</v>
      </c>
      <c r="E73" s="872" t="s">
        <v>110</v>
      </c>
      <c r="F73" s="972" t="s">
        <v>403</v>
      </c>
      <c r="G73" s="969" t="s">
        <v>259</v>
      </c>
      <c r="H73" s="969">
        <v>2</v>
      </c>
      <c r="I73" s="1076"/>
      <c r="J73" s="848" t="str">
        <f t="shared" si="4"/>
        <v>Included</v>
      </c>
      <c r="K73" s="961">
        <f t="shared" si="1"/>
        <v>0</v>
      </c>
      <c r="L73" s="568"/>
      <c r="M73" s="568"/>
      <c r="N73" s="568">
        <f t="shared" si="2"/>
        <v>0</v>
      </c>
      <c r="O73" s="568">
        <f t="shared" si="3"/>
        <v>0</v>
      </c>
      <c r="P73" s="710"/>
      <c r="Q73" s="710"/>
      <c r="R73" s="710"/>
      <c r="S73" s="710"/>
      <c r="T73" s="610"/>
      <c r="U73" s="610"/>
      <c r="V73" s="610"/>
      <c r="W73" s="610"/>
      <c r="X73" s="610"/>
      <c r="Y73" s="610"/>
      <c r="Z73" s="610"/>
      <c r="AA73" s="610"/>
      <c r="AB73" s="610"/>
      <c r="AC73" s="610"/>
      <c r="AD73" s="610"/>
      <c r="AE73" s="610"/>
      <c r="AF73" s="610"/>
      <c r="AG73" s="669"/>
      <c r="AH73" s="669"/>
      <c r="AI73" s="609"/>
      <c r="AJ73" s="669"/>
      <c r="AK73" s="669"/>
      <c r="AL73" s="610"/>
      <c r="AM73" s="610"/>
      <c r="AN73" s="610"/>
      <c r="AO73" s="610"/>
      <c r="AP73" s="610"/>
      <c r="AQ73" s="610"/>
      <c r="AR73" s="610"/>
      <c r="AS73" s="610"/>
      <c r="AT73" s="610"/>
      <c r="AU73" s="610"/>
      <c r="AV73" s="610"/>
      <c r="AW73" s="610"/>
    </row>
    <row r="74" spans="1:49" s="568" customFormat="1" ht="15.75">
      <c r="A74" s="868">
        <v>58</v>
      </c>
      <c r="B74" s="946">
        <v>998736</v>
      </c>
      <c r="C74" s="870"/>
      <c r="D74" s="965">
        <v>0.18</v>
      </c>
      <c r="E74" s="872" t="s">
        <v>110</v>
      </c>
      <c r="F74" s="972" t="s">
        <v>404</v>
      </c>
      <c r="G74" s="969" t="s">
        <v>259</v>
      </c>
      <c r="H74" s="969">
        <v>3</v>
      </c>
      <c r="I74" s="1076"/>
      <c r="J74" s="848" t="str">
        <f t="shared" si="4"/>
        <v>Included</v>
      </c>
      <c r="K74" s="961">
        <f t="shared" si="1"/>
        <v>0</v>
      </c>
      <c r="N74" s="568">
        <f t="shared" si="2"/>
        <v>0</v>
      </c>
      <c r="O74" s="568">
        <f t="shared" si="3"/>
        <v>0</v>
      </c>
      <c r="P74" s="814"/>
      <c r="Q74" s="814"/>
      <c r="R74" s="814"/>
      <c r="S74" s="814"/>
    </row>
    <row r="75" spans="1:49" s="568" customFormat="1" ht="23.25" customHeight="1">
      <c r="A75" s="868">
        <v>59</v>
      </c>
      <c r="B75" s="946">
        <v>998736</v>
      </c>
      <c r="C75" s="870"/>
      <c r="D75" s="965">
        <v>0.18</v>
      </c>
      <c r="E75" s="872" t="s">
        <v>110</v>
      </c>
      <c r="F75" s="972" t="s">
        <v>405</v>
      </c>
      <c r="G75" s="969" t="s">
        <v>259</v>
      </c>
      <c r="H75" s="969">
        <v>0.5</v>
      </c>
      <c r="I75" s="1076"/>
      <c r="J75" s="848" t="str">
        <f t="shared" si="4"/>
        <v>Included</v>
      </c>
      <c r="K75" s="961">
        <f t="shared" si="1"/>
        <v>0</v>
      </c>
      <c r="N75" s="568">
        <f t="shared" si="2"/>
        <v>0</v>
      </c>
      <c r="O75" s="568">
        <f t="shared" si="3"/>
        <v>0</v>
      </c>
      <c r="P75" s="814"/>
      <c r="Q75" s="814"/>
      <c r="R75" s="814"/>
      <c r="S75" s="814"/>
    </row>
    <row r="76" spans="1:49" s="611" customFormat="1" ht="23.25" customHeight="1">
      <c r="A76" s="868">
        <v>60</v>
      </c>
      <c r="B76" s="946">
        <v>998736</v>
      </c>
      <c r="C76" s="870"/>
      <c r="D76" s="965">
        <v>0.18</v>
      </c>
      <c r="E76" s="872" t="s">
        <v>110</v>
      </c>
      <c r="F76" s="972" t="s">
        <v>406</v>
      </c>
      <c r="G76" s="969" t="s">
        <v>259</v>
      </c>
      <c r="H76" s="969">
        <v>1</v>
      </c>
      <c r="I76" s="1076"/>
      <c r="J76" s="848" t="str">
        <f>IF(I76=0, "Included", IF(ISERROR(H76*I76), I76, H76*I76))</f>
        <v>Included</v>
      </c>
      <c r="K76" s="961">
        <f t="shared" si="1"/>
        <v>0</v>
      </c>
      <c r="L76" s="568"/>
      <c r="M76" s="568"/>
      <c r="N76" s="568">
        <f t="shared" si="2"/>
        <v>0</v>
      </c>
      <c r="O76" s="568">
        <f t="shared" si="3"/>
        <v>0</v>
      </c>
      <c r="P76" s="710"/>
      <c r="Q76" s="710"/>
      <c r="R76" s="710"/>
      <c r="S76" s="710"/>
      <c r="T76" s="610"/>
      <c r="U76" s="610"/>
      <c r="V76" s="610"/>
      <c r="W76" s="610"/>
      <c r="X76" s="610"/>
      <c r="Y76" s="610"/>
      <c r="Z76" s="610"/>
      <c r="AA76" s="610"/>
      <c r="AB76" s="610"/>
      <c r="AC76" s="610"/>
      <c r="AD76" s="610"/>
      <c r="AE76" s="610"/>
      <c r="AF76" s="610"/>
      <c r="AG76" s="669"/>
      <c r="AH76" s="669"/>
      <c r="AI76" s="609"/>
      <c r="AJ76" s="669"/>
      <c r="AK76" s="669"/>
      <c r="AL76" s="610"/>
      <c r="AM76" s="610"/>
      <c r="AN76" s="610"/>
      <c r="AO76" s="610"/>
      <c r="AP76" s="610"/>
      <c r="AQ76" s="610"/>
      <c r="AR76" s="610"/>
      <c r="AS76" s="610"/>
      <c r="AT76" s="610"/>
      <c r="AU76" s="610"/>
      <c r="AV76" s="610"/>
      <c r="AW76" s="610"/>
    </row>
    <row r="77" spans="1:49" s="611" customFormat="1" ht="36.75" customHeight="1">
      <c r="A77" s="868">
        <v>61</v>
      </c>
      <c r="B77" s="946">
        <v>998736</v>
      </c>
      <c r="C77" s="870"/>
      <c r="D77" s="965">
        <v>0.18</v>
      </c>
      <c r="E77" s="872" t="s">
        <v>110</v>
      </c>
      <c r="F77" s="972" t="s">
        <v>407</v>
      </c>
      <c r="G77" s="969" t="s">
        <v>221</v>
      </c>
      <c r="H77" s="969">
        <v>1</v>
      </c>
      <c r="I77" s="1076"/>
      <c r="J77" s="848" t="str">
        <f>IF(I77=0, "Included", IF(ISERROR(H77*I77), I77, H77*I77))</f>
        <v>Included</v>
      </c>
      <c r="K77" s="961">
        <f t="shared" si="1"/>
        <v>0</v>
      </c>
      <c r="L77" s="568"/>
      <c r="M77" s="568"/>
      <c r="N77" s="568">
        <f t="shared" si="2"/>
        <v>0</v>
      </c>
      <c r="O77" s="568">
        <f t="shared" si="3"/>
        <v>0</v>
      </c>
      <c r="P77" s="710"/>
      <c r="Q77" s="710"/>
      <c r="R77" s="710"/>
      <c r="S77" s="710"/>
      <c r="T77" s="610"/>
      <c r="U77" s="610"/>
      <c r="V77" s="610"/>
      <c r="W77" s="610"/>
      <c r="X77" s="610"/>
      <c r="Y77" s="610"/>
      <c r="Z77" s="610"/>
      <c r="AA77" s="610"/>
      <c r="AB77" s="610"/>
      <c r="AC77" s="610"/>
      <c r="AD77" s="610"/>
      <c r="AE77" s="610"/>
      <c r="AF77" s="610"/>
      <c r="AG77" s="669"/>
      <c r="AH77" s="669"/>
      <c r="AI77" s="609"/>
      <c r="AJ77" s="669"/>
      <c r="AK77" s="669"/>
      <c r="AL77" s="610"/>
      <c r="AM77" s="610"/>
      <c r="AN77" s="610"/>
      <c r="AO77" s="610"/>
      <c r="AP77" s="610"/>
      <c r="AQ77" s="610"/>
      <c r="AR77" s="610"/>
      <c r="AS77" s="610"/>
      <c r="AT77" s="610"/>
      <c r="AU77" s="610"/>
      <c r="AV77" s="610"/>
      <c r="AW77" s="610"/>
    </row>
    <row r="78" spans="1:49" s="611" customFormat="1" ht="70.5" customHeight="1">
      <c r="A78" s="868">
        <v>62</v>
      </c>
      <c r="B78" s="947">
        <v>995433</v>
      </c>
      <c r="C78" s="870"/>
      <c r="D78" s="965">
        <v>0.18</v>
      </c>
      <c r="E78" s="872" t="s">
        <v>110</v>
      </c>
      <c r="F78" s="972" t="s">
        <v>408</v>
      </c>
      <c r="G78" s="969" t="s">
        <v>275</v>
      </c>
      <c r="H78" s="969">
        <v>295</v>
      </c>
      <c r="I78" s="1076"/>
      <c r="J78" s="848" t="str">
        <f>IF(I78=0, "Included", IF(ISERROR(H78*I78), I78, H78*I78))</f>
        <v>Included</v>
      </c>
      <c r="K78" s="961">
        <f t="shared" si="1"/>
        <v>0</v>
      </c>
      <c r="L78" s="568"/>
      <c r="M78" s="568"/>
      <c r="N78" s="568">
        <f t="shared" si="2"/>
        <v>0</v>
      </c>
      <c r="O78" s="568">
        <f t="shared" si="3"/>
        <v>0</v>
      </c>
      <c r="P78" s="710"/>
      <c r="Q78" s="710"/>
      <c r="R78" s="710"/>
      <c r="S78" s="710"/>
      <c r="T78" s="610"/>
      <c r="U78" s="610"/>
      <c r="V78" s="610"/>
      <c r="W78" s="610"/>
      <c r="X78" s="610"/>
      <c r="Y78" s="610"/>
      <c r="Z78" s="610"/>
      <c r="AA78" s="610"/>
      <c r="AB78" s="610"/>
      <c r="AC78" s="610"/>
      <c r="AD78" s="610"/>
      <c r="AE78" s="610"/>
      <c r="AF78" s="610"/>
      <c r="AG78" s="669"/>
      <c r="AH78" s="669"/>
      <c r="AI78" s="609"/>
      <c r="AJ78" s="669"/>
      <c r="AK78" s="669"/>
      <c r="AL78" s="610"/>
      <c r="AM78" s="610"/>
      <c r="AN78" s="610"/>
      <c r="AO78" s="610"/>
      <c r="AP78" s="610"/>
      <c r="AQ78" s="610"/>
      <c r="AR78" s="610"/>
      <c r="AS78" s="610"/>
      <c r="AT78" s="610"/>
      <c r="AU78" s="610"/>
      <c r="AV78" s="610"/>
      <c r="AW78" s="610"/>
    </row>
    <row r="79" spans="1:49" s="611" customFormat="1" ht="54" customHeight="1">
      <c r="A79" s="868">
        <v>63</v>
      </c>
      <c r="B79" s="947">
        <v>995433</v>
      </c>
      <c r="C79" s="870"/>
      <c r="D79" s="965">
        <v>0.18</v>
      </c>
      <c r="E79" s="872" t="s">
        <v>110</v>
      </c>
      <c r="F79" s="972" t="s">
        <v>409</v>
      </c>
      <c r="G79" s="969" t="s">
        <v>275</v>
      </c>
      <c r="H79" s="969">
        <v>14</v>
      </c>
      <c r="I79" s="1076"/>
      <c r="J79" s="848" t="str">
        <f>IF(I79=0, "Included", IF(ISERROR(H79*I79), I79, H79*I79))</f>
        <v>Included</v>
      </c>
      <c r="K79" s="961">
        <f t="shared" si="1"/>
        <v>0</v>
      </c>
      <c r="L79" s="568"/>
      <c r="M79" s="568"/>
      <c r="N79" s="568">
        <f t="shared" si="2"/>
        <v>0</v>
      </c>
      <c r="O79" s="568">
        <f t="shared" si="3"/>
        <v>0</v>
      </c>
      <c r="P79" s="710"/>
      <c r="Q79" s="710"/>
      <c r="R79" s="710"/>
      <c r="S79" s="710"/>
      <c r="T79" s="610"/>
      <c r="U79" s="610"/>
      <c r="V79" s="610"/>
      <c r="W79" s="610"/>
      <c r="X79" s="610"/>
      <c r="Y79" s="610"/>
      <c r="Z79" s="610"/>
      <c r="AA79" s="610"/>
      <c r="AB79" s="610"/>
      <c r="AC79" s="610"/>
      <c r="AD79" s="610"/>
      <c r="AE79" s="610"/>
      <c r="AF79" s="610"/>
      <c r="AG79" s="669"/>
      <c r="AH79" s="669"/>
      <c r="AI79" s="609"/>
      <c r="AJ79" s="669"/>
      <c r="AK79" s="669"/>
      <c r="AL79" s="610"/>
      <c r="AM79" s="610"/>
      <c r="AN79" s="610"/>
      <c r="AO79" s="610"/>
      <c r="AP79" s="610"/>
      <c r="AQ79" s="610"/>
      <c r="AR79" s="610"/>
      <c r="AS79" s="610"/>
      <c r="AT79" s="610"/>
      <c r="AU79" s="610"/>
      <c r="AV79" s="610"/>
      <c r="AW79" s="610"/>
    </row>
    <row r="80" spans="1:49" s="611" customFormat="1" ht="49.5" customHeight="1">
      <c r="A80" s="868">
        <v>64</v>
      </c>
      <c r="B80" s="947">
        <v>995454</v>
      </c>
      <c r="C80" s="870"/>
      <c r="D80" s="965">
        <v>0.18</v>
      </c>
      <c r="E80" s="872" t="s">
        <v>110</v>
      </c>
      <c r="F80" s="972" t="s">
        <v>410</v>
      </c>
      <c r="G80" s="969" t="s">
        <v>275</v>
      </c>
      <c r="H80" s="969">
        <v>17</v>
      </c>
      <c r="I80" s="1076"/>
      <c r="J80" s="848" t="str">
        <f t="shared" si="4"/>
        <v>Included</v>
      </c>
      <c r="K80" s="961">
        <f t="shared" si="1"/>
        <v>0</v>
      </c>
      <c r="L80" s="568"/>
      <c r="M80" s="568"/>
      <c r="N80" s="568">
        <f t="shared" si="2"/>
        <v>0</v>
      </c>
      <c r="O80" s="568">
        <f t="shared" si="3"/>
        <v>0</v>
      </c>
      <c r="P80" s="710"/>
      <c r="Q80" s="710"/>
      <c r="R80" s="710"/>
      <c r="S80" s="710"/>
      <c r="T80" s="610"/>
      <c r="U80" s="610"/>
      <c r="V80" s="610"/>
      <c r="W80" s="610"/>
      <c r="X80" s="610"/>
      <c r="Y80" s="610"/>
      <c r="Z80" s="610"/>
      <c r="AA80" s="610"/>
      <c r="AB80" s="610"/>
      <c r="AC80" s="610"/>
      <c r="AD80" s="610"/>
      <c r="AE80" s="610"/>
      <c r="AF80" s="610"/>
      <c r="AG80" s="669"/>
      <c r="AH80" s="669"/>
      <c r="AI80" s="609"/>
      <c r="AJ80" s="669"/>
      <c r="AK80" s="669"/>
      <c r="AL80" s="610"/>
      <c r="AM80" s="610"/>
      <c r="AN80" s="610"/>
      <c r="AO80" s="610"/>
      <c r="AP80" s="610"/>
      <c r="AQ80" s="610"/>
      <c r="AR80" s="610"/>
      <c r="AS80" s="610"/>
      <c r="AT80" s="610"/>
      <c r="AU80" s="610"/>
      <c r="AV80" s="610"/>
      <c r="AW80" s="610"/>
    </row>
    <row r="81" spans="1:49" s="611" customFormat="1" ht="18.75">
      <c r="A81" s="1057"/>
      <c r="B81" s="1215" t="s">
        <v>411</v>
      </c>
      <c r="C81" s="1216"/>
      <c r="D81" s="1217"/>
      <c r="E81" s="1058"/>
      <c r="F81" s="1059"/>
      <c r="G81" s="1060"/>
      <c r="H81" s="1060"/>
      <c r="I81" s="1077"/>
      <c r="J81" s="1055"/>
      <c r="K81" s="1056"/>
      <c r="L81" s="568"/>
      <c r="M81" s="568"/>
      <c r="N81" s="568">
        <f t="shared" si="2"/>
        <v>0</v>
      </c>
      <c r="O81" s="568">
        <f t="shared" si="3"/>
        <v>0</v>
      </c>
      <c r="P81" s="710"/>
      <c r="Q81" s="710"/>
      <c r="R81" s="710"/>
      <c r="S81" s="710"/>
      <c r="T81" s="610"/>
      <c r="U81" s="610"/>
      <c r="V81" s="610"/>
      <c r="W81" s="610"/>
      <c r="X81" s="610"/>
      <c r="Y81" s="610"/>
      <c r="Z81" s="610"/>
      <c r="AA81" s="610"/>
      <c r="AB81" s="610"/>
      <c r="AC81" s="610"/>
      <c r="AD81" s="610"/>
      <c r="AE81" s="610"/>
      <c r="AF81" s="610"/>
      <c r="AG81" s="669"/>
      <c r="AH81" s="669"/>
      <c r="AI81" s="609"/>
      <c r="AJ81" s="669"/>
      <c r="AK81" s="669"/>
      <c r="AL81" s="610"/>
      <c r="AM81" s="610"/>
      <c r="AN81" s="610"/>
      <c r="AO81" s="610"/>
      <c r="AP81" s="610"/>
      <c r="AQ81" s="610"/>
      <c r="AR81" s="610"/>
      <c r="AS81" s="610"/>
      <c r="AT81" s="610"/>
      <c r="AU81" s="610"/>
      <c r="AV81" s="610"/>
      <c r="AW81" s="610"/>
    </row>
    <row r="82" spans="1:49" s="611" customFormat="1" ht="44.25" customHeight="1">
      <c r="A82" s="868">
        <v>65</v>
      </c>
      <c r="B82" s="947">
        <v>995454</v>
      </c>
      <c r="C82" s="870"/>
      <c r="D82" s="965">
        <v>0.18</v>
      </c>
      <c r="E82" s="872" t="s">
        <v>110</v>
      </c>
      <c r="F82" s="972" t="s">
        <v>412</v>
      </c>
      <c r="G82" s="969" t="s">
        <v>413</v>
      </c>
      <c r="H82" s="969">
        <v>975</v>
      </c>
      <c r="I82" s="1076"/>
      <c r="J82" s="848" t="str">
        <f t="shared" si="4"/>
        <v>Included</v>
      </c>
      <c r="K82" s="961">
        <f t="shared" ref="K82:K163" si="5">O82</f>
        <v>0</v>
      </c>
      <c r="L82" s="568"/>
      <c r="M82" s="568"/>
      <c r="N82" s="568">
        <f t="shared" ref="N82:N145" si="6">IF(J82="Included",0,J82)</f>
        <v>0</v>
      </c>
      <c r="O82" s="568">
        <f t="shared" ref="O82:O145" si="7">IF(E82="confirmed",(N82*D82),(N82*E82))</f>
        <v>0</v>
      </c>
      <c r="P82" s="710"/>
      <c r="Q82" s="710"/>
      <c r="R82" s="710"/>
      <c r="S82" s="710"/>
      <c r="T82" s="610"/>
      <c r="U82" s="610"/>
      <c r="V82" s="610"/>
      <c r="W82" s="610"/>
      <c r="X82" s="610"/>
      <c r="Y82" s="610"/>
      <c r="Z82" s="610"/>
      <c r="AA82" s="610"/>
      <c r="AB82" s="610"/>
      <c r="AC82" s="610"/>
      <c r="AD82" s="610"/>
      <c r="AE82" s="610"/>
      <c r="AF82" s="610"/>
      <c r="AG82" s="669"/>
      <c r="AH82" s="669"/>
      <c r="AI82" s="609"/>
      <c r="AJ82" s="669"/>
      <c r="AK82" s="669"/>
      <c r="AL82" s="610"/>
      <c r="AM82" s="610"/>
      <c r="AN82" s="610"/>
      <c r="AO82" s="610"/>
      <c r="AP82" s="610"/>
      <c r="AQ82" s="610"/>
      <c r="AR82" s="610"/>
      <c r="AS82" s="610"/>
      <c r="AT82" s="610"/>
      <c r="AU82" s="610"/>
      <c r="AV82" s="610"/>
      <c r="AW82" s="610"/>
    </row>
    <row r="83" spans="1:49" s="611" customFormat="1" ht="53.25" customHeight="1">
      <c r="A83" s="868">
        <v>66</v>
      </c>
      <c r="B83" s="947">
        <v>995454</v>
      </c>
      <c r="C83" s="870"/>
      <c r="D83" s="965">
        <v>0.18</v>
      </c>
      <c r="E83" s="872" t="s">
        <v>110</v>
      </c>
      <c r="F83" s="972" t="s">
        <v>414</v>
      </c>
      <c r="G83" s="969" t="s">
        <v>413</v>
      </c>
      <c r="H83" s="969">
        <v>1016</v>
      </c>
      <c r="I83" s="1076"/>
      <c r="J83" s="848" t="str">
        <f t="shared" si="4"/>
        <v>Included</v>
      </c>
      <c r="K83" s="961">
        <f t="shared" si="5"/>
        <v>0</v>
      </c>
      <c r="L83" s="568"/>
      <c r="M83" s="568"/>
      <c r="N83" s="568">
        <f t="shared" si="6"/>
        <v>0</v>
      </c>
      <c r="O83" s="568">
        <f t="shared" si="7"/>
        <v>0</v>
      </c>
      <c r="P83" s="710"/>
      <c r="Q83" s="710"/>
      <c r="R83" s="710"/>
      <c r="S83" s="710"/>
      <c r="T83" s="610"/>
      <c r="U83" s="610"/>
      <c r="V83" s="610"/>
      <c r="W83" s="610"/>
      <c r="X83" s="610"/>
      <c r="Y83" s="610"/>
      <c r="Z83" s="610"/>
      <c r="AA83" s="610"/>
      <c r="AB83" s="610"/>
      <c r="AC83" s="610"/>
      <c r="AD83" s="610"/>
      <c r="AE83" s="610"/>
      <c r="AF83" s="610"/>
      <c r="AG83" s="669"/>
      <c r="AH83" s="669"/>
      <c r="AI83" s="609"/>
      <c r="AJ83" s="669"/>
      <c r="AK83" s="669"/>
      <c r="AL83" s="610"/>
      <c r="AM83" s="610"/>
      <c r="AN83" s="610"/>
      <c r="AO83" s="610"/>
      <c r="AP83" s="610"/>
      <c r="AQ83" s="610"/>
      <c r="AR83" s="610"/>
      <c r="AS83" s="610"/>
      <c r="AT83" s="610"/>
      <c r="AU83" s="610"/>
      <c r="AV83" s="610"/>
      <c r="AW83" s="610"/>
    </row>
    <row r="84" spans="1:49" s="611" customFormat="1" ht="133.5" customHeight="1">
      <c r="A84" s="868">
        <v>67</v>
      </c>
      <c r="B84" s="947">
        <v>995428</v>
      </c>
      <c r="C84" s="870"/>
      <c r="D84" s="965">
        <v>0.18</v>
      </c>
      <c r="E84" s="872" t="s">
        <v>110</v>
      </c>
      <c r="F84" s="972" t="s">
        <v>415</v>
      </c>
      <c r="G84" s="969" t="s">
        <v>416</v>
      </c>
      <c r="H84" s="969">
        <v>5000</v>
      </c>
      <c r="I84" s="1076"/>
      <c r="J84" s="848" t="str">
        <f t="shared" si="4"/>
        <v>Included</v>
      </c>
      <c r="K84" s="961">
        <f t="shared" si="5"/>
        <v>0</v>
      </c>
      <c r="L84" s="568"/>
      <c r="M84" s="568"/>
      <c r="N84" s="568">
        <f t="shared" si="6"/>
        <v>0</v>
      </c>
      <c r="O84" s="568">
        <f t="shared" si="7"/>
        <v>0</v>
      </c>
      <c r="P84" s="710"/>
      <c r="Q84" s="710"/>
      <c r="R84" s="710"/>
      <c r="S84" s="710"/>
      <c r="T84" s="610"/>
      <c r="U84" s="610"/>
      <c r="V84" s="610"/>
      <c r="W84" s="610"/>
      <c r="X84" s="610"/>
      <c r="Y84" s="610"/>
      <c r="Z84" s="610"/>
      <c r="AA84" s="610"/>
      <c r="AB84" s="610"/>
      <c r="AC84" s="610"/>
      <c r="AD84" s="610"/>
      <c r="AE84" s="610"/>
      <c r="AF84" s="610"/>
      <c r="AG84" s="669"/>
      <c r="AH84" s="669"/>
      <c r="AI84" s="609"/>
      <c r="AJ84" s="669"/>
      <c r="AK84" s="669"/>
      <c r="AL84" s="610"/>
      <c r="AM84" s="610"/>
      <c r="AN84" s="610"/>
      <c r="AO84" s="610"/>
      <c r="AP84" s="610"/>
      <c r="AQ84" s="610"/>
      <c r="AR84" s="610"/>
      <c r="AS84" s="610"/>
      <c r="AT84" s="610"/>
      <c r="AU84" s="610"/>
      <c r="AV84" s="610"/>
      <c r="AW84" s="610"/>
    </row>
    <row r="85" spans="1:49" s="811" customFormat="1" ht="96" customHeight="1">
      <c r="A85" s="868">
        <v>68</v>
      </c>
      <c r="B85" s="947">
        <v>995455</v>
      </c>
      <c r="C85" s="870"/>
      <c r="D85" s="965">
        <v>0.18</v>
      </c>
      <c r="E85" s="872" t="s">
        <v>110</v>
      </c>
      <c r="F85" s="972" t="s">
        <v>417</v>
      </c>
      <c r="G85" s="969" t="s">
        <v>416</v>
      </c>
      <c r="H85" s="969">
        <v>12027</v>
      </c>
      <c r="I85" s="1076"/>
      <c r="J85" s="848" t="str">
        <f t="shared" si="4"/>
        <v>Included</v>
      </c>
      <c r="K85" s="961">
        <f t="shared" si="5"/>
        <v>0</v>
      </c>
      <c r="L85" s="568"/>
      <c r="M85" s="568"/>
      <c r="N85" s="568">
        <f t="shared" si="6"/>
        <v>0</v>
      </c>
      <c r="O85" s="568">
        <f t="shared" si="7"/>
        <v>0</v>
      </c>
      <c r="P85" s="813"/>
      <c r="Q85" s="813"/>
      <c r="R85" s="813"/>
      <c r="S85" s="813"/>
    </row>
    <row r="86" spans="1:49" s="811" customFormat="1" ht="78" customHeight="1">
      <c r="A86" s="868">
        <v>69</v>
      </c>
      <c r="B86" s="947">
        <v>995428</v>
      </c>
      <c r="C86" s="870"/>
      <c r="D86" s="965">
        <v>0.18</v>
      </c>
      <c r="E86" s="872" t="s">
        <v>110</v>
      </c>
      <c r="F86" s="972" t="s">
        <v>418</v>
      </c>
      <c r="G86" s="969" t="s">
        <v>413</v>
      </c>
      <c r="H86" s="969">
        <v>150</v>
      </c>
      <c r="I86" s="1076"/>
      <c r="J86" s="848" t="str">
        <f t="shared" ref="J86:J163" si="8">IF(I86=0, "Included", IF(ISERROR(H86*I86), I86, H86*I86))</f>
        <v>Included</v>
      </c>
      <c r="K86" s="961">
        <f t="shared" si="5"/>
        <v>0</v>
      </c>
      <c r="L86" s="568"/>
      <c r="M86" s="568"/>
      <c r="N86" s="568">
        <f t="shared" si="6"/>
        <v>0</v>
      </c>
      <c r="O86" s="568">
        <f t="shared" si="7"/>
        <v>0</v>
      </c>
      <c r="P86" s="813"/>
      <c r="Q86" s="813"/>
      <c r="R86" s="813"/>
      <c r="S86" s="813"/>
    </row>
    <row r="87" spans="1:49" s="811" customFormat="1" ht="83.25" customHeight="1">
      <c r="A87" s="868">
        <v>70</v>
      </c>
      <c r="B87" s="947">
        <v>995428</v>
      </c>
      <c r="C87" s="870"/>
      <c r="D87" s="965">
        <v>0.18</v>
      </c>
      <c r="E87" s="872" t="s">
        <v>110</v>
      </c>
      <c r="F87" s="972" t="s">
        <v>419</v>
      </c>
      <c r="G87" s="969" t="s">
        <v>413</v>
      </c>
      <c r="H87" s="969">
        <v>200</v>
      </c>
      <c r="I87" s="1076"/>
      <c r="J87" s="848" t="str">
        <f t="shared" si="8"/>
        <v>Included</v>
      </c>
      <c r="K87" s="961">
        <f t="shared" si="5"/>
        <v>0</v>
      </c>
      <c r="L87" s="568"/>
      <c r="M87" s="568"/>
      <c r="N87" s="568">
        <f t="shared" si="6"/>
        <v>0</v>
      </c>
      <c r="O87" s="568">
        <f t="shared" si="7"/>
        <v>0</v>
      </c>
      <c r="P87" s="813"/>
      <c r="Q87" s="813"/>
      <c r="R87" s="813"/>
      <c r="S87" s="813"/>
    </row>
    <row r="88" spans="1:49" s="811" customFormat="1" ht="96" customHeight="1">
      <c r="A88" s="868">
        <v>71</v>
      </c>
      <c r="B88" s="947">
        <v>995424</v>
      </c>
      <c r="C88" s="870"/>
      <c r="D88" s="965">
        <v>0.18</v>
      </c>
      <c r="E88" s="872" t="s">
        <v>110</v>
      </c>
      <c r="F88" s="972" t="s">
        <v>420</v>
      </c>
      <c r="G88" s="969" t="s">
        <v>413</v>
      </c>
      <c r="H88" s="969">
        <v>3326</v>
      </c>
      <c r="I88" s="1076"/>
      <c r="J88" s="848" t="str">
        <f t="shared" si="8"/>
        <v>Included</v>
      </c>
      <c r="K88" s="961">
        <f t="shared" si="5"/>
        <v>0</v>
      </c>
      <c r="L88" s="568"/>
      <c r="M88" s="568"/>
      <c r="N88" s="568">
        <f t="shared" si="6"/>
        <v>0</v>
      </c>
      <c r="O88" s="568">
        <f t="shared" si="7"/>
        <v>0</v>
      </c>
      <c r="P88" s="813"/>
      <c r="Q88" s="813"/>
      <c r="R88" s="813"/>
      <c r="S88" s="813"/>
    </row>
    <row r="89" spans="1:49" s="811" customFormat="1" ht="98.25" customHeight="1">
      <c r="A89" s="868">
        <v>72</v>
      </c>
      <c r="B89" s="947">
        <v>995454</v>
      </c>
      <c r="C89" s="870"/>
      <c r="D89" s="965">
        <v>0.18</v>
      </c>
      <c r="E89" s="872" t="s">
        <v>110</v>
      </c>
      <c r="F89" s="972" t="s">
        <v>421</v>
      </c>
      <c r="G89" s="969" t="s">
        <v>413</v>
      </c>
      <c r="H89" s="969">
        <v>666</v>
      </c>
      <c r="I89" s="1076"/>
      <c r="J89" s="848" t="str">
        <f t="shared" si="8"/>
        <v>Included</v>
      </c>
      <c r="K89" s="961">
        <f t="shared" si="5"/>
        <v>0</v>
      </c>
      <c r="L89" s="568"/>
      <c r="M89" s="568"/>
      <c r="N89" s="568">
        <f t="shared" si="6"/>
        <v>0</v>
      </c>
      <c r="O89" s="568">
        <f t="shared" si="7"/>
        <v>0</v>
      </c>
      <c r="P89" s="813"/>
      <c r="Q89" s="813"/>
      <c r="R89" s="813"/>
      <c r="S89" s="813"/>
    </row>
    <row r="90" spans="1:49" s="811" customFormat="1" ht="70.5" customHeight="1">
      <c r="A90" s="868">
        <v>73</v>
      </c>
      <c r="B90" s="945">
        <v>995454</v>
      </c>
      <c r="C90" s="870"/>
      <c r="D90" s="965">
        <v>0.18</v>
      </c>
      <c r="E90" s="872" t="s">
        <v>110</v>
      </c>
      <c r="F90" s="972" t="s">
        <v>422</v>
      </c>
      <c r="G90" s="969" t="s">
        <v>413</v>
      </c>
      <c r="H90" s="969">
        <v>11052</v>
      </c>
      <c r="I90" s="1076"/>
      <c r="J90" s="848" t="str">
        <f t="shared" si="8"/>
        <v>Included</v>
      </c>
      <c r="K90" s="961">
        <f t="shared" si="5"/>
        <v>0</v>
      </c>
      <c r="L90" s="568"/>
      <c r="M90" s="568"/>
      <c r="N90" s="568">
        <f t="shared" si="6"/>
        <v>0</v>
      </c>
      <c r="O90" s="568">
        <f t="shared" si="7"/>
        <v>0</v>
      </c>
      <c r="P90" s="813"/>
      <c r="Q90" s="813"/>
      <c r="R90" s="813"/>
      <c r="S90" s="813"/>
    </row>
    <row r="91" spans="1:49" s="811" customFormat="1" ht="63.75" customHeight="1">
      <c r="A91" s="868">
        <v>74</v>
      </c>
      <c r="B91" s="945">
        <v>995421</v>
      </c>
      <c r="C91" s="870"/>
      <c r="D91" s="965">
        <v>0.18</v>
      </c>
      <c r="E91" s="872" t="s">
        <v>110</v>
      </c>
      <c r="F91" s="972" t="s">
        <v>423</v>
      </c>
      <c r="G91" s="969" t="s">
        <v>413</v>
      </c>
      <c r="H91" s="969">
        <v>6</v>
      </c>
      <c r="I91" s="1076"/>
      <c r="J91" s="848" t="str">
        <f t="shared" si="8"/>
        <v>Included</v>
      </c>
      <c r="K91" s="961">
        <f t="shared" si="5"/>
        <v>0</v>
      </c>
      <c r="L91" s="568"/>
      <c r="M91" s="568"/>
      <c r="N91" s="568">
        <f t="shared" si="6"/>
        <v>0</v>
      </c>
      <c r="O91" s="568">
        <f t="shared" si="7"/>
        <v>0</v>
      </c>
      <c r="P91" s="813"/>
      <c r="Q91" s="813"/>
      <c r="R91" s="813"/>
      <c r="S91" s="813"/>
    </row>
    <row r="92" spans="1:49" s="811" customFormat="1" ht="82.5" customHeight="1">
      <c r="A92" s="868">
        <v>75</v>
      </c>
      <c r="B92" s="945">
        <v>995421</v>
      </c>
      <c r="C92" s="870"/>
      <c r="D92" s="965">
        <v>0.18</v>
      </c>
      <c r="E92" s="872" t="s">
        <v>110</v>
      </c>
      <c r="F92" s="972" t="s">
        <v>424</v>
      </c>
      <c r="G92" s="969" t="s">
        <v>416</v>
      </c>
      <c r="H92" s="969">
        <v>500</v>
      </c>
      <c r="I92" s="1076"/>
      <c r="J92" s="848" t="str">
        <f t="shared" si="8"/>
        <v>Included</v>
      </c>
      <c r="K92" s="961">
        <f t="shared" si="5"/>
        <v>0</v>
      </c>
      <c r="L92" s="568"/>
      <c r="M92" s="568"/>
      <c r="N92" s="568">
        <f t="shared" si="6"/>
        <v>0</v>
      </c>
      <c r="O92" s="568">
        <f t="shared" si="7"/>
        <v>0</v>
      </c>
      <c r="P92" s="813"/>
      <c r="Q92" s="813"/>
      <c r="R92" s="813"/>
      <c r="S92" s="813"/>
    </row>
    <row r="93" spans="1:49" s="811" customFormat="1" ht="95.25" customHeight="1">
      <c r="A93" s="868">
        <v>76</v>
      </c>
      <c r="B93" s="945">
        <v>995477</v>
      </c>
      <c r="C93" s="870"/>
      <c r="D93" s="965">
        <v>0.18</v>
      </c>
      <c r="E93" s="872" t="s">
        <v>110</v>
      </c>
      <c r="F93" s="972" t="s">
        <v>425</v>
      </c>
      <c r="G93" s="969" t="s">
        <v>413</v>
      </c>
      <c r="H93" s="969">
        <v>12</v>
      </c>
      <c r="I93" s="1076"/>
      <c r="J93" s="848" t="str">
        <f t="shared" si="8"/>
        <v>Included</v>
      </c>
      <c r="K93" s="961">
        <f t="shared" si="5"/>
        <v>0</v>
      </c>
      <c r="L93" s="568"/>
      <c r="M93" s="568"/>
      <c r="N93" s="568">
        <f t="shared" si="6"/>
        <v>0</v>
      </c>
      <c r="O93" s="568">
        <f t="shared" si="7"/>
        <v>0</v>
      </c>
      <c r="P93" s="813"/>
      <c r="Q93" s="813"/>
      <c r="R93" s="813"/>
      <c r="S93" s="813"/>
    </row>
    <row r="94" spans="1:49" s="811" customFormat="1" ht="78.75" customHeight="1">
      <c r="A94" s="868">
        <v>77</v>
      </c>
      <c r="B94" s="945">
        <v>995477</v>
      </c>
      <c r="C94" s="870"/>
      <c r="D94" s="965">
        <v>0.18</v>
      </c>
      <c r="E94" s="872" t="s">
        <v>110</v>
      </c>
      <c r="F94" s="972" t="s">
        <v>426</v>
      </c>
      <c r="G94" s="969" t="s">
        <v>413</v>
      </c>
      <c r="H94" s="969">
        <v>356</v>
      </c>
      <c r="I94" s="1076"/>
      <c r="J94" s="848" t="str">
        <f t="shared" si="8"/>
        <v>Included</v>
      </c>
      <c r="K94" s="961">
        <f t="shared" si="5"/>
        <v>0</v>
      </c>
      <c r="L94" s="568"/>
      <c r="M94" s="568"/>
      <c r="N94" s="568">
        <f t="shared" si="6"/>
        <v>0</v>
      </c>
      <c r="O94" s="568">
        <f t="shared" si="7"/>
        <v>0</v>
      </c>
      <c r="P94" s="813"/>
      <c r="Q94" s="813"/>
      <c r="R94" s="813"/>
      <c r="S94" s="813"/>
    </row>
    <row r="95" spans="1:49" s="811" customFormat="1" ht="75.75" customHeight="1">
      <c r="A95" s="868">
        <v>78</v>
      </c>
      <c r="B95" s="947">
        <v>995454</v>
      </c>
      <c r="C95" s="870"/>
      <c r="D95" s="965">
        <v>0.18</v>
      </c>
      <c r="E95" s="872" t="s">
        <v>110</v>
      </c>
      <c r="F95" s="972" t="s">
        <v>427</v>
      </c>
      <c r="G95" s="969" t="s">
        <v>428</v>
      </c>
      <c r="H95" s="969">
        <v>10</v>
      </c>
      <c r="I95" s="1076"/>
      <c r="J95" s="848" t="str">
        <f t="shared" si="8"/>
        <v>Included</v>
      </c>
      <c r="K95" s="961">
        <f t="shared" si="5"/>
        <v>0</v>
      </c>
      <c r="L95" s="568"/>
      <c r="M95" s="568"/>
      <c r="N95" s="568">
        <f t="shared" si="6"/>
        <v>0</v>
      </c>
      <c r="O95" s="568">
        <f t="shared" si="7"/>
        <v>0</v>
      </c>
      <c r="P95" s="813"/>
      <c r="Q95" s="813"/>
      <c r="R95" s="813"/>
      <c r="S95" s="813"/>
    </row>
    <row r="96" spans="1:49" s="811" customFormat="1" ht="99" customHeight="1">
      <c r="A96" s="868">
        <v>79</v>
      </c>
      <c r="B96" s="947">
        <v>995454</v>
      </c>
      <c r="C96" s="870"/>
      <c r="D96" s="965">
        <v>0.18</v>
      </c>
      <c r="E96" s="872" t="s">
        <v>110</v>
      </c>
      <c r="F96" s="972" t="s">
        <v>429</v>
      </c>
      <c r="G96" s="969" t="s">
        <v>428</v>
      </c>
      <c r="H96" s="969">
        <v>50</v>
      </c>
      <c r="I96" s="1076"/>
      <c r="J96" s="848" t="str">
        <f t="shared" si="8"/>
        <v>Included</v>
      </c>
      <c r="K96" s="961">
        <f t="shared" si="5"/>
        <v>0</v>
      </c>
      <c r="L96" s="568"/>
      <c r="M96" s="568"/>
      <c r="N96" s="568">
        <f t="shared" si="6"/>
        <v>0</v>
      </c>
      <c r="O96" s="568">
        <f t="shared" si="7"/>
        <v>0</v>
      </c>
      <c r="P96" s="813"/>
      <c r="Q96" s="813"/>
      <c r="R96" s="813"/>
      <c r="S96" s="813"/>
    </row>
    <row r="97" spans="1:19" s="811" customFormat="1" ht="237" customHeight="1">
      <c r="A97" s="868">
        <v>80</v>
      </c>
      <c r="B97" s="947">
        <v>995454</v>
      </c>
      <c r="C97" s="870"/>
      <c r="D97" s="965">
        <v>0.18</v>
      </c>
      <c r="E97" s="872" t="s">
        <v>110</v>
      </c>
      <c r="F97" s="972" t="s">
        <v>430</v>
      </c>
      <c r="G97" s="969" t="s">
        <v>413</v>
      </c>
      <c r="H97" s="969">
        <v>1689</v>
      </c>
      <c r="I97" s="1076"/>
      <c r="J97" s="848" t="str">
        <f t="shared" si="8"/>
        <v>Included</v>
      </c>
      <c r="K97" s="961">
        <f t="shared" si="5"/>
        <v>0</v>
      </c>
      <c r="L97" s="568"/>
      <c r="M97" s="568"/>
      <c r="N97" s="568">
        <f t="shared" si="6"/>
        <v>0</v>
      </c>
      <c r="O97" s="568">
        <f t="shared" si="7"/>
        <v>0</v>
      </c>
      <c r="P97" s="813"/>
      <c r="Q97" s="813"/>
      <c r="R97" s="813"/>
      <c r="S97" s="813"/>
    </row>
    <row r="98" spans="1:19" s="811" customFormat="1" ht="232.5" customHeight="1">
      <c r="A98" s="868">
        <v>81</v>
      </c>
      <c r="B98" s="947">
        <v>995454</v>
      </c>
      <c r="C98" s="870"/>
      <c r="D98" s="965">
        <v>0.18</v>
      </c>
      <c r="E98" s="872" t="s">
        <v>110</v>
      </c>
      <c r="F98" s="972" t="s">
        <v>431</v>
      </c>
      <c r="G98" s="969" t="s">
        <v>413</v>
      </c>
      <c r="H98" s="969">
        <v>18</v>
      </c>
      <c r="I98" s="1076"/>
      <c r="J98" s="848" t="str">
        <f t="shared" si="8"/>
        <v>Included</v>
      </c>
      <c r="K98" s="961">
        <f t="shared" si="5"/>
        <v>0</v>
      </c>
      <c r="L98" s="568"/>
      <c r="M98" s="568"/>
      <c r="N98" s="568">
        <f t="shared" si="6"/>
        <v>0</v>
      </c>
      <c r="O98" s="568">
        <f t="shared" si="7"/>
        <v>0</v>
      </c>
      <c r="P98" s="813"/>
      <c r="Q98" s="813"/>
      <c r="R98" s="813"/>
      <c r="S98" s="813"/>
    </row>
    <row r="99" spans="1:19" s="811" customFormat="1" ht="75" customHeight="1">
      <c r="A99" s="868">
        <v>82</v>
      </c>
      <c r="B99" s="947">
        <v>995454</v>
      </c>
      <c r="C99" s="870"/>
      <c r="D99" s="965">
        <v>0.18</v>
      </c>
      <c r="E99" s="872" t="s">
        <v>110</v>
      </c>
      <c r="F99" s="972" t="s">
        <v>432</v>
      </c>
      <c r="G99" s="969" t="s">
        <v>428</v>
      </c>
      <c r="H99" s="969">
        <v>691</v>
      </c>
      <c r="I99" s="1076"/>
      <c r="J99" s="848" t="str">
        <f t="shared" si="8"/>
        <v>Included</v>
      </c>
      <c r="K99" s="961">
        <f t="shared" si="5"/>
        <v>0</v>
      </c>
      <c r="L99" s="568"/>
      <c r="M99" s="568"/>
      <c r="N99" s="568">
        <f t="shared" si="6"/>
        <v>0</v>
      </c>
      <c r="O99" s="568">
        <f t="shared" si="7"/>
        <v>0</v>
      </c>
      <c r="P99" s="813"/>
      <c r="Q99" s="813"/>
      <c r="R99" s="813"/>
      <c r="S99" s="813"/>
    </row>
    <row r="100" spans="1:19" s="811" customFormat="1" ht="63" customHeight="1">
      <c r="A100" s="868">
        <v>83</v>
      </c>
      <c r="B100" s="947">
        <v>995454</v>
      </c>
      <c r="C100" s="870"/>
      <c r="D100" s="965">
        <v>0.18</v>
      </c>
      <c r="E100" s="872" t="s">
        <v>110</v>
      </c>
      <c r="F100" s="972" t="s">
        <v>433</v>
      </c>
      <c r="G100" s="969" t="s">
        <v>434</v>
      </c>
      <c r="H100" s="969">
        <v>1411</v>
      </c>
      <c r="I100" s="1076"/>
      <c r="J100" s="848" t="str">
        <f t="shared" si="8"/>
        <v>Included</v>
      </c>
      <c r="K100" s="961">
        <f t="shared" si="5"/>
        <v>0</v>
      </c>
      <c r="L100" s="568"/>
      <c r="M100" s="568"/>
      <c r="N100" s="568">
        <f t="shared" si="6"/>
        <v>0</v>
      </c>
      <c r="O100" s="568">
        <f t="shared" si="7"/>
        <v>0</v>
      </c>
      <c r="P100" s="813"/>
      <c r="Q100" s="813"/>
      <c r="R100" s="813"/>
      <c r="S100" s="813"/>
    </row>
    <row r="101" spans="1:19" s="811" customFormat="1" ht="62.25" customHeight="1">
      <c r="A101" s="868">
        <v>84</v>
      </c>
      <c r="B101" s="947">
        <v>995454</v>
      </c>
      <c r="C101" s="870"/>
      <c r="D101" s="965">
        <v>0.18</v>
      </c>
      <c r="E101" s="872" t="s">
        <v>110</v>
      </c>
      <c r="F101" s="972" t="s">
        <v>435</v>
      </c>
      <c r="G101" s="969" t="s">
        <v>428</v>
      </c>
      <c r="H101" s="969">
        <v>86</v>
      </c>
      <c r="I101" s="1076"/>
      <c r="J101" s="848" t="str">
        <f t="shared" si="8"/>
        <v>Included</v>
      </c>
      <c r="K101" s="961">
        <f t="shared" si="5"/>
        <v>0</v>
      </c>
      <c r="L101" s="568"/>
      <c r="M101" s="568"/>
      <c r="N101" s="568">
        <f t="shared" si="6"/>
        <v>0</v>
      </c>
      <c r="O101" s="568">
        <f t="shared" si="7"/>
        <v>0</v>
      </c>
      <c r="P101" s="813"/>
      <c r="Q101" s="813"/>
      <c r="R101" s="813"/>
      <c r="S101" s="813"/>
    </row>
    <row r="102" spans="1:19" s="811" customFormat="1" ht="60.75" customHeight="1">
      <c r="A102" s="868">
        <v>85</v>
      </c>
      <c r="B102" s="947">
        <v>995454</v>
      </c>
      <c r="C102" s="870"/>
      <c r="D102" s="965">
        <v>0.18</v>
      </c>
      <c r="E102" s="872" t="s">
        <v>110</v>
      </c>
      <c r="F102" s="972" t="s">
        <v>436</v>
      </c>
      <c r="G102" s="969" t="s">
        <v>428</v>
      </c>
      <c r="H102" s="969">
        <v>68</v>
      </c>
      <c r="I102" s="1076"/>
      <c r="J102" s="848" t="str">
        <f t="shared" si="8"/>
        <v>Included</v>
      </c>
      <c r="K102" s="961">
        <f t="shared" si="5"/>
        <v>0</v>
      </c>
      <c r="L102" s="568"/>
      <c r="M102" s="568"/>
      <c r="N102" s="568">
        <f t="shared" si="6"/>
        <v>0</v>
      </c>
      <c r="O102" s="568">
        <f t="shared" si="7"/>
        <v>0</v>
      </c>
      <c r="P102" s="813"/>
      <c r="Q102" s="813"/>
      <c r="R102" s="813"/>
      <c r="S102" s="813"/>
    </row>
    <row r="103" spans="1:19" s="811" customFormat="1" ht="54" customHeight="1">
      <c r="A103" s="868">
        <v>86</v>
      </c>
      <c r="B103" s="947">
        <v>995454</v>
      </c>
      <c r="C103" s="870"/>
      <c r="D103" s="965">
        <v>0.18</v>
      </c>
      <c r="E103" s="872" t="s">
        <v>110</v>
      </c>
      <c r="F103" s="972" t="s">
        <v>437</v>
      </c>
      <c r="G103" s="969" t="s">
        <v>434</v>
      </c>
      <c r="H103" s="969">
        <v>480</v>
      </c>
      <c r="I103" s="1076"/>
      <c r="J103" s="848" t="str">
        <f t="shared" si="8"/>
        <v>Included</v>
      </c>
      <c r="K103" s="961">
        <f t="shared" si="5"/>
        <v>0</v>
      </c>
      <c r="L103" s="568"/>
      <c r="M103" s="568"/>
      <c r="N103" s="568">
        <f t="shared" si="6"/>
        <v>0</v>
      </c>
      <c r="O103" s="568">
        <f t="shared" si="7"/>
        <v>0</v>
      </c>
      <c r="P103" s="813"/>
      <c r="Q103" s="813"/>
      <c r="R103" s="813"/>
      <c r="S103" s="813"/>
    </row>
    <row r="104" spans="1:19" s="811" customFormat="1" ht="69.75" customHeight="1">
      <c r="A104" s="868">
        <v>87</v>
      </c>
      <c r="B104" s="947">
        <v>995454</v>
      </c>
      <c r="C104" s="870"/>
      <c r="D104" s="965">
        <v>0.18</v>
      </c>
      <c r="E104" s="872" t="s">
        <v>110</v>
      </c>
      <c r="F104" s="972" t="s">
        <v>438</v>
      </c>
      <c r="G104" s="969" t="s">
        <v>439</v>
      </c>
      <c r="H104" s="969">
        <v>48</v>
      </c>
      <c r="I104" s="1076"/>
      <c r="J104" s="848" t="str">
        <f t="shared" si="8"/>
        <v>Included</v>
      </c>
      <c r="K104" s="961">
        <f t="shared" si="5"/>
        <v>0</v>
      </c>
      <c r="L104" s="568"/>
      <c r="M104" s="568"/>
      <c r="N104" s="568">
        <f t="shared" si="6"/>
        <v>0</v>
      </c>
      <c r="O104" s="568">
        <f t="shared" si="7"/>
        <v>0</v>
      </c>
      <c r="P104" s="813"/>
      <c r="Q104" s="813"/>
      <c r="R104" s="813"/>
      <c r="S104" s="813"/>
    </row>
    <row r="105" spans="1:19" s="811" customFormat="1" ht="74.25" customHeight="1">
      <c r="A105" s="868">
        <v>88</v>
      </c>
      <c r="B105" s="947">
        <v>995432</v>
      </c>
      <c r="C105" s="870"/>
      <c r="D105" s="965">
        <v>0.18</v>
      </c>
      <c r="E105" s="872" t="s">
        <v>110</v>
      </c>
      <c r="F105" s="972" t="s">
        <v>440</v>
      </c>
      <c r="G105" s="969" t="s">
        <v>413</v>
      </c>
      <c r="H105" s="969">
        <v>602</v>
      </c>
      <c r="I105" s="1076"/>
      <c r="J105" s="848" t="str">
        <f t="shared" si="8"/>
        <v>Included</v>
      </c>
      <c r="K105" s="961">
        <f t="shared" si="5"/>
        <v>0</v>
      </c>
      <c r="L105" s="568"/>
      <c r="M105" s="568"/>
      <c r="N105" s="568">
        <f t="shared" si="6"/>
        <v>0</v>
      </c>
      <c r="O105" s="568">
        <f t="shared" si="7"/>
        <v>0</v>
      </c>
      <c r="P105" s="813"/>
      <c r="Q105" s="813"/>
      <c r="R105" s="813"/>
      <c r="S105" s="813"/>
    </row>
    <row r="106" spans="1:19" s="811" customFormat="1" ht="78" customHeight="1">
      <c r="A106" s="868">
        <v>89</v>
      </c>
      <c r="B106" s="945">
        <v>995433</v>
      </c>
      <c r="C106" s="870"/>
      <c r="D106" s="965">
        <v>0.18</v>
      </c>
      <c r="E106" s="872" t="s">
        <v>110</v>
      </c>
      <c r="F106" s="972" t="s">
        <v>441</v>
      </c>
      <c r="G106" s="969" t="s">
        <v>413</v>
      </c>
      <c r="H106" s="969">
        <v>46</v>
      </c>
      <c r="I106" s="1076"/>
      <c r="J106" s="848" t="str">
        <f t="shared" si="8"/>
        <v>Included</v>
      </c>
      <c r="K106" s="961">
        <f t="shared" si="5"/>
        <v>0</v>
      </c>
      <c r="L106" s="568"/>
      <c r="M106" s="568"/>
      <c r="N106" s="568">
        <f t="shared" si="6"/>
        <v>0</v>
      </c>
      <c r="O106" s="568">
        <f t="shared" si="7"/>
        <v>0</v>
      </c>
      <c r="P106" s="813"/>
      <c r="Q106" s="813"/>
      <c r="R106" s="813"/>
      <c r="S106" s="813"/>
    </row>
    <row r="107" spans="1:19" s="811" customFormat="1" ht="83.25" customHeight="1">
      <c r="A107" s="868">
        <v>90</v>
      </c>
      <c r="B107" s="945">
        <v>995432</v>
      </c>
      <c r="C107" s="870"/>
      <c r="D107" s="965">
        <v>0.18</v>
      </c>
      <c r="E107" s="872" t="s">
        <v>110</v>
      </c>
      <c r="F107" s="972" t="s">
        <v>442</v>
      </c>
      <c r="G107" s="969" t="s">
        <v>416</v>
      </c>
      <c r="H107" s="969">
        <v>188</v>
      </c>
      <c r="I107" s="1076"/>
      <c r="J107" s="848" t="str">
        <f t="shared" si="8"/>
        <v>Included</v>
      </c>
      <c r="K107" s="961">
        <f t="shared" si="5"/>
        <v>0</v>
      </c>
      <c r="L107" s="568"/>
      <c r="M107" s="568"/>
      <c r="N107" s="568">
        <f t="shared" si="6"/>
        <v>0</v>
      </c>
      <c r="O107" s="568">
        <f t="shared" si="7"/>
        <v>0</v>
      </c>
      <c r="P107" s="813"/>
      <c r="Q107" s="813"/>
      <c r="R107" s="813"/>
      <c r="S107" s="813"/>
    </row>
    <row r="108" spans="1:19" s="811" customFormat="1" ht="409.5" customHeight="1">
      <c r="A108" s="868">
        <v>91</v>
      </c>
      <c r="B108" s="945">
        <v>995454</v>
      </c>
      <c r="C108" s="870"/>
      <c r="D108" s="965">
        <v>0.18</v>
      </c>
      <c r="E108" s="872" t="s">
        <v>110</v>
      </c>
      <c r="F108" s="977" t="s">
        <v>443</v>
      </c>
      <c r="G108" s="969" t="s">
        <v>428</v>
      </c>
      <c r="H108" s="969">
        <v>10</v>
      </c>
      <c r="I108" s="1076"/>
      <c r="J108" s="848" t="str">
        <f t="shared" si="8"/>
        <v>Included</v>
      </c>
      <c r="K108" s="961">
        <f t="shared" si="5"/>
        <v>0</v>
      </c>
      <c r="L108" s="568"/>
      <c r="M108" s="568"/>
      <c r="N108" s="568">
        <f t="shared" si="6"/>
        <v>0</v>
      </c>
      <c r="O108" s="568">
        <f t="shared" si="7"/>
        <v>0</v>
      </c>
      <c r="P108" s="813"/>
      <c r="Q108" s="813"/>
      <c r="R108" s="813"/>
      <c r="S108" s="813"/>
    </row>
    <row r="109" spans="1:19" s="811" customFormat="1" ht="407.25" customHeight="1">
      <c r="A109" s="868">
        <v>92</v>
      </c>
      <c r="B109" s="945">
        <v>995454</v>
      </c>
      <c r="C109" s="870"/>
      <c r="D109" s="965">
        <v>0.18</v>
      </c>
      <c r="E109" s="872" t="s">
        <v>110</v>
      </c>
      <c r="F109" s="977" t="s">
        <v>444</v>
      </c>
      <c r="G109" s="969" t="s">
        <v>428</v>
      </c>
      <c r="H109" s="969">
        <v>4</v>
      </c>
      <c r="I109" s="1076"/>
      <c r="J109" s="848" t="str">
        <f t="shared" si="8"/>
        <v>Included</v>
      </c>
      <c r="K109" s="961">
        <f t="shared" si="5"/>
        <v>0</v>
      </c>
      <c r="L109" s="568"/>
      <c r="M109" s="568"/>
      <c r="N109" s="568">
        <f t="shared" si="6"/>
        <v>0</v>
      </c>
      <c r="O109" s="568">
        <f t="shared" si="7"/>
        <v>0</v>
      </c>
      <c r="P109" s="813"/>
      <c r="Q109" s="813"/>
      <c r="R109" s="813"/>
      <c r="S109" s="813"/>
    </row>
    <row r="110" spans="1:19" s="811" customFormat="1" ht="409.5" customHeight="1">
      <c r="A110" s="868">
        <v>93</v>
      </c>
      <c r="B110" s="945">
        <v>995454</v>
      </c>
      <c r="C110" s="870"/>
      <c r="D110" s="965">
        <v>0.18</v>
      </c>
      <c r="E110" s="872" t="s">
        <v>110</v>
      </c>
      <c r="F110" s="977" t="s">
        <v>445</v>
      </c>
      <c r="G110" s="969" t="s">
        <v>428</v>
      </c>
      <c r="H110" s="969">
        <v>8</v>
      </c>
      <c r="I110" s="1076"/>
      <c r="J110" s="848" t="str">
        <f t="shared" si="8"/>
        <v>Included</v>
      </c>
      <c r="K110" s="961">
        <f t="shared" si="5"/>
        <v>0</v>
      </c>
      <c r="L110" s="568"/>
      <c r="M110" s="568"/>
      <c r="N110" s="568">
        <f t="shared" si="6"/>
        <v>0</v>
      </c>
      <c r="O110" s="568">
        <f t="shared" si="7"/>
        <v>0</v>
      </c>
      <c r="P110" s="813"/>
      <c r="Q110" s="813"/>
      <c r="R110" s="813"/>
      <c r="S110" s="813"/>
    </row>
    <row r="111" spans="1:19" s="811" customFormat="1" ht="99.75" customHeight="1">
      <c r="A111" s="868">
        <v>94</v>
      </c>
      <c r="B111" s="945">
        <v>995454</v>
      </c>
      <c r="C111" s="870"/>
      <c r="D111" s="965">
        <v>0.18</v>
      </c>
      <c r="E111" s="872" t="s">
        <v>110</v>
      </c>
      <c r="F111" s="972" t="s">
        <v>446</v>
      </c>
      <c r="G111" s="969" t="s">
        <v>447</v>
      </c>
      <c r="H111" s="969">
        <v>58367</v>
      </c>
      <c r="I111" s="1076"/>
      <c r="J111" s="848" t="str">
        <f t="shared" si="8"/>
        <v>Included</v>
      </c>
      <c r="K111" s="961">
        <f t="shared" si="5"/>
        <v>0</v>
      </c>
      <c r="L111" s="568"/>
      <c r="M111" s="568"/>
      <c r="N111" s="568">
        <f t="shared" si="6"/>
        <v>0</v>
      </c>
      <c r="O111" s="568">
        <f t="shared" si="7"/>
        <v>0</v>
      </c>
      <c r="P111" s="813"/>
      <c r="Q111" s="813"/>
      <c r="R111" s="813"/>
      <c r="S111" s="813"/>
    </row>
    <row r="112" spans="1:19" s="811" customFormat="1" ht="116.25" customHeight="1">
      <c r="A112" s="868">
        <v>95</v>
      </c>
      <c r="B112" s="945">
        <v>995454</v>
      </c>
      <c r="C112" s="870"/>
      <c r="D112" s="965">
        <v>0.18</v>
      </c>
      <c r="E112" s="872" t="s">
        <v>110</v>
      </c>
      <c r="F112" s="972" t="s">
        <v>448</v>
      </c>
      <c r="G112" s="969" t="s">
        <v>434</v>
      </c>
      <c r="H112" s="969">
        <v>54</v>
      </c>
      <c r="I112" s="1076"/>
      <c r="J112" s="848" t="str">
        <f t="shared" si="8"/>
        <v>Included</v>
      </c>
      <c r="K112" s="961">
        <f t="shared" si="5"/>
        <v>0</v>
      </c>
      <c r="L112" s="568"/>
      <c r="M112" s="568"/>
      <c r="N112" s="568">
        <f t="shared" si="6"/>
        <v>0</v>
      </c>
      <c r="O112" s="568">
        <f t="shared" si="7"/>
        <v>0</v>
      </c>
      <c r="P112" s="813"/>
      <c r="Q112" s="813"/>
      <c r="R112" s="813"/>
      <c r="S112" s="813"/>
    </row>
    <row r="113" spans="1:19" s="811" customFormat="1" ht="144" customHeight="1">
      <c r="A113" s="868">
        <v>96</v>
      </c>
      <c r="B113" s="945">
        <v>995454</v>
      </c>
      <c r="C113" s="870"/>
      <c r="D113" s="965">
        <v>0.18</v>
      </c>
      <c r="E113" s="872" t="s">
        <v>110</v>
      </c>
      <c r="F113" s="972" t="s">
        <v>449</v>
      </c>
      <c r="G113" s="969" t="s">
        <v>428</v>
      </c>
      <c r="H113" s="969">
        <v>8</v>
      </c>
      <c r="I113" s="1076"/>
      <c r="J113" s="848" t="str">
        <f t="shared" si="8"/>
        <v>Included</v>
      </c>
      <c r="K113" s="961">
        <f t="shared" si="5"/>
        <v>0</v>
      </c>
      <c r="L113" s="568"/>
      <c r="M113" s="568"/>
      <c r="N113" s="568">
        <f t="shared" si="6"/>
        <v>0</v>
      </c>
      <c r="O113" s="568">
        <f t="shared" si="7"/>
        <v>0</v>
      </c>
      <c r="P113" s="813"/>
      <c r="Q113" s="813"/>
      <c r="R113" s="813"/>
      <c r="S113" s="813"/>
    </row>
    <row r="114" spans="1:19" s="811" customFormat="1" ht="177" customHeight="1">
      <c r="A114" s="868">
        <v>97</v>
      </c>
      <c r="B114" s="945">
        <v>995454</v>
      </c>
      <c r="C114" s="870"/>
      <c r="D114" s="965">
        <v>0.18</v>
      </c>
      <c r="E114" s="872" t="s">
        <v>110</v>
      </c>
      <c r="F114" s="972" t="s">
        <v>450</v>
      </c>
      <c r="G114" s="969" t="s">
        <v>428</v>
      </c>
      <c r="H114" s="969">
        <v>16</v>
      </c>
      <c r="I114" s="1076"/>
      <c r="J114" s="848" t="str">
        <f t="shared" si="8"/>
        <v>Included</v>
      </c>
      <c r="K114" s="961">
        <f t="shared" si="5"/>
        <v>0</v>
      </c>
      <c r="L114" s="568"/>
      <c r="M114" s="568"/>
      <c r="N114" s="568">
        <f t="shared" si="6"/>
        <v>0</v>
      </c>
      <c r="O114" s="568">
        <f t="shared" si="7"/>
        <v>0</v>
      </c>
      <c r="P114" s="813"/>
      <c r="Q114" s="813"/>
      <c r="R114" s="813"/>
      <c r="S114" s="813"/>
    </row>
    <row r="115" spans="1:19" s="811" customFormat="1" ht="54.75" customHeight="1">
      <c r="A115" s="868">
        <v>98</v>
      </c>
      <c r="B115" s="945">
        <v>995454</v>
      </c>
      <c r="C115" s="870"/>
      <c r="D115" s="965">
        <v>0.18</v>
      </c>
      <c r="E115" s="872" t="s">
        <v>110</v>
      </c>
      <c r="F115" s="972" t="s">
        <v>451</v>
      </c>
      <c r="G115" s="969" t="s">
        <v>428</v>
      </c>
      <c r="H115" s="969">
        <v>150</v>
      </c>
      <c r="I115" s="1076"/>
      <c r="J115" s="848" t="str">
        <f t="shared" si="8"/>
        <v>Included</v>
      </c>
      <c r="K115" s="961">
        <f t="shared" si="5"/>
        <v>0</v>
      </c>
      <c r="L115" s="568"/>
      <c r="M115" s="568"/>
      <c r="N115" s="568">
        <f t="shared" si="6"/>
        <v>0</v>
      </c>
      <c r="O115" s="568">
        <f t="shared" si="7"/>
        <v>0</v>
      </c>
      <c r="P115" s="813"/>
      <c r="Q115" s="813"/>
      <c r="R115" s="813"/>
      <c r="S115" s="813"/>
    </row>
    <row r="116" spans="1:19" s="811" customFormat="1" ht="48.75" customHeight="1">
      <c r="A116" s="868">
        <v>99</v>
      </c>
      <c r="B116" s="945">
        <v>995454</v>
      </c>
      <c r="C116" s="870"/>
      <c r="D116" s="965">
        <v>0.18</v>
      </c>
      <c r="E116" s="872" t="s">
        <v>110</v>
      </c>
      <c r="F116" s="972" t="s">
        <v>452</v>
      </c>
      <c r="G116" s="969" t="s">
        <v>428</v>
      </c>
      <c r="H116" s="969">
        <v>1648</v>
      </c>
      <c r="I116" s="1076"/>
      <c r="J116" s="848" t="str">
        <f t="shared" si="8"/>
        <v>Included</v>
      </c>
      <c r="K116" s="961">
        <f t="shared" si="5"/>
        <v>0</v>
      </c>
      <c r="L116" s="568"/>
      <c r="M116" s="568"/>
      <c r="N116" s="568">
        <f t="shared" si="6"/>
        <v>0</v>
      </c>
      <c r="O116" s="568">
        <f t="shared" si="7"/>
        <v>0</v>
      </c>
      <c r="P116" s="813"/>
      <c r="Q116" s="813"/>
      <c r="R116" s="813"/>
      <c r="S116" s="813"/>
    </row>
    <row r="117" spans="1:19" s="811" customFormat="1" ht="59.25" customHeight="1">
      <c r="A117" s="868">
        <v>100</v>
      </c>
      <c r="B117" s="945">
        <v>995454</v>
      </c>
      <c r="C117" s="870"/>
      <c r="D117" s="965">
        <v>0.18</v>
      </c>
      <c r="E117" s="872" t="s">
        <v>110</v>
      </c>
      <c r="F117" s="972" t="s">
        <v>453</v>
      </c>
      <c r="G117" s="969" t="s">
        <v>428</v>
      </c>
      <c r="H117" s="969">
        <v>170</v>
      </c>
      <c r="I117" s="1076"/>
      <c r="J117" s="848" t="str">
        <f t="shared" si="8"/>
        <v>Included</v>
      </c>
      <c r="K117" s="961">
        <f t="shared" si="5"/>
        <v>0</v>
      </c>
      <c r="L117" s="568"/>
      <c r="M117" s="568"/>
      <c r="N117" s="568">
        <f t="shared" si="6"/>
        <v>0</v>
      </c>
      <c r="O117" s="568">
        <f t="shared" si="7"/>
        <v>0</v>
      </c>
      <c r="P117" s="813"/>
      <c r="Q117" s="813"/>
      <c r="R117" s="813"/>
      <c r="S117" s="813"/>
    </row>
    <row r="118" spans="1:19" s="811" customFormat="1" ht="45.75" customHeight="1">
      <c r="A118" s="868">
        <v>101</v>
      </c>
      <c r="B118" s="945">
        <v>995454</v>
      </c>
      <c r="C118" s="870"/>
      <c r="D118" s="965">
        <v>0.18</v>
      </c>
      <c r="E118" s="872" t="s">
        <v>110</v>
      </c>
      <c r="F118" s="972" t="s">
        <v>454</v>
      </c>
      <c r="G118" s="969" t="s">
        <v>428</v>
      </c>
      <c r="H118" s="969">
        <v>60</v>
      </c>
      <c r="I118" s="1076"/>
      <c r="J118" s="848" t="str">
        <f t="shared" si="8"/>
        <v>Included</v>
      </c>
      <c r="K118" s="961">
        <f t="shared" si="5"/>
        <v>0</v>
      </c>
      <c r="L118" s="568"/>
      <c r="M118" s="568"/>
      <c r="N118" s="568">
        <f t="shared" si="6"/>
        <v>0</v>
      </c>
      <c r="O118" s="568">
        <f t="shared" si="7"/>
        <v>0</v>
      </c>
      <c r="P118" s="813"/>
      <c r="Q118" s="813"/>
      <c r="R118" s="813"/>
      <c r="S118" s="813"/>
    </row>
    <row r="119" spans="1:19" s="811" customFormat="1" ht="53.25" customHeight="1">
      <c r="A119" s="868">
        <v>102</v>
      </c>
      <c r="B119" s="945">
        <v>995454</v>
      </c>
      <c r="C119" s="870"/>
      <c r="D119" s="965">
        <v>0.18</v>
      </c>
      <c r="E119" s="872" t="s">
        <v>110</v>
      </c>
      <c r="F119" s="972" t="s">
        <v>455</v>
      </c>
      <c r="G119" s="969" t="s">
        <v>434</v>
      </c>
      <c r="H119" s="969">
        <v>204</v>
      </c>
      <c r="I119" s="1076"/>
      <c r="J119" s="848" t="str">
        <f t="shared" si="8"/>
        <v>Included</v>
      </c>
      <c r="K119" s="961">
        <f t="shared" si="5"/>
        <v>0</v>
      </c>
      <c r="L119" s="568"/>
      <c r="M119" s="568"/>
      <c r="N119" s="568">
        <f t="shared" si="6"/>
        <v>0</v>
      </c>
      <c r="O119" s="568">
        <f t="shared" si="7"/>
        <v>0</v>
      </c>
      <c r="P119" s="813"/>
      <c r="Q119" s="813"/>
      <c r="R119" s="813"/>
      <c r="S119" s="813"/>
    </row>
    <row r="120" spans="1:19" s="811" customFormat="1" ht="42.75" customHeight="1">
      <c r="A120" s="868">
        <v>103</v>
      </c>
      <c r="B120" s="945">
        <v>995454</v>
      </c>
      <c r="C120" s="870"/>
      <c r="D120" s="965">
        <v>0.18</v>
      </c>
      <c r="E120" s="872" t="s">
        <v>110</v>
      </c>
      <c r="F120" s="972" t="s">
        <v>456</v>
      </c>
      <c r="G120" s="969" t="s">
        <v>428</v>
      </c>
      <c r="H120" s="969">
        <v>800</v>
      </c>
      <c r="I120" s="1076"/>
      <c r="J120" s="848" t="str">
        <f t="shared" si="8"/>
        <v>Included</v>
      </c>
      <c r="K120" s="961">
        <f t="shared" si="5"/>
        <v>0</v>
      </c>
      <c r="L120" s="568"/>
      <c r="M120" s="568"/>
      <c r="N120" s="568">
        <f t="shared" si="6"/>
        <v>0</v>
      </c>
      <c r="O120" s="568">
        <f t="shared" si="7"/>
        <v>0</v>
      </c>
      <c r="P120" s="813"/>
      <c r="Q120" s="813"/>
      <c r="R120" s="813"/>
      <c r="S120" s="813"/>
    </row>
    <row r="121" spans="1:19" s="811" customFormat="1" ht="49.5" customHeight="1">
      <c r="A121" s="868">
        <v>104</v>
      </c>
      <c r="B121" s="945">
        <v>995454</v>
      </c>
      <c r="C121" s="870"/>
      <c r="D121" s="965">
        <v>0.18</v>
      </c>
      <c r="E121" s="872" t="s">
        <v>110</v>
      </c>
      <c r="F121" s="972" t="s">
        <v>457</v>
      </c>
      <c r="G121" s="969" t="s">
        <v>434</v>
      </c>
      <c r="H121" s="969">
        <v>240</v>
      </c>
      <c r="I121" s="1076"/>
      <c r="J121" s="848" t="str">
        <f t="shared" si="8"/>
        <v>Included</v>
      </c>
      <c r="K121" s="961">
        <f t="shared" si="5"/>
        <v>0</v>
      </c>
      <c r="L121" s="568"/>
      <c r="M121" s="568"/>
      <c r="N121" s="568">
        <f t="shared" si="6"/>
        <v>0</v>
      </c>
      <c r="O121" s="568">
        <f t="shared" si="7"/>
        <v>0</v>
      </c>
      <c r="P121" s="813"/>
      <c r="Q121" s="813"/>
      <c r="R121" s="813"/>
      <c r="S121" s="813"/>
    </row>
    <row r="122" spans="1:19" s="811" customFormat="1" ht="63.75" customHeight="1">
      <c r="A122" s="868">
        <v>105</v>
      </c>
      <c r="B122" s="945">
        <v>995454</v>
      </c>
      <c r="C122" s="870"/>
      <c r="D122" s="965">
        <v>0.18</v>
      </c>
      <c r="E122" s="872" t="s">
        <v>110</v>
      </c>
      <c r="F122" s="972" t="s">
        <v>458</v>
      </c>
      <c r="G122" s="969" t="s">
        <v>428</v>
      </c>
      <c r="H122" s="969">
        <v>170</v>
      </c>
      <c r="I122" s="1076"/>
      <c r="J122" s="848" t="str">
        <f t="shared" si="8"/>
        <v>Included</v>
      </c>
      <c r="K122" s="961">
        <f t="shared" si="5"/>
        <v>0</v>
      </c>
      <c r="L122" s="568"/>
      <c r="M122" s="568"/>
      <c r="N122" s="568">
        <f t="shared" si="6"/>
        <v>0</v>
      </c>
      <c r="O122" s="568">
        <f t="shared" si="7"/>
        <v>0</v>
      </c>
      <c r="P122" s="813"/>
      <c r="Q122" s="813"/>
      <c r="R122" s="813"/>
      <c r="S122" s="813"/>
    </row>
    <row r="123" spans="1:19" s="811" customFormat="1" ht="75" customHeight="1">
      <c r="A123" s="868">
        <v>106</v>
      </c>
      <c r="B123" s="945">
        <v>995454</v>
      </c>
      <c r="C123" s="870"/>
      <c r="D123" s="965">
        <v>0.18</v>
      </c>
      <c r="E123" s="872" t="s">
        <v>110</v>
      </c>
      <c r="F123" s="972" t="s">
        <v>459</v>
      </c>
      <c r="G123" s="969" t="s">
        <v>434</v>
      </c>
      <c r="H123" s="969">
        <v>200</v>
      </c>
      <c r="I123" s="1076"/>
      <c r="J123" s="848" t="str">
        <f t="shared" si="8"/>
        <v>Included</v>
      </c>
      <c r="K123" s="961">
        <f t="shared" si="5"/>
        <v>0</v>
      </c>
      <c r="L123" s="568"/>
      <c r="M123" s="568"/>
      <c r="N123" s="568">
        <f t="shared" si="6"/>
        <v>0</v>
      </c>
      <c r="O123" s="568">
        <f t="shared" si="7"/>
        <v>0</v>
      </c>
      <c r="P123" s="813"/>
      <c r="Q123" s="813"/>
      <c r="R123" s="813"/>
      <c r="S123" s="813"/>
    </row>
    <row r="124" spans="1:19" s="811" customFormat="1" ht="64.5" customHeight="1">
      <c r="A124" s="868">
        <v>107</v>
      </c>
      <c r="B124" s="945">
        <v>995454</v>
      </c>
      <c r="C124" s="870"/>
      <c r="D124" s="965">
        <v>0.18</v>
      </c>
      <c r="E124" s="872" t="s">
        <v>110</v>
      </c>
      <c r="F124" s="972" t="s">
        <v>460</v>
      </c>
      <c r="G124" s="969" t="s">
        <v>428</v>
      </c>
      <c r="H124" s="969">
        <v>855</v>
      </c>
      <c r="I124" s="1076"/>
      <c r="J124" s="848" t="str">
        <f t="shared" si="8"/>
        <v>Included</v>
      </c>
      <c r="K124" s="961">
        <f t="shared" si="5"/>
        <v>0</v>
      </c>
      <c r="L124" s="568"/>
      <c r="M124" s="568"/>
      <c r="N124" s="568">
        <f t="shared" si="6"/>
        <v>0</v>
      </c>
      <c r="O124" s="568">
        <f t="shared" si="7"/>
        <v>0</v>
      </c>
      <c r="P124" s="813"/>
      <c r="Q124" s="813"/>
      <c r="R124" s="813"/>
      <c r="S124" s="813"/>
    </row>
    <row r="125" spans="1:19" s="811" customFormat="1" ht="68.25" customHeight="1">
      <c r="A125" s="868">
        <v>108</v>
      </c>
      <c r="B125" s="945">
        <v>995454</v>
      </c>
      <c r="C125" s="870"/>
      <c r="D125" s="965">
        <v>0.18</v>
      </c>
      <c r="E125" s="872" t="s">
        <v>110</v>
      </c>
      <c r="F125" s="972" t="s">
        <v>461</v>
      </c>
      <c r="G125" s="969" t="s">
        <v>428</v>
      </c>
      <c r="H125" s="969">
        <v>170</v>
      </c>
      <c r="I125" s="1076"/>
      <c r="J125" s="848" t="str">
        <f t="shared" si="8"/>
        <v>Included</v>
      </c>
      <c r="K125" s="961">
        <f t="shared" si="5"/>
        <v>0</v>
      </c>
      <c r="L125" s="568"/>
      <c r="M125" s="568"/>
      <c r="N125" s="568">
        <f t="shared" si="6"/>
        <v>0</v>
      </c>
      <c r="O125" s="568">
        <f t="shared" si="7"/>
        <v>0</v>
      </c>
      <c r="P125" s="813"/>
      <c r="Q125" s="813"/>
      <c r="R125" s="813"/>
      <c r="S125" s="813"/>
    </row>
    <row r="126" spans="1:19" s="811" customFormat="1" ht="78" customHeight="1">
      <c r="A126" s="868">
        <v>109</v>
      </c>
      <c r="B126" s="945">
        <v>995454</v>
      </c>
      <c r="C126" s="870"/>
      <c r="D126" s="965">
        <v>0.18</v>
      </c>
      <c r="E126" s="872" t="s">
        <v>110</v>
      </c>
      <c r="F126" s="972" t="s">
        <v>462</v>
      </c>
      <c r="G126" s="969" t="s">
        <v>428</v>
      </c>
      <c r="H126" s="969">
        <v>258</v>
      </c>
      <c r="I126" s="1076"/>
      <c r="J126" s="848" t="str">
        <f t="shared" si="8"/>
        <v>Included</v>
      </c>
      <c r="K126" s="961">
        <f t="shared" si="5"/>
        <v>0</v>
      </c>
      <c r="L126" s="568"/>
      <c r="M126" s="568"/>
      <c r="N126" s="568">
        <f t="shared" si="6"/>
        <v>0</v>
      </c>
      <c r="O126" s="568">
        <f t="shared" si="7"/>
        <v>0</v>
      </c>
      <c r="P126" s="813"/>
      <c r="Q126" s="813"/>
      <c r="R126" s="813"/>
      <c r="S126" s="813"/>
    </row>
    <row r="127" spans="1:19" s="811" customFormat="1" ht="84" customHeight="1">
      <c r="A127" s="868">
        <v>110</v>
      </c>
      <c r="B127" s="945">
        <v>995454</v>
      </c>
      <c r="C127" s="870"/>
      <c r="D127" s="965">
        <v>0.18</v>
      </c>
      <c r="E127" s="872" t="s">
        <v>110</v>
      </c>
      <c r="F127" s="972" t="s">
        <v>463</v>
      </c>
      <c r="G127" s="969" t="s">
        <v>428</v>
      </c>
      <c r="H127" s="969">
        <v>258</v>
      </c>
      <c r="I127" s="1076"/>
      <c r="J127" s="848" t="str">
        <f t="shared" si="8"/>
        <v>Included</v>
      </c>
      <c r="K127" s="961">
        <f t="shared" si="5"/>
        <v>0</v>
      </c>
      <c r="L127" s="568"/>
      <c r="M127" s="568"/>
      <c r="N127" s="568">
        <f t="shared" si="6"/>
        <v>0</v>
      </c>
      <c r="O127" s="568">
        <f t="shared" si="7"/>
        <v>0</v>
      </c>
      <c r="P127" s="813"/>
      <c r="Q127" s="813"/>
      <c r="R127" s="813"/>
      <c r="S127" s="813"/>
    </row>
    <row r="128" spans="1:19" s="811" customFormat="1" ht="72" customHeight="1">
      <c r="A128" s="868">
        <v>111</v>
      </c>
      <c r="B128" s="945">
        <v>995454</v>
      </c>
      <c r="C128" s="870"/>
      <c r="D128" s="965">
        <v>0.18</v>
      </c>
      <c r="E128" s="872" t="s">
        <v>110</v>
      </c>
      <c r="F128" s="972" t="s">
        <v>464</v>
      </c>
      <c r="G128" s="969" t="s">
        <v>413</v>
      </c>
      <c r="H128" s="969">
        <v>25</v>
      </c>
      <c r="I128" s="1076"/>
      <c r="J128" s="848" t="str">
        <f t="shared" si="8"/>
        <v>Included</v>
      </c>
      <c r="K128" s="961">
        <f t="shared" si="5"/>
        <v>0</v>
      </c>
      <c r="L128" s="568"/>
      <c r="M128" s="568"/>
      <c r="N128" s="568">
        <f t="shared" si="6"/>
        <v>0</v>
      </c>
      <c r="O128" s="568">
        <f t="shared" si="7"/>
        <v>0</v>
      </c>
      <c r="P128" s="813"/>
      <c r="Q128" s="813"/>
      <c r="R128" s="813"/>
      <c r="S128" s="813"/>
    </row>
    <row r="129" spans="1:19" s="811" customFormat="1" ht="69" customHeight="1">
      <c r="A129" s="868">
        <v>112</v>
      </c>
      <c r="B129" s="945">
        <v>995454</v>
      </c>
      <c r="C129" s="870"/>
      <c r="D129" s="965">
        <v>0.18</v>
      </c>
      <c r="E129" s="872" t="s">
        <v>110</v>
      </c>
      <c r="F129" s="972" t="s">
        <v>465</v>
      </c>
      <c r="G129" s="969" t="s">
        <v>413</v>
      </c>
      <c r="H129" s="969">
        <v>50</v>
      </c>
      <c r="I129" s="1076"/>
      <c r="J129" s="848" t="str">
        <f t="shared" si="8"/>
        <v>Included</v>
      </c>
      <c r="K129" s="961">
        <f t="shared" si="5"/>
        <v>0</v>
      </c>
      <c r="L129" s="568"/>
      <c r="M129" s="568"/>
      <c r="N129" s="568">
        <f t="shared" si="6"/>
        <v>0</v>
      </c>
      <c r="O129" s="568">
        <f t="shared" si="7"/>
        <v>0</v>
      </c>
      <c r="P129" s="813"/>
      <c r="Q129" s="813"/>
      <c r="R129" s="813"/>
      <c r="S129" s="813"/>
    </row>
    <row r="130" spans="1:19" s="811" customFormat="1" ht="69.75" customHeight="1">
      <c r="A130" s="868">
        <v>113</v>
      </c>
      <c r="B130" s="945">
        <v>995454</v>
      </c>
      <c r="C130" s="870"/>
      <c r="D130" s="965">
        <v>0.18</v>
      </c>
      <c r="E130" s="872" t="s">
        <v>110</v>
      </c>
      <c r="F130" s="972" t="s">
        <v>466</v>
      </c>
      <c r="G130" s="969" t="s">
        <v>413</v>
      </c>
      <c r="H130" s="969">
        <v>50</v>
      </c>
      <c r="I130" s="1076"/>
      <c r="J130" s="848" t="str">
        <f t="shared" si="8"/>
        <v>Included</v>
      </c>
      <c r="K130" s="961">
        <f t="shared" si="5"/>
        <v>0</v>
      </c>
      <c r="L130" s="568"/>
      <c r="M130" s="568"/>
      <c r="N130" s="568">
        <f t="shared" si="6"/>
        <v>0</v>
      </c>
      <c r="O130" s="568">
        <f t="shared" si="7"/>
        <v>0</v>
      </c>
      <c r="P130" s="813"/>
      <c r="Q130" s="813"/>
      <c r="R130" s="813"/>
      <c r="S130" s="813"/>
    </row>
    <row r="131" spans="1:19" s="811" customFormat="1" ht="107.25" customHeight="1">
      <c r="A131" s="868">
        <v>114</v>
      </c>
      <c r="B131" s="945">
        <v>995454</v>
      </c>
      <c r="C131" s="870"/>
      <c r="D131" s="965">
        <v>0.18</v>
      </c>
      <c r="E131" s="872" t="s">
        <v>110</v>
      </c>
      <c r="F131" s="972" t="s">
        <v>467</v>
      </c>
      <c r="G131" s="969" t="s">
        <v>428</v>
      </c>
      <c r="H131" s="969">
        <v>3300</v>
      </c>
      <c r="I131" s="1076"/>
      <c r="J131" s="848" t="str">
        <f t="shared" si="8"/>
        <v>Included</v>
      </c>
      <c r="K131" s="961">
        <f t="shared" si="5"/>
        <v>0</v>
      </c>
      <c r="L131" s="568"/>
      <c r="M131" s="568"/>
      <c r="N131" s="568">
        <f t="shared" si="6"/>
        <v>0</v>
      </c>
      <c r="O131" s="568">
        <f t="shared" si="7"/>
        <v>0</v>
      </c>
      <c r="P131" s="813"/>
      <c r="Q131" s="813"/>
      <c r="R131" s="813"/>
      <c r="S131" s="813"/>
    </row>
    <row r="132" spans="1:19" s="811" customFormat="1" ht="90.75" customHeight="1">
      <c r="A132" s="868">
        <v>115</v>
      </c>
      <c r="B132" s="945">
        <v>995454</v>
      </c>
      <c r="C132" s="870"/>
      <c r="D132" s="965">
        <v>0.18</v>
      </c>
      <c r="E132" s="872" t="s">
        <v>110</v>
      </c>
      <c r="F132" s="972" t="s">
        <v>468</v>
      </c>
      <c r="G132" s="969" t="s">
        <v>428</v>
      </c>
      <c r="H132" s="969">
        <v>3200</v>
      </c>
      <c r="I132" s="1076"/>
      <c r="J132" s="848" t="str">
        <f t="shared" si="8"/>
        <v>Included</v>
      </c>
      <c r="K132" s="961">
        <f t="shared" si="5"/>
        <v>0</v>
      </c>
      <c r="L132" s="568"/>
      <c r="M132" s="568"/>
      <c r="N132" s="568">
        <f t="shared" si="6"/>
        <v>0</v>
      </c>
      <c r="O132" s="568">
        <f t="shared" si="7"/>
        <v>0</v>
      </c>
      <c r="P132" s="813"/>
      <c r="Q132" s="813"/>
      <c r="R132" s="813"/>
      <c r="S132" s="813"/>
    </row>
    <row r="133" spans="1:19" s="811" customFormat="1" ht="93.75" customHeight="1">
      <c r="A133" s="868">
        <v>116</v>
      </c>
      <c r="B133" s="945">
        <v>995454</v>
      </c>
      <c r="C133" s="870"/>
      <c r="D133" s="965">
        <v>0.18</v>
      </c>
      <c r="E133" s="872" t="s">
        <v>110</v>
      </c>
      <c r="F133" s="972" t="s">
        <v>469</v>
      </c>
      <c r="G133" s="969" t="s">
        <v>428</v>
      </c>
      <c r="H133" s="969">
        <v>3200</v>
      </c>
      <c r="I133" s="1076"/>
      <c r="J133" s="848" t="str">
        <f t="shared" si="8"/>
        <v>Included</v>
      </c>
      <c r="K133" s="961">
        <f t="shared" si="5"/>
        <v>0</v>
      </c>
      <c r="L133" s="568"/>
      <c r="M133" s="568"/>
      <c r="N133" s="568">
        <f t="shared" si="6"/>
        <v>0</v>
      </c>
      <c r="O133" s="568">
        <f t="shared" si="7"/>
        <v>0</v>
      </c>
      <c r="P133" s="813"/>
      <c r="Q133" s="813"/>
      <c r="R133" s="813"/>
      <c r="S133" s="813"/>
    </row>
    <row r="134" spans="1:19" s="811" customFormat="1" ht="131.25" customHeight="1">
      <c r="A134" s="868">
        <v>117</v>
      </c>
      <c r="B134" s="945">
        <v>995454</v>
      </c>
      <c r="C134" s="870"/>
      <c r="D134" s="965">
        <v>0.18</v>
      </c>
      <c r="E134" s="872" t="s">
        <v>110</v>
      </c>
      <c r="F134" s="972" t="s">
        <v>470</v>
      </c>
      <c r="G134" s="971" t="s">
        <v>413</v>
      </c>
      <c r="H134" s="971">
        <v>980</v>
      </c>
      <c r="I134" s="1076"/>
      <c r="J134" s="848" t="str">
        <f t="shared" si="8"/>
        <v>Included</v>
      </c>
      <c r="K134" s="961">
        <f t="shared" si="5"/>
        <v>0</v>
      </c>
      <c r="L134" s="568"/>
      <c r="M134" s="568"/>
      <c r="N134" s="568">
        <f t="shared" si="6"/>
        <v>0</v>
      </c>
      <c r="O134" s="568">
        <f t="shared" si="7"/>
        <v>0</v>
      </c>
      <c r="P134" s="813"/>
      <c r="Q134" s="813"/>
      <c r="R134" s="813"/>
      <c r="S134" s="813"/>
    </row>
    <row r="135" spans="1:19" s="811" customFormat="1" ht="94.5" customHeight="1">
      <c r="A135" s="868">
        <v>118</v>
      </c>
      <c r="B135" s="945">
        <v>995454</v>
      </c>
      <c r="C135" s="870"/>
      <c r="D135" s="965">
        <v>0.18</v>
      </c>
      <c r="E135" s="872" t="s">
        <v>110</v>
      </c>
      <c r="F135" s="972" t="s">
        <v>471</v>
      </c>
      <c r="G135" s="971" t="s">
        <v>472</v>
      </c>
      <c r="H135" s="971">
        <v>20</v>
      </c>
      <c r="I135" s="1076"/>
      <c r="J135" s="848" t="str">
        <f t="shared" si="8"/>
        <v>Included</v>
      </c>
      <c r="K135" s="961">
        <f t="shared" si="5"/>
        <v>0</v>
      </c>
      <c r="L135" s="568"/>
      <c r="M135" s="568"/>
      <c r="N135" s="568">
        <f t="shared" si="6"/>
        <v>0</v>
      </c>
      <c r="O135" s="568">
        <f t="shared" si="7"/>
        <v>0</v>
      </c>
      <c r="P135" s="813"/>
      <c r="Q135" s="813"/>
      <c r="R135" s="813"/>
      <c r="S135" s="813"/>
    </row>
    <row r="136" spans="1:19" s="811" customFormat="1" ht="99" customHeight="1">
      <c r="A136" s="868">
        <v>119</v>
      </c>
      <c r="B136" s="945">
        <v>995454</v>
      </c>
      <c r="C136" s="870"/>
      <c r="D136" s="965">
        <v>0.18</v>
      </c>
      <c r="E136" s="872" t="s">
        <v>110</v>
      </c>
      <c r="F136" s="972" t="s">
        <v>473</v>
      </c>
      <c r="G136" s="971" t="s">
        <v>472</v>
      </c>
      <c r="H136" s="971">
        <v>20</v>
      </c>
      <c r="I136" s="1076"/>
      <c r="J136" s="848" t="str">
        <f t="shared" si="8"/>
        <v>Included</v>
      </c>
      <c r="K136" s="961">
        <f t="shared" si="5"/>
        <v>0</v>
      </c>
      <c r="L136" s="568"/>
      <c r="M136" s="568"/>
      <c r="N136" s="568">
        <f t="shared" si="6"/>
        <v>0</v>
      </c>
      <c r="O136" s="568">
        <f t="shared" si="7"/>
        <v>0</v>
      </c>
      <c r="P136" s="813"/>
      <c r="Q136" s="813"/>
      <c r="R136" s="813"/>
      <c r="S136" s="813"/>
    </row>
    <row r="137" spans="1:19" s="811" customFormat="1" ht="87" customHeight="1">
      <c r="A137" s="868">
        <v>120</v>
      </c>
      <c r="B137" s="945">
        <v>995454</v>
      </c>
      <c r="C137" s="870"/>
      <c r="D137" s="965">
        <v>0.18</v>
      </c>
      <c r="E137" s="872" t="s">
        <v>110</v>
      </c>
      <c r="F137" s="972" t="s">
        <v>474</v>
      </c>
      <c r="G137" s="971" t="s">
        <v>475</v>
      </c>
      <c r="H137" s="971">
        <v>20</v>
      </c>
      <c r="I137" s="1076"/>
      <c r="J137" s="848" t="str">
        <f t="shared" si="8"/>
        <v>Included</v>
      </c>
      <c r="K137" s="961">
        <f t="shared" si="5"/>
        <v>0</v>
      </c>
      <c r="L137" s="568"/>
      <c r="M137" s="568"/>
      <c r="N137" s="568">
        <f t="shared" si="6"/>
        <v>0</v>
      </c>
      <c r="O137" s="568">
        <f t="shared" si="7"/>
        <v>0</v>
      </c>
      <c r="P137" s="813"/>
      <c r="Q137" s="813"/>
      <c r="R137" s="813"/>
      <c r="S137" s="813"/>
    </row>
    <row r="138" spans="1:19" s="811" customFormat="1" ht="408.75" customHeight="1">
      <c r="A138" s="868">
        <v>121</v>
      </c>
      <c r="B138" s="945">
        <v>995454</v>
      </c>
      <c r="C138" s="870"/>
      <c r="D138" s="965">
        <v>0.18</v>
      </c>
      <c r="E138" s="872" t="s">
        <v>110</v>
      </c>
      <c r="F138" s="977" t="s">
        <v>476</v>
      </c>
      <c r="G138" s="971" t="s">
        <v>428</v>
      </c>
      <c r="H138" s="971">
        <v>30</v>
      </c>
      <c r="I138" s="1076"/>
      <c r="J138" s="848" t="str">
        <f t="shared" si="8"/>
        <v>Included</v>
      </c>
      <c r="K138" s="961">
        <f t="shared" si="5"/>
        <v>0</v>
      </c>
      <c r="L138" s="568"/>
      <c r="M138" s="568"/>
      <c r="N138" s="568">
        <f t="shared" si="6"/>
        <v>0</v>
      </c>
      <c r="O138" s="568">
        <f t="shared" si="7"/>
        <v>0</v>
      </c>
      <c r="P138" s="813"/>
      <c r="Q138" s="813"/>
      <c r="R138" s="813"/>
      <c r="S138" s="813"/>
    </row>
    <row r="139" spans="1:19" s="811" customFormat="1" ht="133.5" customHeight="1">
      <c r="A139" s="868">
        <v>122</v>
      </c>
      <c r="B139" s="945">
        <v>995454</v>
      </c>
      <c r="C139" s="870"/>
      <c r="D139" s="965">
        <v>0.18</v>
      </c>
      <c r="E139" s="872" t="s">
        <v>110</v>
      </c>
      <c r="F139" s="972" t="s">
        <v>477</v>
      </c>
      <c r="G139" s="971" t="s">
        <v>472</v>
      </c>
      <c r="H139" s="971">
        <v>25</v>
      </c>
      <c r="I139" s="1076"/>
      <c r="J139" s="848" t="str">
        <f t="shared" si="8"/>
        <v>Included</v>
      </c>
      <c r="K139" s="961">
        <f t="shared" si="5"/>
        <v>0</v>
      </c>
      <c r="L139" s="568"/>
      <c r="M139" s="568"/>
      <c r="N139" s="568">
        <f t="shared" si="6"/>
        <v>0</v>
      </c>
      <c r="O139" s="568">
        <f t="shared" si="7"/>
        <v>0</v>
      </c>
      <c r="P139" s="813"/>
      <c r="Q139" s="813"/>
      <c r="R139" s="813"/>
      <c r="S139" s="813"/>
    </row>
    <row r="140" spans="1:19" s="811" customFormat="1" ht="111.75" customHeight="1">
      <c r="A140" s="868">
        <v>123</v>
      </c>
      <c r="B140" s="945">
        <v>995454</v>
      </c>
      <c r="C140" s="870"/>
      <c r="D140" s="965">
        <v>0.18</v>
      </c>
      <c r="E140" s="872" t="s">
        <v>110</v>
      </c>
      <c r="F140" s="972" t="s">
        <v>478</v>
      </c>
      <c r="G140" s="971" t="s">
        <v>472</v>
      </c>
      <c r="H140" s="971">
        <v>30</v>
      </c>
      <c r="I140" s="1076"/>
      <c r="J140" s="848" t="str">
        <f t="shared" si="8"/>
        <v>Included</v>
      </c>
      <c r="K140" s="961">
        <f t="shared" si="5"/>
        <v>0</v>
      </c>
      <c r="L140" s="568"/>
      <c r="M140" s="568"/>
      <c r="N140" s="568">
        <f t="shared" si="6"/>
        <v>0</v>
      </c>
      <c r="O140" s="568">
        <f t="shared" si="7"/>
        <v>0</v>
      </c>
      <c r="P140" s="813"/>
      <c r="Q140" s="813"/>
      <c r="R140" s="813"/>
      <c r="S140" s="813"/>
    </row>
    <row r="141" spans="1:19" s="811" customFormat="1" ht="89.25" customHeight="1">
      <c r="A141" s="868">
        <v>124</v>
      </c>
      <c r="B141" s="945">
        <v>995454</v>
      </c>
      <c r="C141" s="870"/>
      <c r="D141" s="965">
        <v>0.18</v>
      </c>
      <c r="E141" s="872" t="s">
        <v>110</v>
      </c>
      <c r="F141" s="972" t="s">
        <v>479</v>
      </c>
      <c r="G141" s="971" t="s">
        <v>413</v>
      </c>
      <c r="H141" s="971">
        <v>45</v>
      </c>
      <c r="I141" s="1076"/>
      <c r="J141" s="848" t="str">
        <f t="shared" si="8"/>
        <v>Included</v>
      </c>
      <c r="K141" s="961">
        <f t="shared" si="5"/>
        <v>0</v>
      </c>
      <c r="L141" s="568"/>
      <c r="M141" s="568"/>
      <c r="N141" s="568">
        <f t="shared" si="6"/>
        <v>0</v>
      </c>
      <c r="O141" s="568">
        <f t="shared" si="7"/>
        <v>0</v>
      </c>
      <c r="P141" s="813"/>
      <c r="Q141" s="813"/>
      <c r="R141" s="813"/>
      <c r="S141" s="813"/>
    </row>
    <row r="142" spans="1:19" s="811" customFormat="1" ht="84" customHeight="1">
      <c r="A142" s="868">
        <v>125</v>
      </c>
      <c r="B142" s="945">
        <v>995454</v>
      </c>
      <c r="C142" s="870"/>
      <c r="D142" s="965">
        <v>0.18</v>
      </c>
      <c r="E142" s="872" t="s">
        <v>110</v>
      </c>
      <c r="F142" s="972" t="s">
        <v>480</v>
      </c>
      <c r="G142" s="971" t="s">
        <v>413</v>
      </c>
      <c r="H142" s="971">
        <v>6</v>
      </c>
      <c r="I142" s="1076"/>
      <c r="J142" s="848" t="str">
        <f t="shared" si="8"/>
        <v>Included</v>
      </c>
      <c r="K142" s="961">
        <f t="shared" si="5"/>
        <v>0</v>
      </c>
      <c r="L142" s="568"/>
      <c r="M142" s="568"/>
      <c r="N142" s="568">
        <f t="shared" si="6"/>
        <v>0</v>
      </c>
      <c r="O142" s="568">
        <f t="shared" si="7"/>
        <v>0</v>
      </c>
      <c r="P142" s="813"/>
      <c r="Q142" s="813"/>
      <c r="R142" s="813"/>
      <c r="S142" s="813"/>
    </row>
    <row r="143" spans="1:19" s="811" customFormat="1" ht="90" customHeight="1">
      <c r="A143" s="868">
        <v>126</v>
      </c>
      <c r="B143" s="945">
        <v>995454</v>
      </c>
      <c r="C143" s="870"/>
      <c r="D143" s="965">
        <v>0.18</v>
      </c>
      <c r="E143" s="872" t="s">
        <v>110</v>
      </c>
      <c r="F143" s="972" t="s">
        <v>481</v>
      </c>
      <c r="G143" s="971" t="s">
        <v>413</v>
      </c>
      <c r="H143" s="971">
        <v>2</v>
      </c>
      <c r="I143" s="1076"/>
      <c r="J143" s="848" t="str">
        <f t="shared" si="8"/>
        <v>Included</v>
      </c>
      <c r="K143" s="961">
        <f t="shared" si="5"/>
        <v>0</v>
      </c>
      <c r="L143" s="568"/>
      <c r="M143" s="568"/>
      <c r="N143" s="568">
        <f t="shared" si="6"/>
        <v>0</v>
      </c>
      <c r="O143" s="568">
        <f t="shared" si="7"/>
        <v>0</v>
      </c>
      <c r="P143" s="813"/>
      <c r="Q143" s="813"/>
      <c r="R143" s="813"/>
      <c r="S143" s="813"/>
    </row>
    <row r="144" spans="1:19" s="811" customFormat="1" ht="70.5" customHeight="1">
      <c r="A144" s="868">
        <v>127</v>
      </c>
      <c r="B144" s="945">
        <v>995454</v>
      </c>
      <c r="C144" s="870"/>
      <c r="D144" s="965">
        <v>0.18</v>
      </c>
      <c r="E144" s="872" t="s">
        <v>110</v>
      </c>
      <c r="F144" s="972" t="s">
        <v>482</v>
      </c>
      <c r="G144" s="971" t="s">
        <v>483</v>
      </c>
      <c r="H144" s="971">
        <v>1</v>
      </c>
      <c r="I144" s="1076"/>
      <c r="J144" s="848" t="str">
        <f t="shared" si="8"/>
        <v>Included</v>
      </c>
      <c r="K144" s="961">
        <f t="shared" si="5"/>
        <v>0</v>
      </c>
      <c r="L144" s="568"/>
      <c r="M144" s="568"/>
      <c r="N144" s="568">
        <f t="shared" si="6"/>
        <v>0</v>
      </c>
      <c r="O144" s="568">
        <f t="shared" si="7"/>
        <v>0</v>
      </c>
      <c r="P144" s="813"/>
      <c r="Q144" s="813"/>
      <c r="R144" s="813"/>
      <c r="S144" s="813"/>
    </row>
    <row r="145" spans="1:19" s="811" customFormat="1" ht="54.75" customHeight="1">
      <c r="A145" s="868">
        <v>128</v>
      </c>
      <c r="B145" s="945">
        <v>995454</v>
      </c>
      <c r="C145" s="870"/>
      <c r="D145" s="965">
        <v>0.18</v>
      </c>
      <c r="E145" s="872" t="s">
        <v>110</v>
      </c>
      <c r="F145" s="972" t="s">
        <v>484</v>
      </c>
      <c r="G145" s="970" t="s">
        <v>483</v>
      </c>
      <c r="H145" s="970">
        <v>1</v>
      </c>
      <c r="I145" s="1076"/>
      <c r="J145" s="848" t="str">
        <f t="shared" si="8"/>
        <v>Included</v>
      </c>
      <c r="K145" s="961">
        <f t="shared" si="5"/>
        <v>0</v>
      </c>
      <c r="L145" s="568"/>
      <c r="M145" s="568"/>
      <c r="N145" s="568">
        <f t="shared" si="6"/>
        <v>0</v>
      </c>
      <c r="O145" s="568">
        <f t="shared" si="7"/>
        <v>0</v>
      </c>
      <c r="P145" s="813"/>
      <c r="Q145" s="813"/>
      <c r="R145" s="813"/>
      <c r="S145" s="813"/>
    </row>
    <row r="146" spans="1:19" s="811" customFormat="1" ht="54" customHeight="1">
      <c r="A146" s="868">
        <v>129</v>
      </c>
      <c r="B146" s="945">
        <v>995454</v>
      </c>
      <c r="C146" s="870"/>
      <c r="D146" s="965">
        <v>0.18</v>
      </c>
      <c r="E146" s="872" t="s">
        <v>110</v>
      </c>
      <c r="F146" s="972" t="s">
        <v>485</v>
      </c>
      <c r="G146" s="971" t="s">
        <v>275</v>
      </c>
      <c r="H146" s="971">
        <v>140.28</v>
      </c>
      <c r="I146" s="1076"/>
      <c r="J146" s="848" t="str">
        <f t="shared" si="8"/>
        <v>Included</v>
      </c>
      <c r="K146" s="961">
        <f t="shared" si="5"/>
        <v>0</v>
      </c>
      <c r="L146" s="568"/>
      <c r="M146" s="568"/>
      <c r="N146" s="568">
        <f t="shared" ref="N146:N163" si="9">IF(J146="Included",0,J146)</f>
        <v>0</v>
      </c>
      <c r="O146" s="568">
        <f t="shared" ref="O146:O163" si="10">IF(E146="confirmed",(N146*D146),(N146*E146))</f>
        <v>0</v>
      </c>
      <c r="P146" s="813"/>
      <c r="Q146" s="813"/>
      <c r="R146" s="813"/>
      <c r="S146" s="813"/>
    </row>
    <row r="147" spans="1:19" s="811" customFormat="1" ht="32.25" customHeight="1">
      <c r="A147" s="868">
        <v>130</v>
      </c>
      <c r="B147" s="945">
        <v>995454</v>
      </c>
      <c r="C147" s="870"/>
      <c r="D147" s="965">
        <v>0.18</v>
      </c>
      <c r="E147" s="872" t="s">
        <v>110</v>
      </c>
      <c r="F147" s="972" t="s">
        <v>486</v>
      </c>
      <c r="G147" s="971" t="s">
        <v>487</v>
      </c>
      <c r="H147" s="971">
        <v>23</v>
      </c>
      <c r="I147" s="1076"/>
      <c r="J147" s="848" t="str">
        <f t="shared" si="8"/>
        <v>Included</v>
      </c>
      <c r="K147" s="961">
        <f t="shared" si="5"/>
        <v>0</v>
      </c>
      <c r="L147" s="568"/>
      <c r="M147" s="568"/>
      <c r="N147" s="568">
        <f t="shared" si="9"/>
        <v>0</v>
      </c>
      <c r="O147" s="568">
        <f t="shared" si="10"/>
        <v>0</v>
      </c>
      <c r="P147" s="813"/>
      <c r="Q147" s="813"/>
      <c r="R147" s="813"/>
      <c r="S147" s="813"/>
    </row>
    <row r="148" spans="1:19" s="811" customFormat="1" ht="29.25" customHeight="1">
      <c r="A148" s="868">
        <v>131</v>
      </c>
      <c r="B148" s="945">
        <v>995454</v>
      </c>
      <c r="C148" s="870"/>
      <c r="D148" s="965">
        <v>0.18</v>
      </c>
      <c r="E148" s="872" t="s">
        <v>110</v>
      </c>
      <c r="F148" s="972" t="s">
        <v>488</v>
      </c>
      <c r="G148" s="971" t="s">
        <v>489</v>
      </c>
      <c r="H148" s="971">
        <v>11200</v>
      </c>
      <c r="I148" s="1076"/>
      <c r="J148" s="848" t="str">
        <f t="shared" si="8"/>
        <v>Included</v>
      </c>
      <c r="K148" s="961">
        <f t="shared" si="5"/>
        <v>0</v>
      </c>
      <c r="L148" s="568"/>
      <c r="M148" s="568"/>
      <c r="N148" s="568">
        <f t="shared" si="9"/>
        <v>0</v>
      </c>
      <c r="O148" s="568">
        <f t="shared" si="10"/>
        <v>0</v>
      </c>
      <c r="P148" s="813"/>
      <c r="Q148" s="813"/>
      <c r="R148" s="813"/>
      <c r="S148" s="813"/>
    </row>
    <row r="149" spans="1:19" s="811" customFormat="1" ht="33.75" customHeight="1">
      <c r="A149" s="868">
        <v>132</v>
      </c>
      <c r="B149" s="945">
        <v>995454</v>
      </c>
      <c r="C149" s="870"/>
      <c r="D149" s="965">
        <v>0.18</v>
      </c>
      <c r="E149" s="872" t="s">
        <v>110</v>
      </c>
      <c r="F149" s="972" t="s">
        <v>490</v>
      </c>
      <c r="G149" s="971" t="s">
        <v>489</v>
      </c>
      <c r="H149" s="971">
        <v>12700</v>
      </c>
      <c r="I149" s="1076"/>
      <c r="J149" s="848" t="str">
        <f t="shared" si="8"/>
        <v>Included</v>
      </c>
      <c r="K149" s="961">
        <f t="shared" si="5"/>
        <v>0</v>
      </c>
      <c r="L149" s="568"/>
      <c r="M149" s="568"/>
      <c r="N149" s="568">
        <f t="shared" si="9"/>
        <v>0</v>
      </c>
      <c r="O149" s="568">
        <f t="shared" si="10"/>
        <v>0</v>
      </c>
      <c r="P149" s="813"/>
      <c r="Q149" s="813"/>
      <c r="R149" s="813"/>
      <c r="S149" s="813"/>
    </row>
    <row r="150" spans="1:19" s="811" customFormat="1" ht="52.5" customHeight="1">
      <c r="A150" s="868">
        <v>133</v>
      </c>
      <c r="B150" s="945">
        <v>995454</v>
      </c>
      <c r="C150" s="870"/>
      <c r="D150" s="965">
        <v>0.18</v>
      </c>
      <c r="E150" s="872" t="s">
        <v>110</v>
      </c>
      <c r="F150" s="972" t="s">
        <v>491</v>
      </c>
      <c r="G150" s="971" t="s">
        <v>489</v>
      </c>
      <c r="H150" s="971">
        <v>1500</v>
      </c>
      <c r="I150" s="1076"/>
      <c r="J150" s="848" t="str">
        <f t="shared" si="8"/>
        <v>Included</v>
      </c>
      <c r="K150" s="961">
        <f t="shared" si="5"/>
        <v>0</v>
      </c>
      <c r="L150" s="568"/>
      <c r="M150" s="568"/>
      <c r="N150" s="568">
        <f t="shared" si="9"/>
        <v>0</v>
      </c>
      <c r="O150" s="568">
        <f t="shared" si="10"/>
        <v>0</v>
      </c>
      <c r="P150" s="813"/>
      <c r="Q150" s="813"/>
      <c r="R150" s="813"/>
      <c r="S150" s="813"/>
    </row>
    <row r="151" spans="1:19" s="811" customFormat="1" ht="124.5" customHeight="1">
      <c r="A151" s="868">
        <v>134</v>
      </c>
      <c r="B151" s="945">
        <v>995454</v>
      </c>
      <c r="C151" s="870"/>
      <c r="D151" s="965">
        <v>0.18</v>
      </c>
      <c r="E151" s="872" t="s">
        <v>110</v>
      </c>
      <c r="F151" s="972" t="s">
        <v>492</v>
      </c>
      <c r="G151" s="971" t="s">
        <v>489</v>
      </c>
      <c r="H151" s="971">
        <v>788</v>
      </c>
      <c r="I151" s="1076"/>
      <c r="J151" s="848" t="str">
        <f t="shared" si="8"/>
        <v>Included</v>
      </c>
      <c r="K151" s="961">
        <f t="shared" si="5"/>
        <v>0</v>
      </c>
      <c r="L151" s="568"/>
      <c r="M151" s="568"/>
      <c r="N151" s="568">
        <f t="shared" si="9"/>
        <v>0</v>
      </c>
      <c r="O151" s="568">
        <f t="shared" si="10"/>
        <v>0</v>
      </c>
      <c r="P151" s="813"/>
      <c r="Q151" s="813"/>
      <c r="R151" s="813"/>
      <c r="S151" s="813"/>
    </row>
    <row r="152" spans="1:19" s="811" customFormat="1" ht="67.5" customHeight="1">
      <c r="A152" s="868">
        <v>135</v>
      </c>
      <c r="B152" s="945">
        <v>995454</v>
      </c>
      <c r="C152" s="870"/>
      <c r="D152" s="965">
        <v>0.18</v>
      </c>
      <c r="E152" s="872" t="s">
        <v>110</v>
      </c>
      <c r="F152" s="972" t="s">
        <v>493</v>
      </c>
      <c r="G152" s="971" t="s">
        <v>487</v>
      </c>
      <c r="H152" s="971">
        <v>387</v>
      </c>
      <c r="I152" s="1076"/>
      <c r="J152" s="848" t="str">
        <f t="shared" si="8"/>
        <v>Included</v>
      </c>
      <c r="K152" s="961">
        <f t="shared" si="5"/>
        <v>0</v>
      </c>
      <c r="L152" s="568"/>
      <c r="M152" s="568"/>
      <c r="N152" s="568">
        <f t="shared" si="9"/>
        <v>0</v>
      </c>
      <c r="O152" s="568">
        <f t="shared" si="10"/>
        <v>0</v>
      </c>
      <c r="P152" s="813"/>
      <c r="Q152" s="813"/>
      <c r="R152" s="813"/>
      <c r="S152" s="813"/>
    </row>
    <row r="153" spans="1:19" s="811" customFormat="1" ht="66" customHeight="1">
      <c r="A153" s="868">
        <v>136</v>
      </c>
      <c r="B153" s="945">
        <v>995454</v>
      </c>
      <c r="C153" s="870"/>
      <c r="D153" s="965">
        <v>0.18</v>
      </c>
      <c r="E153" s="872" t="s">
        <v>110</v>
      </c>
      <c r="F153" s="972" t="s">
        <v>494</v>
      </c>
      <c r="G153" s="971" t="s">
        <v>487</v>
      </c>
      <c r="H153" s="971">
        <v>565</v>
      </c>
      <c r="I153" s="1076"/>
      <c r="J153" s="848" t="str">
        <f t="shared" si="8"/>
        <v>Included</v>
      </c>
      <c r="K153" s="961">
        <f t="shared" si="5"/>
        <v>0</v>
      </c>
      <c r="L153" s="568"/>
      <c r="M153" s="568"/>
      <c r="N153" s="568">
        <f t="shared" si="9"/>
        <v>0</v>
      </c>
      <c r="O153" s="568">
        <f t="shared" si="10"/>
        <v>0</v>
      </c>
      <c r="P153" s="813"/>
      <c r="Q153" s="813"/>
      <c r="R153" s="813"/>
      <c r="S153" s="813"/>
    </row>
    <row r="154" spans="1:19" s="811" customFormat="1" ht="39.75" customHeight="1">
      <c r="A154" s="868">
        <v>137</v>
      </c>
      <c r="B154" s="945">
        <v>995454</v>
      </c>
      <c r="C154" s="870"/>
      <c r="D154" s="965">
        <v>0.18</v>
      </c>
      <c r="E154" s="872" t="s">
        <v>110</v>
      </c>
      <c r="F154" s="972" t="s">
        <v>495</v>
      </c>
      <c r="G154" s="971" t="s">
        <v>496</v>
      </c>
      <c r="H154" s="971">
        <v>350</v>
      </c>
      <c r="I154" s="1076"/>
      <c r="J154" s="848" t="str">
        <f t="shared" si="8"/>
        <v>Included</v>
      </c>
      <c r="K154" s="961">
        <f t="shared" si="5"/>
        <v>0</v>
      </c>
      <c r="L154" s="568"/>
      <c r="M154" s="568"/>
      <c r="N154" s="568">
        <f t="shared" si="9"/>
        <v>0</v>
      </c>
      <c r="O154" s="568">
        <f t="shared" si="10"/>
        <v>0</v>
      </c>
      <c r="P154" s="813"/>
      <c r="Q154" s="813"/>
      <c r="R154" s="813"/>
      <c r="S154" s="813"/>
    </row>
    <row r="155" spans="1:19" s="811" customFormat="1" ht="82.5" customHeight="1">
      <c r="A155" s="868">
        <v>138</v>
      </c>
      <c r="B155" s="945">
        <v>995454</v>
      </c>
      <c r="C155" s="870"/>
      <c r="D155" s="965">
        <v>0.18</v>
      </c>
      <c r="E155" s="872" t="s">
        <v>110</v>
      </c>
      <c r="F155" s="972" t="s">
        <v>497</v>
      </c>
      <c r="G155" s="971" t="s">
        <v>496</v>
      </c>
      <c r="H155" s="971">
        <v>450</v>
      </c>
      <c r="I155" s="1076"/>
      <c r="J155" s="848" t="str">
        <f t="shared" si="8"/>
        <v>Included</v>
      </c>
      <c r="K155" s="961">
        <f t="shared" si="5"/>
        <v>0</v>
      </c>
      <c r="L155" s="568"/>
      <c r="M155" s="568"/>
      <c r="N155" s="568">
        <f t="shared" si="9"/>
        <v>0</v>
      </c>
      <c r="O155" s="568">
        <f t="shared" si="10"/>
        <v>0</v>
      </c>
      <c r="P155" s="813"/>
      <c r="Q155" s="813"/>
      <c r="R155" s="813"/>
      <c r="S155" s="813"/>
    </row>
    <row r="156" spans="1:19" s="811" customFormat="1" ht="44.25" customHeight="1">
      <c r="A156" s="868">
        <v>139</v>
      </c>
      <c r="B156" s="945">
        <v>995454</v>
      </c>
      <c r="C156" s="870"/>
      <c r="D156" s="965">
        <v>0.18</v>
      </c>
      <c r="E156" s="872" t="s">
        <v>110</v>
      </c>
      <c r="F156" s="972" t="s">
        <v>498</v>
      </c>
      <c r="G156" s="971" t="s">
        <v>207</v>
      </c>
      <c r="H156" s="971">
        <v>1</v>
      </c>
      <c r="I156" s="1076"/>
      <c r="J156" s="848" t="str">
        <f t="shared" si="8"/>
        <v>Included</v>
      </c>
      <c r="K156" s="961">
        <f t="shared" si="5"/>
        <v>0</v>
      </c>
      <c r="L156" s="568"/>
      <c r="M156" s="568"/>
      <c r="N156" s="568">
        <f t="shared" si="9"/>
        <v>0</v>
      </c>
      <c r="O156" s="568">
        <f t="shared" si="10"/>
        <v>0</v>
      </c>
      <c r="P156" s="813"/>
      <c r="Q156" s="813"/>
      <c r="R156" s="813"/>
      <c r="S156" s="813"/>
    </row>
    <row r="157" spans="1:19" s="811" customFormat="1" ht="70.5" customHeight="1">
      <c r="A157" s="868">
        <v>140</v>
      </c>
      <c r="B157" s="945">
        <v>995454</v>
      </c>
      <c r="C157" s="870"/>
      <c r="D157" s="965">
        <v>0.18</v>
      </c>
      <c r="E157" s="872" t="s">
        <v>110</v>
      </c>
      <c r="F157" s="972" t="s">
        <v>499</v>
      </c>
      <c r="G157" s="971" t="s">
        <v>489</v>
      </c>
      <c r="H157" s="971">
        <v>12700</v>
      </c>
      <c r="I157" s="1076"/>
      <c r="J157" s="848" t="str">
        <f t="shared" si="8"/>
        <v>Included</v>
      </c>
      <c r="K157" s="961">
        <f t="shared" si="5"/>
        <v>0</v>
      </c>
      <c r="L157" s="568"/>
      <c r="M157" s="568"/>
      <c r="N157" s="568">
        <f t="shared" si="9"/>
        <v>0</v>
      </c>
      <c r="O157" s="568">
        <f t="shared" si="10"/>
        <v>0</v>
      </c>
      <c r="P157" s="813"/>
      <c r="Q157" s="813"/>
      <c r="R157" s="813"/>
      <c r="S157" s="813"/>
    </row>
    <row r="158" spans="1:19" s="811" customFormat="1" ht="54.75" customHeight="1">
      <c r="A158" s="868">
        <v>141</v>
      </c>
      <c r="B158" s="945">
        <v>995454</v>
      </c>
      <c r="C158" s="870"/>
      <c r="D158" s="965">
        <v>0.18</v>
      </c>
      <c r="E158" s="872" t="s">
        <v>110</v>
      </c>
      <c r="F158" s="972" t="s">
        <v>500</v>
      </c>
      <c r="G158" s="971" t="s">
        <v>475</v>
      </c>
      <c r="H158" s="971">
        <v>300</v>
      </c>
      <c r="I158" s="1076"/>
      <c r="J158" s="848" t="str">
        <f t="shared" si="8"/>
        <v>Included</v>
      </c>
      <c r="K158" s="961">
        <f t="shared" si="5"/>
        <v>0</v>
      </c>
      <c r="L158" s="568"/>
      <c r="M158" s="568"/>
      <c r="N158" s="568">
        <f t="shared" si="9"/>
        <v>0</v>
      </c>
      <c r="O158" s="568">
        <f t="shared" si="10"/>
        <v>0</v>
      </c>
      <c r="P158" s="813"/>
      <c r="Q158" s="813"/>
      <c r="R158" s="813"/>
      <c r="S158" s="813"/>
    </row>
    <row r="159" spans="1:19" s="811" customFormat="1" ht="62.25" customHeight="1">
      <c r="A159" s="868">
        <v>142</v>
      </c>
      <c r="B159" s="945">
        <v>995454</v>
      </c>
      <c r="C159" s="870"/>
      <c r="D159" s="965">
        <v>0.18</v>
      </c>
      <c r="E159" s="872" t="s">
        <v>110</v>
      </c>
      <c r="F159" s="972" t="s">
        <v>501</v>
      </c>
      <c r="G159" s="971" t="s">
        <v>475</v>
      </c>
      <c r="H159" s="971">
        <v>30</v>
      </c>
      <c r="I159" s="1076"/>
      <c r="J159" s="848" t="str">
        <f t="shared" si="8"/>
        <v>Included</v>
      </c>
      <c r="K159" s="961">
        <f t="shared" si="5"/>
        <v>0</v>
      </c>
      <c r="L159" s="568"/>
      <c r="M159" s="568"/>
      <c r="N159" s="568">
        <f t="shared" si="9"/>
        <v>0</v>
      </c>
      <c r="O159" s="568">
        <f t="shared" si="10"/>
        <v>0</v>
      </c>
      <c r="P159" s="813"/>
      <c r="Q159" s="813"/>
      <c r="R159" s="813"/>
      <c r="S159" s="813"/>
    </row>
    <row r="160" spans="1:19" s="811" customFormat="1" ht="85.5" customHeight="1">
      <c r="A160" s="868">
        <v>143</v>
      </c>
      <c r="B160" s="945">
        <v>995454</v>
      </c>
      <c r="C160" s="870"/>
      <c r="D160" s="965">
        <v>0.18</v>
      </c>
      <c r="E160" s="872" t="s">
        <v>110</v>
      </c>
      <c r="F160" s="972" t="s">
        <v>502</v>
      </c>
      <c r="G160" s="971" t="s">
        <v>428</v>
      </c>
      <c r="H160" s="971">
        <v>25</v>
      </c>
      <c r="I160" s="1076"/>
      <c r="J160" s="848" t="str">
        <f t="shared" si="8"/>
        <v>Included</v>
      </c>
      <c r="K160" s="961">
        <f t="shared" si="5"/>
        <v>0</v>
      </c>
      <c r="L160" s="568"/>
      <c r="M160" s="568"/>
      <c r="N160" s="568">
        <f t="shared" si="9"/>
        <v>0</v>
      </c>
      <c r="O160" s="568">
        <f t="shared" si="10"/>
        <v>0</v>
      </c>
      <c r="P160" s="813"/>
      <c r="Q160" s="813"/>
      <c r="R160" s="813"/>
      <c r="S160" s="813"/>
    </row>
    <row r="161" spans="1:49" s="811" customFormat="1" ht="124.5" customHeight="1">
      <c r="A161" s="868">
        <v>144</v>
      </c>
      <c r="B161" s="945">
        <v>995454</v>
      </c>
      <c r="C161" s="870"/>
      <c r="D161" s="965">
        <v>0.18</v>
      </c>
      <c r="E161" s="872" t="s">
        <v>110</v>
      </c>
      <c r="F161" s="972" t="s">
        <v>503</v>
      </c>
      <c r="G161" s="971" t="s">
        <v>428</v>
      </c>
      <c r="H161" s="971">
        <v>20</v>
      </c>
      <c r="I161" s="1076"/>
      <c r="J161" s="848" t="str">
        <f t="shared" si="8"/>
        <v>Included</v>
      </c>
      <c r="K161" s="961">
        <f t="shared" si="5"/>
        <v>0</v>
      </c>
      <c r="L161" s="568"/>
      <c r="M161" s="568"/>
      <c r="N161" s="568">
        <f t="shared" si="9"/>
        <v>0</v>
      </c>
      <c r="O161" s="568">
        <f t="shared" si="10"/>
        <v>0</v>
      </c>
      <c r="P161" s="813"/>
      <c r="Q161" s="813"/>
      <c r="R161" s="813"/>
      <c r="S161" s="813"/>
    </row>
    <row r="162" spans="1:49" s="811" customFormat="1" ht="81.75" customHeight="1">
      <c r="A162" s="868">
        <v>145</v>
      </c>
      <c r="B162" s="945">
        <v>995454</v>
      </c>
      <c r="C162" s="870"/>
      <c r="D162" s="965">
        <v>0.18</v>
      </c>
      <c r="E162" s="872" t="s">
        <v>110</v>
      </c>
      <c r="F162" s="972" t="s">
        <v>504</v>
      </c>
      <c r="G162" s="971" t="s">
        <v>428</v>
      </c>
      <c r="H162" s="971">
        <v>9</v>
      </c>
      <c r="I162" s="1076"/>
      <c r="J162" s="848" t="str">
        <f t="shared" si="8"/>
        <v>Included</v>
      </c>
      <c r="K162" s="961">
        <f t="shared" si="5"/>
        <v>0</v>
      </c>
      <c r="L162" s="568"/>
      <c r="M162" s="568"/>
      <c r="N162" s="568">
        <f t="shared" si="9"/>
        <v>0</v>
      </c>
      <c r="O162" s="568">
        <f t="shared" si="10"/>
        <v>0</v>
      </c>
      <c r="P162" s="813"/>
      <c r="Q162" s="813"/>
      <c r="R162" s="813"/>
      <c r="S162" s="813"/>
    </row>
    <row r="163" spans="1:49" s="811" customFormat="1" ht="103.5" customHeight="1">
      <c r="A163" s="868">
        <v>146</v>
      </c>
      <c r="B163" s="945">
        <v>995454</v>
      </c>
      <c r="C163" s="870"/>
      <c r="D163" s="965">
        <v>0.18</v>
      </c>
      <c r="E163" s="872" t="s">
        <v>110</v>
      </c>
      <c r="F163" s="976" t="s">
        <v>505</v>
      </c>
      <c r="G163" s="971" t="s">
        <v>428</v>
      </c>
      <c r="H163" s="971">
        <v>12700</v>
      </c>
      <c r="I163" s="1076"/>
      <c r="J163" s="848" t="str">
        <f t="shared" si="8"/>
        <v>Included</v>
      </c>
      <c r="K163" s="961">
        <f t="shared" si="5"/>
        <v>0</v>
      </c>
      <c r="L163" s="568"/>
      <c r="M163" s="568"/>
      <c r="N163" s="568">
        <f t="shared" si="9"/>
        <v>0</v>
      </c>
      <c r="O163" s="568">
        <f t="shared" si="10"/>
        <v>0</v>
      </c>
      <c r="P163" s="813"/>
      <c r="Q163" s="813"/>
      <c r="R163" s="813"/>
      <c r="S163" s="813"/>
    </row>
    <row r="164" spans="1:49">
      <c r="A164" s="868"/>
      <c r="B164" s="470"/>
      <c r="C164" s="726"/>
      <c r="D164" s="812"/>
      <c r="E164" s="723"/>
      <c r="F164" s="807" t="s">
        <v>341</v>
      </c>
      <c r="G164" s="1071"/>
      <c r="H164" s="1072"/>
      <c r="I164" s="1078"/>
      <c r="J164" s="808">
        <f>SUM(J17:J163)</f>
        <v>0</v>
      </c>
      <c r="K164" s="808"/>
      <c r="L164" s="568"/>
      <c r="M164" s="568"/>
      <c r="N164" s="568"/>
      <c r="O164" s="568"/>
      <c r="P164" s="610"/>
      <c r="Q164" s="610"/>
      <c r="R164" s="610"/>
      <c r="S164" s="610"/>
      <c r="T164" s="610"/>
      <c r="AS164" s="1"/>
      <c r="AT164" s="1"/>
      <c r="AU164" s="1"/>
      <c r="AV164" s="1"/>
      <c r="AW164" s="1"/>
    </row>
    <row r="165" spans="1:49">
      <c r="A165" s="643"/>
      <c r="B165" s="470"/>
      <c r="C165" s="726"/>
      <c r="D165" s="812"/>
      <c r="E165" s="723"/>
      <c r="F165" s="807" t="s">
        <v>342</v>
      </c>
      <c r="G165" s="1071"/>
      <c r="H165" s="1072"/>
      <c r="I165" s="1078"/>
      <c r="J165" s="808"/>
      <c r="K165" s="808">
        <f>SUM(K17:K163)</f>
        <v>0</v>
      </c>
      <c r="L165" s="568"/>
      <c r="M165" s="568"/>
      <c r="N165" s="568"/>
      <c r="O165" s="568"/>
      <c r="P165" s="610"/>
      <c r="Q165" s="610"/>
      <c r="R165" s="610"/>
      <c r="S165" s="610"/>
      <c r="T165" s="610"/>
      <c r="AS165" s="1"/>
      <c r="AT165" s="1"/>
      <c r="AU165" s="1"/>
      <c r="AV165" s="1"/>
      <c r="AW165" s="1"/>
    </row>
    <row r="166" spans="1:49">
      <c r="A166" s="913"/>
      <c r="B166" s="914"/>
      <c r="C166" s="915"/>
      <c r="D166" s="915"/>
      <c r="E166" s="915"/>
      <c r="F166" s="914"/>
      <c r="J166" s="820"/>
      <c r="AS166" s="1"/>
      <c r="AT166" s="1"/>
      <c r="AU166" s="1"/>
      <c r="AV166" s="1"/>
      <c r="AW166" s="1"/>
    </row>
    <row r="167" spans="1:49">
      <c r="A167" s="913"/>
      <c r="B167" s="914"/>
      <c r="C167" s="915"/>
      <c r="D167" s="915"/>
      <c r="E167" s="915"/>
      <c r="F167" s="914"/>
      <c r="AS167" s="1"/>
      <c r="AT167" s="1"/>
      <c r="AU167" s="1"/>
      <c r="AV167" s="1"/>
      <c r="AW167" s="1"/>
    </row>
    <row r="168" spans="1:49">
      <c r="A168" s="913"/>
      <c r="B168" s="914"/>
      <c r="C168" s="915"/>
      <c r="D168" s="915"/>
      <c r="E168" s="915"/>
      <c r="F168" s="914"/>
      <c r="AS168" s="1"/>
      <c r="AT168" s="1"/>
      <c r="AU168" s="1"/>
      <c r="AV168" s="1"/>
      <c r="AW168" s="1"/>
    </row>
    <row r="169" spans="1:49">
      <c r="A169" s="913"/>
      <c r="B169" s="914"/>
      <c r="C169" s="915"/>
      <c r="D169" s="915"/>
      <c r="E169" s="915"/>
      <c r="F169" s="914"/>
      <c r="AS169" s="1"/>
      <c r="AT169" s="1"/>
      <c r="AU169" s="1"/>
      <c r="AV169" s="1"/>
      <c r="AW169" s="1"/>
    </row>
    <row r="170" spans="1:49">
      <c r="A170" s="913"/>
      <c r="B170" s="914"/>
      <c r="C170" s="915"/>
      <c r="D170" s="915"/>
      <c r="E170" s="915"/>
      <c r="F170" s="914"/>
      <c r="AS170" s="1"/>
      <c r="AT170" s="1"/>
      <c r="AU170" s="1"/>
      <c r="AV170" s="1"/>
      <c r="AW170" s="1"/>
    </row>
    <row r="171" spans="1:49">
      <c r="A171" s="913"/>
      <c r="B171" s="914"/>
      <c r="C171" s="915"/>
      <c r="D171" s="915"/>
      <c r="E171" s="915"/>
      <c r="F171" s="914"/>
      <c r="AS171" s="1"/>
      <c r="AT171" s="1"/>
      <c r="AU171" s="1"/>
      <c r="AV171" s="1"/>
      <c r="AW171" s="1"/>
    </row>
    <row r="172" spans="1:49">
      <c r="A172" s="913"/>
      <c r="B172" s="914"/>
      <c r="C172" s="915"/>
      <c r="D172" s="915"/>
      <c r="E172" s="915"/>
      <c r="F172" s="914"/>
      <c r="AS172" s="1"/>
      <c r="AT172" s="1"/>
      <c r="AU172" s="1"/>
      <c r="AV172" s="1"/>
      <c r="AW172" s="1"/>
    </row>
    <row r="173" spans="1:49">
      <c r="A173" s="913"/>
      <c r="B173" s="914"/>
      <c r="C173" s="915"/>
      <c r="D173" s="915"/>
      <c r="E173" s="915"/>
      <c r="F173" s="914"/>
      <c r="AS173" s="1"/>
      <c r="AT173" s="1"/>
      <c r="AU173" s="1"/>
      <c r="AV173" s="1"/>
      <c r="AW173" s="1"/>
    </row>
    <row r="174" spans="1:49">
      <c r="A174" s="913"/>
      <c r="B174" s="914"/>
      <c r="C174" s="915"/>
      <c r="D174" s="915"/>
      <c r="E174" s="915"/>
      <c r="F174" s="914"/>
      <c r="AS174" s="1"/>
      <c r="AT174" s="1"/>
      <c r="AU174" s="1"/>
      <c r="AV174" s="1"/>
      <c r="AW174" s="1"/>
    </row>
    <row r="175" spans="1:49">
      <c r="A175" s="913"/>
      <c r="B175" s="914"/>
      <c r="C175" s="915"/>
      <c r="D175" s="915"/>
      <c r="E175" s="915"/>
      <c r="F175" s="914"/>
      <c r="AS175" s="1"/>
      <c r="AT175" s="1"/>
      <c r="AU175" s="1"/>
      <c r="AV175" s="1"/>
      <c r="AW175" s="1"/>
    </row>
    <row r="176" spans="1:49">
      <c r="A176" s="913"/>
      <c r="B176" s="914"/>
      <c r="C176" s="915"/>
      <c r="D176" s="915"/>
      <c r="E176" s="915"/>
      <c r="F176" s="914"/>
      <c r="AS176" s="1"/>
      <c r="AT176" s="1"/>
      <c r="AU176" s="1"/>
      <c r="AV176" s="1"/>
      <c r="AW176" s="1"/>
    </row>
    <row r="177" spans="1:49">
      <c r="A177" s="913"/>
      <c r="B177" s="914"/>
      <c r="C177" s="915"/>
      <c r="D177" s="915"/>
      <c r="E177" s="915"/>
      <c r="F177" s="914"/>
      <c r="AS177" s="1"/>
      <c r="AT177" s="1"/>
      <c r="AU177" s="1"/>
      <c r="AV177" s="1"/>
      <c r="AW177" s="1"/>
    </row>
    <row r="178" spans="1:49">
      <c r="A178" s="913"/>
      <c r="B178" s="914"/>
      <c r="C178" s="915"/>
      <c r="D178" s="915"/>
      <c r="E178" s="915"/>
      <c r="F178" s="914"/>
      <c r="AS178" s="1"/>
      <c r="AT178" s="1"/>
      <c r="AU178" s="1"/>
      <c r="AV178" s="1"/>
      <c r="AW178" s="1"/>
    </row>
    <row r="179" spans="1:49">
      <c r="A179" s="913"/>
      <c r="B179" s="914"/>
      <c r="C179" s="915"/>
      <c r="D179" s="915"/>
      <c r="E179" s="915"/>
      <c r="F179" s="914"/>
      <c r="AS179" s="1"/>
      <c r="AT179" s="1"/>
      <c r="AU179" s="1"/>
      <c r="AV179" s="1"/>
      <c r="AW179" s="1"/>
    </row>
    <row r="180" spans="1:49">
      <c r="A180" s="913"/>
      <c r="B180" s="914"/>
      <c r="C180" s="915"/>
      <c r="D180" s="915"/>
      <c r="E180" s="915"/>
      <c r="F180" s="914"/>
      <c r="AS180" s="1"/>
      <c r="AT180" s="1"/>
      <c r="AU180" s="1"/>
      <c r="AV180" s="1"/>
      <c r="AW180" s="1"/>
    </row>
    <row r="181" spans="1:49">
      <c r="A181" s="913"/>
      <c r="B181" s="914"/>
      <c r="C181" s="915"/>
      <c r="D181" s="915"/>
      <c r="E181" s="915"/>
      <c r="F181" s="914"/>
      <c r="AS181" s="1"/>
      <c r="AT181" s="1"/>
      <c r="AU181" s="1"/>
      <c r="AV181" s="1"/>
      <c r="AW181" s="1"/>
    </row>
    <row r="182" spans="1:49">
      <c r="A182" s="913"/>
      <c r="B182" s="914"/>
      <c r="C182" s="915"/>
      <c r="D182" s="915"/>
      <c r="E182" s="915"/>
      <c r="F182" s="914"/>
      <c r="AS182" s="1"/>
      <c r="AT182" s="1"/>
      <c r="AU182" s="1"/>
      <c r="AV182" s="1"/>
      <c r="AW182" s="1"/>
    </row>
    <row r="183" spans="1:49">
      <c r="A183" s="913"/>
      <c r="B183" s="914"/>
      <c r="C183" s="915"/>
      <c r="D183" s="915"/>
      <c r="E183" s="915"/>
      <c r="F183" s="914"/>
      <c r="AS183" s="1"/>
      <c r="AT183" s="1"/>
      <c r="AU183" s="1"/>
      <c r="AV183" s="1"/>
      <c r="AW183" s="1"/>
    </row>
    <row r="184" spans="1:49">
      <c r="A184" s="913"/>
      <c r="B184" s="914"/>
      <c r="C184" s="915"/>
      <c r="D184" s="915"/>
      <c r="E184" s="915"/>
      <c r="F184" s="914"/>
      <c r="AS184" s="1"/>
      <c r="AT184" s="1"/>
      <c r="AU184" s="1"/>
      <c r="AV184" s="1"/>
      <c r="AW184" s="1"/>
    </row>
    <row r="185" spans="1:49">
      <c r="A185" s="913"/>
      <c r="B185" s="914"/>
      <c r="C185" s="915"/>
      <c r="D185" s="915"/>
      <c r="E185" s="915"/>
      <c r="F185" s="914"/>
      <c r="AS185" s="1"/>
      <c r="AT185" s="1"/>
      <c r="AU185" s="1"/>
      <c r="AV185" s="1"/>
      <c r="AW185" s="1"/>
    </row>
    <row r="186" spans="1:49">
      <c r="A186" s="913"/>
      <c r="B186" s="914"/>
      <c r="C186" s="915"/>
      <c r="D186" s="915"/>
      <c r="E186" s="915"/>
      <c r="F186" s="914"/>
      <c r="AS186" s="1"/>
      <c r="AT186" s="1"/>
      <c r="AU186" s="1"/>
      <c r="AV186" s="1"/>
      <c r="AW186" s="1"/>
    </row>
    <row r="187" spans="1:49">
      <c r="A187" s="913"/>
      <c r="B187" s="914"/>
      <c r="C187" s="915"/>
      <c r="D187" s="915"/>
      <c r="E187" s="915"/>
      <c r="F187" s="914"/>
      <c r="AS187" s="1"/>
      <c r="AT187" s="1"/>
      <c r="AU187" s="1"/>
      <c r="AV187" s="1"/>
      <c r="AW187" s="1"/>
    </row>
    <row r="188" spans="1:49">
      <c r="A188" s="913"/>
      <c r="B188" s="914"/>
      <c r="C188" s="915"/>
      <c r="D188" s="915"/>
      <c r="E188" s="915"/>
      <c r="F188" s="914"/>
      <c r="AS188" s="1"/>
      <c r="AT188" s="1"/>
      <c r="AU188" s="1"/>
      <c r="AV188" s="1"/>
      <c r="AW188" s="1"/>
    </row>
    <row r="189" spans="1:49">
      <c r="A189" s="913"/>
      <c r="B189" s="914"/>
      <c r="C189" s="915"/>
      <c r="D189" s="915"/>
      <c r="E189" s="915"/>
      <c r="F189" s="914"/>
      <c r="AS189" s="1"/>
      <c r="AT189" s="1"/>
      <c r="AU189" s="1"/>
      <c r="AV189" s="1"/>
      <c r="AW189" s="1"/>
    </row>
  </sheetData>
  <sheetProtection algorithmName="SHA-512" hashValue="+RGUFO1ZVmAULFk5HUfuRm6vNtNpRlenYQHFoqd4EGHjwWBffIJM0J3V7q3rtH4lmXfXfDVt4hkAkRpcLNT2Vg==" saltValue="YTdQdgOZ11FITv4h39xDiQ==" spinCount="100000" sheet="1" objects="1" scenarios="1" formatColumns="0" formatRows="0"/>
  <customSheetViews>
    <customSheetView guid="{9AABADBB-0C61-4F6E-8EBA-FB1F391DCDF7}"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9154002C-6C58-44C9-AE93-0E761C3D01F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s>
  <mergeCells count="16">
    <mergeCell ref="A1:K1"/>
    <mergeCell ref="A3:K3"/>
    <mergeCell ref="A4:K4"/>
    <mergeCell ref="B11:D11"/>
    <mergeCell ref="H7:J7"/>
    <mergeCell ref="H8:J8"/>
    <mergeCell ref="H9:J9"/>
    <mergeCell ref="H10:J10"/>
    <mergeCell ref="H11:J11"/>
    <mergeCell ref="B81:D81"/>
    <mergeCell ref="AB13:AC13"/>
    <mergeCell ref="AE13:AF13"/>
    <mergeCell ref="A7:D7"/>
    <mergeCell ref="B10:D10"/>
    <mergeCell ref="B16:F16"/>
    <mergeCell ref="F13:K13"/>
  </mergeCells>
  <phoneticPr fontId="29" type="noConversion"/>
  <conditionalFormatting sqref="H16 I16:I165 C17:C80 E17:E165 C82:C165">
    <cfRule type="expression" dxfId="9" priority="1" stopIfTrue="1">
      <formula>B16&gt;0</formula>
    </cfRule>
  </conditionalFormatting>
  <dataValidations count="4">
    <dataValidation operator="greaterThan" allowBlank="1" showInputMessage="1" showErrorMessage="1" error="Enter only Numeric Value greater than zero or leave the cell blank !" sqref="E14 C14 E81" xr:uid="{A76EAC2E-7CC9-440F-9094-0EAC4E403A49}"/>
    <dataValidation operator="greaterThan" allowBlank="1" showInputMessage="1" showErrorMessage="1" sqref="C17:C80 C82:C165" xr:uid="{01B2EC7A-24A4-45B3-A192-C999ECD3CC44}"/>
    <dataValidation type="list" operator="greaterThan" allowBlank="1" showInputMessage="1" showErrorMessage="1" error="Enter only Numeric Value greater than zero or leave the cell blank !" sqref="E17:E80 E82:E165" xr:uid="{40FDC4A1-2244-4290-8689-0B75731AD8AC}">
      <formula1>"confirmed,0%,5%,12%,18%,28%"</formula1>
    </dataValidation>
    <dataValidation type="decimal" operator="greaterThan" allowBlank="1" showInputMessage="1" showErrorMessage="1" error="Enter only Numeric Value greater than zero or leave the cell blank !" sqref="I16:I165" xr:uid="{3245F42B-9A88-4652-A40C-2C998333D09C}">
      <formula1>0</formula1>
    </dataValidation>
  </dataValidations>
  <printOptions horizontalCentered="1"/>
  <pageMargins left="0.51181102362204722" right="0.26" top="0.43" bottom="0.46" header="0.27" footer="0.28000000000000003"/>
  <pageSetup paperSize="9" scale="49" orientation="portrait" horizontalDpi="300" verticalDpi="300" r:id="rId19"/>
  <headerFooter alignWithMargins="0">
    <oddHeader>&amp;C&amp;"Aptos"&amp;12&amp;KFF0000 डेटा वर्गीकरण : नियंत्रित/CONTROLLED&amp;1#_x000D_&amp;G</oddHeader>
    <oddFooter>&amp;R&amp;"Book Antiqua,Bold"&amp;10Schedule-3/ Page &amp;P of &amp;N</oddFooter>
  </headerFooter>
  <rowBreaks count="1" manualBreakCount="1">
    <brk id="47" max="10" man="1"/>
  </rowBreaks>
  <legacyDrawingHF r:id="rId2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2"/>
  <sheetViews>
    <sheetView view="pageBreakPreview" topLeftCell="A7" zoomScaleSheetLayoutView="100" workbookViewId="0">
      <selection activeCell="E26" sqref="E26"/>
    </sheetView>
  </sheetViews>
  <sheetFormatPr defaultColWidth="9" defaultRowHeight="13.5"/>
  <cols>
    <col min="1" max="1" width="11.375" style="96" customWidth="1"/>
    <col min="2" max="2" width="49.5" style="96" customWidth="1"/>
    <col min="3" max="3" width="7.625" style="96" customWidth="1"/>
    <col min="4" max="4" width="7.875" style="96" customWidth="1"/>
    <col min="5" max="5" width="17.625" style="96" customWidth="1"/>
    <col min="6" max="6" width="17" style="96" customWidth="1"/>
    <col min="7" max="8" width="9" style="84"/>
    <col min="9" max="16384" width="9" style="85"/>
  </cols>
  <sheetData>
    <row r="1" spans="1:6" ht="18" customHeight="1">
      <c r="A1" s="79" t="str">
        <f>Cover!B3</f>
        <v xml:space="preserve">Ref. No:  SRTS-II/C&amp;M/WC-4486/2025---------------------
Specification Nos: SR2/NT/W-AIS/DOM/C00/25/10874 </v>
      </c>
      <c r="B1" s="80"/>
      <c r="C1" s="81"/>
      <c r="D1" s="81"/>
      <c r="E1" s="82"/>
      <c r="F1" s="83" t="s">
        <v>506</v>
      </c>
    </row>
    <row r="2" spans="1:6" ht="18" customHeight="1">
      <c r="A2" s="66"/>
      <c r="B2" s="86"/>
      <c r="C2" s="87"/>
      <c r="D2" s="87"/>
      <c r="E2" s="34"/>
      <c r="F2" s="34"/>
    </row>
    <row r="3" spans="1:6" ht="93.75" customHeight="1">
      <c r="A3" s="1222" t="str">
        <f>Cover!$B$2</f>
        <v>Augmentation of Transformation capacity at 400/220kV Trivandrum SS in Kerala by 500MVA, 400/220kV ICT (4th) along with associated 2 number 400kV bays &amp; 1 number 220kV Bay</v>
      </c>
      <c r="B3" s="1222"/>
      <c r="C3" s="1222"/>
      <c r="D3" s="1222"/>
      <c r="E3" s="1222"/>
      <c r="F3" s="1222"/>
    </row>
    <row r="4" spans="1:6" ht="21.95" customHeight="1">
      <c r="A4" s="1223" t="s">
        <v>507</v>
      </c>
      <c r="B4" s="1223"/>
      <c r="C4" s="1223"/>
      <c r="D4" s="1223"/>
      <c r="E4" s="1223"/>
      <c r="F4" s="1223"/>
    </row>
    <row r="5" spans="1:6" ht="18" customHeight="1">
      <c r="A5" s="88"/>
      <c r="B5" s="89"/>
      <c r="C5" s="88"/>
      <c r="D5" s="88"/>
      <c r="E5" s="88"/>
      <c r="F5" s="88"/>
    </row>
    <row r="6" spans="1:6" ht="18" customHeight="1">
      <c r="A6" s="31" t="str">
        <f>'Sch-1.'!A7</f>
        <v>Bidder’s Name and Address (Lead Partner) :</v>
      </c>
      <c r="B6" s="32"/>
      <c r="C6" s="32"/>
      <c r="D6" s="32"/>
      <c r="E6" s="62" t="s">
        <v>83</v>
      </c>
      <c r="F6" s="34"/>
    </row>
    <row r="7" spans="1:6" ht="36" customHeight="1">
      <c r="A7" s="1213" t="str">
        <f>'Sch-1.'!A9</f>
        <v/>
      </c>
      <c r="B7" s="1213"/>
      <c r="C7" s="1213"/>
      <c r="D7" s="1213"/>
      <c r="E7" s="61" t="str">
        <f>'Sch-1.'!I9</f>
        <v>C&amp;M Department</v>
      </c>
      <c r="F7" s="34"/>
    </row>
    <row r="8" spans="1:6" ht="18" customHeight="1">
      <c r="A8" s="31" t="s">
        <v>86</v>
      </c>
      <c r="B8" s="1214" t="str">
        <f>IF('Sch-1.'!C10=0, "", 'Sch-1.'!C10)</f>
        <v xml:space="preserve">  </v>
      </c>
      <c r="C8" s="1214"/>
      <c r="D8" s="1214"/>
      <c r="E8" s="61" t="str">
        <f>'Sch-1.'!I10</f>
        <v>Power Grid Corporation of India Ltd.,</v>
      </c>
      <c r="F8" s="34"/>
    </row>
    <row r="9" spans="1:6" ht="18" customHeight="1">
      <c r="A9" s="31" t="s">
        <v>88</v>
      </c>
      <c r="B9" s="1214" t="str">
        <f>IF('Sch-1.'!C11=0, "", 'Sch-1.'!C11)</f>
        <v/>
      </c>
      <c r="C9" s="1214"/>
      <c r="D9" s="1214"/>
      <c r="E9" s="61" t="str">
        <f>'Sch-1.'!I11</f>
        <v>SR-II,RHQ</v>
      </c>
      <c r="F9" s="34"/>
    </row>
    <row r="10" spans="1:6" ht="18" customHeight="1">
      <c r="A10" s="32"/>
      <c r="B10" s="1214" t="str">
        <f>IF('Sch-1.'!C12=0, "", 'Sch-1.'!C12)</f>
        <v/>
      </c>
      <c r="C10" s="1214"/>
      <c r="D10" s="1214"/>
      <c r="E10" s="61" t="str">
        <f>'Sch-1.'!I12</f>
        <v>Singanayakanahalli,Yelahanka</v>
      </c>
      <c r="F10" s="34"/>
    </row>
    <row r="11" spans="1:6" ht="18" customHeight="1">
      <c r="A11" s="32"/>
      <c r="B11" s="1214" t="str">
        <f>IF('Sch-1.'!C13=0, "", 'Sch-1.'!C13)</f>
        <v/>
      </c>
      <c r="C11" s="1214"/>
      <c r="D11" s="1214"/>
      <c r="E11" s="61" t="str">
        <f>'Sch-1.'!I13</f>
        <v>Bangalore -560064</v>
      </c>
      <c r="F11" s="34"/>
    </row>
    <row r="12" spans="1:6" ht="18" customHeight="1">
      <c r="A12" s="33"/>
      <c r="B12" s="172"/>
      <c r="C12" s="172"/>
      <c r="D12" s="172"/>
      <c r="E12" s="32"/>
      <c r="F12" s="34"/>
    </row>
    <row r="13" spans="1:6" ht="26.25" customHeight="1">
      <c r="A13" s="90"/>
      <c r="B13" s="91"/>
      <c r="C13" s="90"/>
      <c r="D13" s="90"/>
      <c r="E13" s="90"/>
      <c r="F13" s="90"/>
    </row>
    <row r="14" spans="1:6" ht="27.75" customHeight="1">
      <c r="A14" s="92" t="s">
        <v>508</v>
      </c>
      <c r="B14" s="91"/>
      <c r="C14" s="90"/>
      <c r="D14" s="90"/>
      <c r="E14" s="90"/>
      <c r="F14" s="90"/>
    </row>
    <row r="15" spans="1:6" ht="15">
      <c r="A15" s="1224" t="s">
        <v>509</v>
      </c>
      <c r="B15" s="1224"/>
      <c r="C15" s="1224"/>
      <c r="D15" s="1224"/>
      <c r="E15" s="1224"/>
      <c r="F15" s="1224"/>
    </row>
    <row r="16" spans="1:6" ht="19.5" customHeight="1">
      <c r="A16" s="593"/>
      <c r="B16" s="594"/>
      <c r="C16" s="470"/>
      <c r="D16" s="471"/>
      <c r="E16" s="465"/>
      <c r="F16" s="464"/>
    </row>
    <row r="17" spans="1:6" ht="16.5">
      <c r="A17" s="593"/>
      <c r="B17" s="595"/>
      <c r="C17" s="470"/>
      <c r="D17" s="471"/>
      <c r="E17" s="465"/>
      <c r="F17" s="464"/>
    </row>
    <row r="18" spans="1:6" ht="21" customHeight="1">
      <c r="A18" s="593"/>
      <c r="B18" s="595"/>
      <c r="C18" s="470"/>
      <c r="D18" s="471"/>
      <c r="E18" s="465"/>
      <c r="F18" s="464"/>
    </row>
    <row r="19" spans="1:6" ht="33.6" customHeight="1">
      <c r="A19" s="473"/>
      <c r="B19" s="474" t="s">
        <v>510</v>
      </c>
      <c r="C19" s="474"/>
      <c r="D19" s="474"/>
      <c r="E19" s="474"/>
      <c r="F19" s="476">
        <f>SUM(F17:F18)</f>
        <v>0</v>
      </c>
    </row>
    <row r="20" spans="1:6" ht="33.6" customHeight="1">
      <c r="A20" s="93" t="s">
        <v>159</v>
      </c>
      <c r="B20" s="106" t="s">
        <v>511</v>
      </c>
      <c r="C20" s="1221" t="s">
        <v>161</v>
      </c>
      <c r="D20" s="1221"/>
      <c r="E20" s="779" t="s">
        <v>59</v>
      </c>
      <c r="F20" s="779"/>
    </row>
    <row r="21" spans="1:6" ht="33.6" customHeight="1">
      <c r="A21" s="87" t="s">
        <v>160</v>
      </c>
      <c r="B21" s="86" t="s">
        <v>59</v>
      </c>
      <c r="C21" s="1221" t="s">
        <v>162</v>
      </c>
      <c r="D21" s="1221"/>
      <c r="E21" s="294" t="s">
        <v>59</v>
      </c>
      <c r="F21" s="294"/>
    </row>
    <row r="22" spans="1:6" ht="33.6" customHeight="1">
      <c r="A22" s="87"/>
      <c r="B22" s="86"/>
      <c r="C22" s="34"/>
      <c r="D22" s="87"/>
      <c r="E22" s="177"/>
      <c r="F22" s="95"/>
    </row>
  </sheetData>
  <sheetProtection formatColumns="0" formatRows="0" selectLockedCells="1" selectUnlockedCells="1"/>
  <customSheetViews>
    <customSheetView guid="{9AABADBB-0C61-4F6E-8EBA-FB1F391DCDF7}" showPageBreaks="1" printArea="1" state="hidden" view="pageBreakPreview">
      <selection activeCell="E26" sqref="E26"/>
      <pageMargins left="0" right="0" top="0" bottom="0" header="0" footer="0"/>
      <pageSetup scale="95" orientation="landscape" r:id="rId1"/>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
      <headerFooter alignWithMargins="0">
        <oddFooter>&amp;R&amp;"Book Antiqua,Bold"&amp;10Schedule-4/ Page &amp;P of &amp;N</oddFooter>
      </headerFooter>
    </customSheetView>
    <customSheetView guid="{E81F0721-C35D-4189-B675-E46A2133986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1"/>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2"/>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9154002C-6C58-44C9-AE93-0E761C3D01FD}" showPageBreaks="1" printArea="1" state="hidden" view="pageBreakPreview">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s>
  <mergeCells count="10">
    <mergeCell ref="C20:D20"/>
    <mergeCell ref="C21:D21"/>
    <mergeCell ref="A3:F3"/>
    <mergeCell ref="A4:F4"/>
    <mergeCell ref="B8:D8"/>
    <mergeCell ref="B9:D9"/>
    <mergeCell ref="B10:D10"/>
    <mergeCell ref="A15:F15"/>
    <mergeCell ref="B11:D11"/>
    <mergeCell ref="A7:D7"/>
  </mergeCells>
  <phoneticPr fontId="5" type="noConversion"/>
  <conditionalFormatting sqref="E16:E18">
    <cfRule type="expression" dxfId="8" priority="1" stopIfTrue="1">
      <formula>D16&gt;0</formula>
    </cfRule>
  </conditionalFormatting>
  <dataValidations count="1">
    <dataValidation type="decimal" operator="greaterThan" allowBlank="1" showInputMessage="1" showErrorMessage="1" error="Enter only Numeric Value greater than zero or leave the cell blank !" sqref="E16:E18" xr:uid="{00000000-0002-0000-0A00-000000000000}">
      <formula1>0</formula1>
    </dataValidation>
  </dataValidations>
  <pageMargins left="0.72" right="0.51" top="0.52" bottom="1" header="0.33" footer="0.5"/>
  <pageSetup scale="95" orientation="landscape" r:id="rId22"/>
  <headerFooter alignWithMargins="0">
    <oddHeader>&amp;C&amp;"Aptos"&amp;12&amp;KFF0000 डेटा वर्गीकरण : नियंत्रित/CONTROLLED&amp;1#_x000D_&amp;G</oddHeader>
    <oddFooter>&amp;R&amp;"Book Antiqua,Bold"&amp;10Schedule-4/ Page &amp;P of &amp;N</oddFooter>
  </headerFooter>
  <drawing r:id="rId23"/>
  <legacyDrawingHF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topLeftCell="A3" zoomScale="80" zoomScaleSheetLayoutView="80" workbookViewId="0">
      <selection activeCell="D17" sqref="D17:E17"/>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0" customWidth="1"/>
    <col min="7" max="7" width="29.875" style="150" customWidth="1"/>
    <col min="8" max="8" width="10" style="150" customWidth="1"/>
    <col min="9" max="9" width="12.25" style="150" hidden="1" customWidth="1"/>
    <col min="10" max="10" width="12.625" style="150" hidden="1" customWidth="1"/>
    <col min="11" max="11" width="15" style="150" hidden="1" customWidth="1"/>
    <col min="12" max="13" width="10" style="150" hidden="1" customWidth="1"/>
    <col min="14" max="14" width="18.625" style="150" hidden="1" customWidth="1"/>
    <col min="15" max="15" width="16" style="150" hidden="1" customWidth="1"/>
    <col min="16" max="16" width="10" style="150" hidden="1" customWidth="1"/>
    <col min="17" max="17" width="10" style="150" customWidth="1"/>
    <col min="18" max="18" width="10" style="38" customWidth="1"/>
    <col min="19" max="24" width="10" style="150" customWidth="1"/>
    <col min="25" max="16384" width="10" style="38"/>
  </cols>
  <sheetData>
    <row r="1" spans="1:15" ht="27.75" customHeight="1">
      <c r="A1" s="58" t="str">
        <f>Cover!B3</f>
        <v xml:space="preserve">Ref. No:  SRTS-II/C&amp;M/WC-4486/2025---------------------
Specification Nos: SR2/NT/W-AIS/DOM/C00/25/10874 </v>
      </c>
      <c r="B1" s="59"/>
      <c r="C1" s="60"/>
      <c r="D1" s="60"/>
      <c r="E1" s="7" t="s">
        <v>512</v>
      </c>
    </row>
    <row r="2" spans="1:15" ht="22.5" customHeight="1">
      <c r="A2" s="3"/>
      <c r="B2" s="12"/>
      <c r="C2" s="5"/>
      <c r="D2" s="5"/>
      <c r="E2" s="1"/>
      <c r="F2" s="185"/>
    </row>
    <row r="3" spans="1:15" ht="57" customHeight="1">
      <c r="A3" s="1235" t="str">
        <f>Cover!$B$2</f>
        <v>Augmentation of Transformation capacity at 400/220kV Trivandrum SS in Kerala by 500MVA, 400/220kV ICT (4th) along with associated 2 number 400kV bays &amp; 1 number 220kV Bay</v>
      </c>
      <c r="B3" s="1235"/>
      <c r="C3" s="1235"/>
      <c r="D3" s="1235"/>
      <c r="E3" s="1235"/>
    </row>
    <row r="4" spans="1:15" ht="21.95" customHeight="1">
      <c r="A4" s="1239" t="s">
        <v>513</v>
      </c>
      <c r="B4" s="1239"/>
      <c r="C4" s="1239"/>
      <c r="D4" s="1239"/>
      <c r="E4" s="1239"/>
    </row>
    <row r="5" spans="1:15" ht="12" customHeight="1">
      <c r="A5" s="44"/>
      <c r="B5" s="39"/>
      <c r="C5" s="39"/>
      <c r="D5" s="39"/>
      <c r="E5" s="39"/>
    </row>
    <row r="6" spans="1:15" ht="18" customHeight="1">
      <c r="A6" s="31" t="str">
        <f>'Sch-1.'!A7</f>
        <v>Bidder’s Name and Address (Lead Partner) :</v>
      </c>
      <c r="D6" s="63" t="s">
        <v>83</v>
      </c>
    </row>
    <row r="7" spans="1:15" ht="18" customHeight="1">
      <c r="A7" s="31"/>
      <c r="D7" s="63" t="str">
        <f>+'Sch-1 '!I7</f>
        <v>General Manager,</v>
      </c>
    </row>
    <row r="8" spans="1:15" ht="18" customHeight="1">
      <c r="A8" s="171" t="str">
        <f>'Sch-1.'!A9</f>
        <v/>
      </c>
      <c r="D8" s="64" t="str">
        <f>'Sch-1.'!I9</f>
        <v>C&amp;M Department</v>
      </c>
    </row>
    <row r="9" spans="1:15" ht="18" customHeight="1">
      <c r="A9" s="42" t="s">
        <v>514</v>
      </c>
      <c r="B9" s="1238" t="str">
        <f>IF('Sch-1.'!C10=0, "", 'Sch-1.'!C10)</f>
        <v xml:space="preserve">  </v>
      </c>
      <c r="C9" s="1238"/>
      <c r="D9" s="64" t="str">
        <f>'Sch-1.'!I10</f>
        <v>Power Grid Corporation of India Ltd.,</v>
      </c>
    </row>
    <row r="10" spans="1:15" ht="18" customHeight="1">
      <c r="A10" s="42" t="s">
        <v>515</v>
      </c>
      <c r="B10" s="1238" t="str">
        <f>IF('Sch-1.'!C11=0, "", 'Sch-1.'!C11)</f>
        <v/>
      </c>
      <c r="C10" s="1238"/>
      <c r="D10" s="64" t="str">
        <f>'Sch-1.'!I11</f>
        <v>SR-II,RHQ</v>
      </c>
    </row>
    <row r="11" spans="1:15" ht="18" customHeight="1">
      <c r="A11" s="43"/>
      <c r="B11" s="1238" t="str">
        <f>IF('Sch-1.'!C12=0, "", 'Sch-1.'!C12)</f>
        <v/>
      </c>
      <c r="C11" s="1238"/>
      <c r="D11" s="64" t="str">
        <f>'Sch-1.'!I12</f>
        <v>Singanayakanahalli,Yelahanka</v>
      </c>
    </row>
    <row r="12" spans="1:15" ht="18" customHeight="1">
      <c r="A12" s="43"/>
      <c r="B12" s="1238" t="str">
        <f>IF('Sch-1.'!C13=0, "", 'Sch-1.'!C13)</f>
        <v/>
      </c>
      <c r="C12" s="1238"/>
      <c r="D12" s="64" t="str">
        <f>'Sch-1.'!I13</f>
        <v>Bangalore -560064</v>
      </c>
    </row>
    <row r="13" spans="1:15" ht="8.1" customHeight="1"/>
    <row r="14" spans="1:15">
      <c r="A14" s="74" t="s">
        <v>516</v>
      </c>
      <c r="B14" s="1229" t="s">
        <v>517</v>
      </c>
      <c r="C14" s="1230"/>
      <c r="D14" s="1236" t="s">
        <v>518</v>
      </c>
      <c r="E14" s="1237"/>
      <c r="I14" s="1225" t="s">
        <v>519</v>
      </c>
      <c r="J14" s="1225"/>
      <c r="K14" s="1225"/>
      <c r="M14" s="1225" t="s">
        <v>520</v>
      </c>
      <c r="N14" s="1225"/>
      <c r="O14" s="1225"/>
    </row>
    <row r="15" spans="1:15" ht="25.5" customHeight="1">
      <c r="A15" s="45" t="s">
        <v>521</v>
      </c>
      <c r="B15" s="1227" t="s">
        <v>522</v>
      </c>
      <c r="C15" s="1228"/>
      <c r="D15" s="1231">
        <f>+'Sch-1 '!K157</f>
        <v>0</v>
      </c>
      <c r="E15" s="1232"/>
      <c r="I15" s="257" t="s">
        <v>523</v>
      </c>
      <c r="K15" s="258">
        <f>IF(ISERROR(ROUND((#REF!+#REF!)*#REF!,0)),0, ROUND((#REF!+#REF!)*#REF!,0))</f>
        <v>0</v>
      </c>
      <c r="M15" s="257" t="s">
        <v>523</v>
      </c>
      <c r="O15" s="258">
        <f>IF(ISERROR(ROUND((#REF!+#REF!)*#REF!,0)),0, ROUND((#REF!+#REF!)*#REF!,0))</f>
        <v>0</v>
      </c>
    </row>
    <row r="16" spans="1:15" ht="29.25" customHeight="1">
      <c r="A16" s="822" t="s">
        <v>524</v>
      </c>
      <c r="B16" s="1227" t="s">
        <v>525</v>
      </c>
      <c r="C16" s="1228"/>
      <c r="D16" s="1231">
        <f>+'Sch-3'!K165</f>
        <v>0</v>
      </c>
      <c r="E16" s="1233"/>
      <c r="I16" s="257"/>
      <c r="K16" s="258"/>
      <c r="M16" s="257"/>
      <c r="O16" s="258"/>
    </row>
    <row r="17" spans="1:15" ht="43.5" customHeight="1">
      <c r="A17" s="818"/>
      <c r="B17" s="1226" t="s">
        <v>526</v>
      </c>
      <c r="C17" s="1226"/>
      <c r="D17" s="1234">
        <f>SUM(D15:E16)</f>
        <v>0</v>
      </c>
      <c r="E17" s="1234"/>
      <c r="I17" s="150" t="s">
        <v>527</v>
      </c>
      <c r="K17" s="259" t="e">
        <f>#REF!+K15+#REF!</f>
        <v>#REF!</v>
      </c>
      <c r="M17" s="150" t="s">
        <v>528</v>
      </c>
      <c r="O17" s="259" t="e">
        <f>#REF!+O15+#REF!</f>
        <v>#REF!</v>
      </c>
    </row>
    <row r="18" spans="1:15" ht="18" customHeight="1">
      <c r="B18" s="48"/>
      <c r="C18" s="48"/>
      <c r="D18" s="49"/>
      <c r="E18" s="49"/>
    </row>
    <row r="19" spans="1:15" ht="30" customHeight="1">
      <c r="A19" s="35" t="s">
        <v>529</v>
      </c>
      <c r="B19" s="105" t="str">
        <f>IF('Sch-1.'!B57=0,"", 'Sch-1.'!B57)</f>
        <v>--2025</v>
      </c>
      <c r="C19" s="36" t="s">
        <v>161</v>
      </c>
      <c r="D19" s="99" t="str">
        <f>IF('Sch-1.'!I58=0,"",'Sch-1.'!I58)</f>
        <v/>
      </c>
      <c r="F19" s="260"/>
    </row>
    <row r="20" spans="1:15" ht="30" customHeight="1">
      <c r="A20" s="35" t="s">
        <v>530</v>
      </c>
      <c r="B20" s="98" t="str">
        <f>IF('Sch-1.'!B58=0,"", 'Sch-1.'!B58)</f>
        <v xml:space="preserve"> </v>
      </c>
      <c r="C20" s="36" t="s">
        <v>162</v>
      </c>
      <c r="D20" s="99" t="str">
        <f>IF('Sch-1.'!I59=0,"",'Sch-1.'!I59)</f>
        <v/>
      </c>
      <c r="F20" s="260"/>
    </row>
    <row r="21" spans="1:15" ht="30" customHeight="1">
      <c r="A21" s="191"/>
      <c r="B21" s="190"/>
      <c r="C21" s="36"/>
      <c r="D21" s="150"/>
      <c r="E21" s="150"/>
      <c r="F21" s="260"/>
    </row>
    <row r="22" spans="1:15" ht="33" customHeight="1">
      <c r="A22" s="191"/>
      <c r="B22" s="190"/>
      <c r="C22" s="185"/>
      <c r="D22" s="198"/>
      <c r="E22" s="210"/>
      <c r="F22" s="260"/>
    </row>
    <row r="23" spans="1:15" ht="21.95" customHeight="1">
      <c r="A23" s="211"/>
      <c r="B23" s="211"/>
      <c r="C23" s="211"/>
      <c r="D23" s="211"/>
      <c r="E23" s="212"/>
    </row>
    <row r="24" spans="1:15" ht="21.95" customHeight="1">
      <c r="A24" s="211"/>
      <c r="B24" s="211"/>
      <c r="C24" s="211"/>
      <c r="D24" s="211"/>
      <c r="E24" s="212"/>
    </row>
    <row r="25" spans="1:15" ht="21.95" customHeight="1">
      <c r="A25" s="211"/>
      <c r="B25" s="211"/>
      <c r="C25" s="211"/>
      <c r="D25" s="211"/>
      <c r="E25" s="212"/>
    </row>
    <row r="26" spans="1:15" ht="21.95" customHeight="1">
      <c r="A26" s="211"/>
      <c r="B26" s="211"/>
      <c r="C26" s="211"/>
      <c r="D26" s="211"/>
      <c r="E26" s="212"/>
    </row>
    <row r="27" spans="1:15" ht="21.95" customHeight="1">
      <c r="A27" s="211"/>
      <c r="B27" s="211"/>
      <c r="C27" s="211"/>
      <c r="D27" s="211"/>
      <c r="E27" s="212"/>
    </row>
    <row r="28" spans="1:15" ht="21.95" customHeight="1">
      <c r="A28" s="211"/>
      <c r="B28" s="211"/>
      <c r="C28" s="211"/>
      <c r="D28" s="211"/>
      <c r="E28" s="212"/>
    </row>
    <row r="29" spans="1:15" ht="24.95" customHeight="1">
      <c r="A29" s="210"/>
      <c r="B29" s="210"/>
      <c r="C29" s="210"/>
      <c r="D29" s="210"/>
      <c r="E29" s="210"/>
    </row>
    <row r="30" spans="1:15" ht="24.95" customHeight="1">
      <c r="A30" s="210"/>
      <c r="B30" s="210"/>
      <c r="C30" s="210"/>
      <c r="D30" s="210"/>
      <c r="E30" s="210"/>
    </row>
    <row r="31" spans="1:15" ht="24.95" customHeight="1">
      <c r="A31" s="210"/>
      <c r="B31" s="210"/>
      <c r="C31" s="210"/>
      <c r="D31" s="210"/>
      <c r="E31" s="210"/>
    </row>
    <row r="32" spans="1:15"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lgxWHeg1OZOlqehbxye0AxroNYDMEUZtDZ5dJsp0lm10WaLW0lFRtYOp15wqr+6L3jM8l8esoEBlg7T7d+QzQA==" saltValue="XVvgSjwqYQBJENZAwtYcDw==" spinCount="100000" sheet="1" objects="1" scenarios="1" formatColumns="0" formatRows="0"/>
  <dataConsolidate/>
  <customSheetViews>
    <customSheetView guid="{9AABADBB-0C61-4F6E-8EBA-FB1F391DCDF7}" showPageBreaks="1" printArea="1" hiddenRows="1" hiddenColumns="1" view="pageBreakPreview">
      <selection activeCell="B24" sqref="B24"/>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E81F0721-C35D-4189-B675-E46A2133986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9154002C-6C58-44C9-AE93-0E761C3D01FD}" showPageBreaks="1" printArea="1" hiddenRows="1" hiddenColumns="1" view="pageBreakPreview">
      <selection activeCell="B24" sqref="B24"/>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s>
  <mergeCells count="16">
    <mergeCell ref="A3:E3"/>
    <mergeCell ref="D14:E14"/>
    <mergeCell ref="B9:C9"/>
    <mergeCell ref="B11:C11"/>
    <mergeCell ref="A4:E4"/>
    <mergeCell ref="B12:C12"/>
    <mergeCell ref="B10:C10"/>
    <mergeCell ref="M14:O14"/>
    <mergeCell ref="I14:K14"/>
    <mergeCell ref="B17:C17"/>
    <mergeCell ref="B15:C15"/>
    <mergeCell ref="B14:C14"/>
    <mergeCell ref="B16:C16"/>
    <mergeCell ref="D15:E15"/>
    <mergeCell ref="D16:E16"/>
    <mergeCell ref="D17:E17"/>
  </mergeCells>
  <phoneticPr fontId="4" type="noConversion"/>
  <printOptions horizontalCentered="1"/>
  <pageMargins left="0.31" right="0.25" top="0.52" bottom="0.67" header="0.23" footer="0.24"/>
  <pageSetup paperSize="9" scale="90" fitToHeight="0" orientation="portrait" r:id="rId22"/>
  <headerFooter alignWithMargins="0">
    <oddHeader>&amp;C&amp;"Aptos"&amp;12&amp;KFF0000 डेटा वर्गीकरण : नियंत्रित/CONTROLLED&amp;1#_x000D_&amp;G</oddHeader>
    <oddFooter>&amp;R&amp;"Book Antiqua,Bold"&amp;10Schedule-5/ Page &amp;P of &amp;N</oddFooter>
  </headerFooter>
  <drawing r:id="rId23"/>
  <legacyDrawingHF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topLeftCell="A7" zoomScaleNormal="90" zoomScaleSheetLayoutView="100" workbookViewId="0">
      <selection activeCell="D15" sqref="D15:E1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11" width="10" style="150" customWidth="1"/>
    <col min="12" max="16384" width="10" style="38"/>
  </cols>
  <sheetData>
    <row r="1" spans="1:6" ht="18" customHeight="1">
      <c r="A1" s="58" t="str">
        <f>Cover!B3</f>
        <v xml:space="preserve">Ref. No:  SRTS-II/C&amp;M/WC-4486/2025---------------------
Specification Nos: SR2/NT/W-AIS/DOM/C00/25/10874 </v>
      </c>
      <c r="B1" s="59"/>
      <c r="C1" s="60"/>
      <c r="D1" s="60"/>
      <c r="E1" s="7" t="s">
        <v>512</v>
      </c>
    </row>
    <row r="2" spans="1:6" ht="8.1" customHeight="1">
      <c r="A2" s="3"/>
      <c r="B2" s="12"/>
      <c r="C2" s="5"/>
      <c r="D2" s="5"/>
      <c r="E2" s="1"/>
      <c r="F2" s="185"/>
    </row>
    <row r="3" spans="1:6" ht="39.950000000000003" customHeight="1">
      <c r="A3" s="1254" t="str">
        <f>Cover!$B$2</f>
        <v>Augmentation of Transformation capacity at 400/220kV Trivandrum SS in Kerala by 500MVA, 400/220kV ICT (4th) along with associated 2 number 400kV bays &amp; 1 number 220kV Bay</v>
      </c>
      <c r="B3" s="1254"/>
      <c r="C3" s="1254"/>
      <c r="D3" s="1254"/>
      <c r="E3" s="1254"/>
    </row>
    <row r="4" spans="1:6" ht="21.95" customHeight="1">
      <c r="A4" s="1239" t="s">
        <v>531</v>
      </c>
      <c r="B4" s="1239"/>
      <c r="C4" s="1239"/>
      <c r="D4" s="1239"/>
      <c r="E4" s="1239"/>
    </row>
    <row r="5" spans="1:6" ht="12" customHeight="1">
      <c r="A5" s="44"/>
      <c r="B5" s="39"/>
      <c r="C5" s="39"/>
      <c r="D5" s="39"/>
      <c r="E5" s="39"/>
    </row>
    <row r="6" spans="1:6" ht="18" customHeight="1">
      <c r="A6" s="31" t="str">
        <f>'Sch-1.'!A7</f>
        <v>Bidder’s Name and Address (Lead Partner) :</v>
      </c>
      <c r="D6" s="63" t="s">
        <v>83</v>
      </c>
    </row>
    <row r="7" spans="1:6" ht="18" customHeight="1">
      <c r="A7" s="171" t="str">
        <f>'Sch-1.'!A9</f>
        <v/>
      </c>
      <c r="D7" s="64" t="str">
        <f>'Sch-1.'!I9</f>
        <v>C&amp;M Department</v>
      </c>
    </row>
    <row r="8" spans="1:6" ht="18" customHeight="1">
      <c r="A8" s="42" t="s">
        <v>514</v>
      </c>
      <c r="B8" s="1238" t="str">
        <f>IF('Sch-1.'!C10=0, "", 'Sch-1.'!C10)</f>
        <v xml:space="preserve">  </v>
      </c>
      <c r="C8" s="1238"/>
      <c r="D8" s="64" t="str">
        <f>'Sch-1.'!I10</f>
        <v>Power Grid Corporation of India Ltd.,</v>
      </c>
    </row>
    <row r="9" spans="1:6" ht="18" customHeight="1">
      <c r="A9" s="42" t="s">
        <v>515</v>
      </c>
      <c r="B9" s="1238" t="str">
        <f>IF('Sch-1.'!C11=0, "", 'Sch-1.'!C11)</f>
        <v/>
      </c>
      <c r="C9" s="1238"/>
      <c r="D9" s="64" t="str">
        <f>'Sch-1.'!I11</f>
        <v>SR-II,RHQ</v>
      </c>
    </row>
    <row r="10" spans="1:6" ht="18" customHeight="1">
      <c r="A10" s="43"/>
      <c r="B10" s="1238" t="str">
        <f>IF('Sch-1.'!C12=0, "", 'Sch-1.'!C12)</f>
        <v/>
      </c>
      <c r="C10" s="1238"/>
      <c r="D10" s="64" t="str">
        <f>'Sch-1.'!I12</f>
        <v>Singanayakanahalli,Yelahanka</v>
      </c>
    </row>
    <row r="11" spans="1:6" ht="18" customHeight="1">
      <c r="A11" s="43"/>
      <c r="B11" s="1238" t="str">
        <f>IF('Sch-1.'!C13=0, "", 'Sch-1.'!C13)</f>
        <v/>
      </c>
      <c r="C11" s="1238"/>
      <c r="D11" s="64" t="str">
        <f>'Sch-1.'!I13</f>
        <v>Bangalore -560064</v>
      </c>
    </row>
    <row r="12" spans="1:6" ht="8.1" customHeight="1"/>
    <row r="13" spans="1:6" ht="21.95" customHeight="1">
      <c r="A13" s="74" t="s">
        <v>516</v>
      </c>
      <c r="B13" s="1229" t="s">
        <v>517</v>
      </c>
      <c r="C13" s="1230"/>
      <c r="D13" s="1236" t="s">
        <v>518</v>
      </c>
      <c r="E13" s="1237"/>
    </row>
    <row r="14" spans="1:6" ht="18" customHeight="1">
      <c r="A14" s="45" t="s">
        <v>521</v>
      </c>
      <c r="B14" s="1227" t="s">
        <v>532</v>
      </c>
      <c r="C14" s="1228"/>
      <c r="D14" s="1231" t="e">
        <f>'Sch-1.'!#REF!*(1-Discount!O18)</f>
        <v>#REF!</v>
      </c>
      <c r="E14" s="1232"/>
    </row>
    <row r="15" spans="1:6" ht="75.75" customHeight="1">
      <c r="A15" s="46"/>
      <c r="B15" s="1252" t="s">
        <v>533</v>
      </c>
      <c r="C15" s="1253"/>
      <c r="D15" s="1245"/>
      <c r="E15" s="1246"/>
    </row>
    <row r="16" spans="1:6" ht="18" customHeight="1">
      <c r="A16" s="45" t="s">
        <v>524</v>
      </c>
      <c r="B16" s="1227" t="s">
        <v>534</v>
      </c>
      <c r="C16" s="1247"/>
      <c r="D16" s="1231" t="e">
        <f>'Sch-1 '!#REF!*(1-Discount!O20)</f>
        <v>#REF!</v>
      </c>
      <c r="E16" s="1232"/>
    </row>
    <row r="17" spans="1:6" ht="38.25" customHeight="1">
      <c r="A17" s="46"/>
      <c r="B17" s="1252" t="s">
        <v>535</v>
      </c>
      <c r="C17" s="1253"/>
      <c r="D17" s="1245"/>
      <c r="E17" s="1246"/>
    </row>
    <row r="18" spans="1:6" ht="18" customHeight="1">
      <c r="A18" s="1240"/>
      <c r="B18" s="1241" t="s">
        <v>536</v>
      </c>
      <c r="C18" s="1242"/>
      <c r="D18" s="1250" t="e">
        <f>D14+D16</f>
        <v>#REF!</v>
      </c>
      <c r="E18" s="1251"/>
    </row>
    <row r="19" spans="1:6" ht="23.25" customHeight="1">
      <c r="A19" s="1240"/>
      <c r="B19" s="1243"/>
      <c r="C19" s="1244"/>
      <c r="D19" s="1248"/>
      <c r="E19" s="1249"/>
    </row>
    <row r="20" spans="1:6" ht="18" customHeight="1">
      <c r="B20" s="48"/>
      <c r="C20" s="48"/>
      <c r="D20" s="49"/>
      <c r="E20" s="49"/>
    </row>
    <row r="21" spans="1:6" ht="30" customHeight="1">
      <c r="A21" s="35" t="s">
        <v>529</v>
      </c>
      <c r="B21" s="105" t="str">
        <f>IF('Sch-1.'!B57=0,"", 'Sch-1.'!B57)</f>
        <v>--2025</v>
      </c>
      <c r="C21" s="36" t="s">
        <v>161</v>
      </c>
      <c r="D21" s="99" t="str">
        <f>IF('Sch-1.'!I58=0,"",'Sch-1.'!I58)</f>
        <v/>
      </c>
      <c r="F21" s="260"/>
    </row>
    <row r="22" spans="1:6" ht="30" customHeight="1">
      <c r="A22" s="35" t="s">
        <v>530</v>
      </c>
      <c r="B22" s="98" t="str">
        <f>IF('Sch-1.'!B58=0,"", 'Sch-1.'!B58)</f>
        <v xml:space="preserve"> </v>
      </c>
      <c r="C22" s="36" t="s">
        <v>162</v>
      </c>
      <c r="D22" s="99" t="str">
        <f>IF('Sch-1.'!I59=0,"",'Sch-1.'!I59)</f>
        <v/>
      </c>
      <c r="F22" s="260"/>
    </row>
    <row r="23" spans="1:6" ht="30" customHeight="1">
      <c r="A23" s="191"/>
      <c r="B23" s="190"/>
      <c r="C23" s="36"/>
      <c r="D23" s="150"/>
      <c r="E23" s="150"/>
      <c r="F23" s="260"/>
    </row>
    <row r="24" spans="1:6" ht="33" customHeight="1">
      <c r="A24" s="191"/>
      <c r="B24" s="190"/>
      <c r="C24" s="185"/>
      <c r="D24" s="198"/>
      <c r="E24" s="210"/>
      <c r="F24" s="260"/>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9AABADBB-0C61-4F6E-8EBA-FB1F391DCDF7}" showPageBreaks="1" printArea="1" state="hidden" view="pageBreakPreview" topLeftCell="A7">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E81F0721-C35D-4189-B675-E46A2133986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9154002C-6C58-44C9-AE93-0E761C3D01F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s>
  <mergeCells count="21">
    <mergeCell ref="B15:C15"/>
    <mergeCell ref="D15:E15"/>
    <mergeCell ref="B13:C13"/>
    <mergeCell ref="D14:E14"/>
    <mergeCell ref="A3:E3"/>
    <mergeCell ref="A4:E4"/>
    <mergeCell ref="B8:C8"/>
    <mergeCell ref="B9:C9"/>
    <mergeCell ref="B14:C14"/>
    <mergeCell ref="D13:E13"/>
    <mergeCell ref="B11:C11"/>
    <mergeCell ref="B10:C10"/>
    <mergeCell ref="A18:A19"/>
    <mergeCell ref="B18:C18"/>
    <mergeCell ref="B19:C19"/>
    <mergeCell ref="D17:E17"/>
    <mergeCell ref="B16:C16"/>
    <mergeCell ref="D19:E19"/>
    <mergeCell ref="D18:E18"/>
    <mergeCell ref="D16:E16"/>
    <mergeCell ref="B17:C17"/>
  </mergeCells>
  <phoneticPr fontId="29"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19"/>
  <headerFooter alignWithMargins="0">
    <oddHeader>&amp;C&amp;"Aptos"&amp;12&amp;KFF0000 डेटा वर्गीकरण : नियंत्रित/CONTROLLED&amp;1#_x000D_&amp;G</oddHeader>
    <oddFooter>&amp;R&amp;"Book Antiqua,Bold"&amp;10Schedule-5/ Page &amp;P of &amp;N</oddFooter>
  </headerFooter>
  <drawing r:id="rId20"/>
  <legacyDrawingHF r:id="rId2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4"/>
  <sheetViews>
    <sheetView view="pageBreakPreview" topLeftCell="A7" zoomScaleSheetLayoutView="100" workbookViewId="0">
      <selection activeCell="B19" sqref="B19:C19"/>
    </sheetView>
  </sheetViews>
  <sheetFormatPr defaultColWidth="10" defaultRowHeight="16.5"/>
  <cols>
    <col min="1" max="1" width="10.625" style="41" customWidth="1"/>
    <col min="2" max="2" width="27.5" style="41" customWidth="1"/>
    <col min="3" max="3" width="21" style="41" customWidth="1"/>
    <col min="4" max="4" width="33" style="41" customWidth="1"/>
    <col min="5" max="16384" width="10" style="38"/>
  </cols>
  <sheetData>
    <row r="1" spans="1:6" ht="39" customHeight="1">
      <c r="A1" s="1263" t="str">
        <f>Cover!B3</f>
        <v xml:space="preserve">Ref. No:  SRTS-II/C&amp;M/WC-4486/2025---------------------
Specification Nos: SR2/NT/W-AIS/DOM/C00/25/10874 </v>
      </c>
      <c r="B1" s="1263"/>
      <c r="C1" s="1263"/>
      <c r="D1" s="83" t="s">
        <v>537</v>
      </c>
    </row>
    <row r="2" spans="1:6" ht="18" customHeight="1">
      <c r="A2" s="66"/>
      <c r="B2" s="86"/>
      <c r="C2" s="34"/>
      <c r="D2" s="34"/>
    </row>
    <row r="3" spans="1:6" ht="37.5" customHeight="1">
      <c r="A3" s="1265" t="str">
        <f>Cover!$B$2</f>
        <v>Augmentation of Transformation capacity at 400/220kV Trivandrum SS in Kerala by 500MVA, 400/220kV ICT (4th) along with associated 2 number 400kV bays &amp; 1 number 220kV Bay</v>
      </c>
      <c r="B3" s="1265"/>
      <c r="C3" s="1265"/>
      <c r="D3" s="1265"/>
      <c r="E3" s="51"/>
      <c r="F3" s="51"/>
    </row>
    <row r="4" spans="1:6" ht="21.95" customHeight="1">
      <c r="A4" s="1239" t="s">
        <v>538</v>
      </c>
      <c r="B4" s="1239"/>
      <c r="C4" s="1239"/>
      <c r="D4" s="1239"/>
    </row>
    <row r="5" spans="1:6" ht="18" customHeight="1">
      <c r="A5" s="40"/>
    </row>
    <row r="6" spans="1:6" ht="18" customHeight="1">
      <c r="A6" s="31" t="str">
        <f>'Sch-1.'!A7</f>
        <v>Bidder’s Name and Address (Lead Partner) :</v>
      </c>
      <c r="D6" s="63" t="s">
        <v>83</v>
      </c>
    </row>
    <row r="7" spans="1:6" ht="18" customHeight="1">
      <c r="A7" s="31"/>
      <c r="D7" s="63" t="str">
        <f>+'Sch-1 '!I7</f>
        <v>General Manager,</v>
      </c>
    </row>
    <row r="8" spans="1:6" ht="15.75" customHeight="1">
      <c r="A8" s="1266" t="str">
        <f>'Sch-1.'!A9</f>
        <v/>
      </c>
      <c r="B8" s="1266"/>
      <c r="C8" s="1266"/>
      <c r="D8" s="64" t="str">
        <f>'Sch-1.'!I9</f>
        <v>C&amp;M Department</v>
      </c>
    </row>
    <row r="9" spans="1:6" ht="18" customHeight="1">
      <c r="A9" s="42" t="s">
        <v>514</v>
      </c>
      <c r="B9" s="1238" t="str">
        <f>IF('Sch-1.'!C10=0, "", 'Sch-1.'!C10)</f>
        <v xml:space="preserve">  </v>
      </c>
      <c r="C9" s="1238"/>
      <c r="D9" s="64" t="str">
        <f>'Sch-1.'!I10</f>
        <v>Power Grid Corporation of India Ltd.,</v>
      </c>
    </row>
    <row r="10" spans="1:6" ht="18" customHeight="1">
      <c r="A10" s="42" t="s">
        <v>515</v>
      </c>
      <c r="B10" s="1238" t="str">
        <f>IF('Sch-1.'!C11=0, "", 'Sch-1.'!C11)</f>
        <v/>
      </c>
      <c r="C10" s="1238"/>
      <c r="D10" s="64" t="str">
        <f>'Sch-1.'!I11</f>
        <v>SR-II,RHQ</v>
      </c>
    </row>
    <row r="11" spans="1:6" ht="18" customHeight="1">
      <c r="A11" s="43"/>
      <c r="B11" s="1238" t="str">
        <f>IF('Sch-1.'!C12=0, "", 'Sch-1.'!C12)</f>
        <v/>
      </c>
      <c r="C11" s="1238"/>
      <c r="D11" s="64" t="str">
        <f>'Sch-1.'!I12</f>
        <v>Singanayakanahalli,Yelahanka</v>
      </c>
    </row>
    <row r="12" spans="1:6" ht="18" customHeight="1">
      <c r="A12" s="43"/>
      <c r="B12" s="1238" t="str">
        <f>IF('Sch-1.'!C13=0, "", 'Sch-1.'!C13)</f>
        <v/>
      </c>
      <c r="C12" s="1238"/>
      <c r="D12" s="64" t="str">
        <f>'Sch-1.'!I13</f>
        <v>Bangalore -560064</v>
      </c>
    </row>
    <row r="13" spans="1:6" ht="18" customHeight="1">
      <c r="A13" s="52"/>
      <c r="B13" s="52"/>
      <c r="C13" s="52"/>
      <c r="D13" s="63"/>
    </row>
    <row r="14" spans="1:6" ht="21.95" customHeight="1">
      <c r="A14" s="53" t="s">
        <v>516</v>
      </c>
      <c r="B14" s="1236" t="s">
        <v>198</v>
      </c>
      <c r="C14" s="1237"/>
      <c r="D14" s="54" t="s">
        <v>518</v>
      </c>
    </row>
    <row r="15" spans="1:6" ht="15.75">
      <c r="A15" s="45" t="s">
        <v>521</v>
      </c>
      <c r="B15" s="1255" t="s">
        <v>539</v>
      </c>
      <c r="C15" s="1255"/>
      <c r="D15" s="1260">
        <f>+'Sch-1 '!J156</f>
        <v>0</v>
      </c>
    </row>
    <row r="16" spans="1:6">
      <c r="A16" s="55"/>
      <c r="B16" s="1256" t="s">
        <v>540</v>
      </c>
      <c r="C16" s="1257"/>
      <c r="D16" s="1261"/>
    </row>
    <row r="17" spans="1:6" ht="22.5" customHeight="1">
      <c r="A17" s="45" t="s">
        <v>524</v>
      </c>
      <c r="B17" s="1255" t="s">
        <v>541</v>
      </c>
      <c r="C17" s="1255"/>
      <c r="D17" s="1260">
        <f>'Sch-2'!J155</f>
        <v>0</v>
      </c>
    </row>
    <row r="18" spans="1:6" ht="31.5" customHeight="1">
      <c r="A18" s="55"/>
      <c r="B18" s="1262" t="s">
        <v>542</v>
      </c>
      <c r="C18" s="1257"/>
      <c r="D18" s="1261"/>
    </row>
    <row r="19" spans="1:6" ht="21.95" customHeight="1">
      <c r="A19" s="45" t="s">
        <v>543</v>
      </c>
      <c r="B19" s="1255" t="s">
        <v>544</v>
      </c>
      <c r="C19" s="1255"/>
      <c r="D19" s="1260">
        <f>+'Sch-3'!J164</f>
        <v>0</v>
      </c>
    </row>
    <row r="20" spans="1:6">
      <c r="A20" s="55"/>
      <c r="B20" s="1256" t="s">
        <v>545</v>
      </c>
      <c r="C20" s="1257"/>
      <c r="D20" s="1261"/>
    </row>
    <row r="21" spans="1:6" ht="15.75" hidden="1">
      <c r="A21" s="45" t="s">
        <v>546</v>
      </c>
      <c r="B21" s="1255" t="s">
        <v>547</v>
      </c>
      <c r="C21" s="1255"/>
      <c r="D21" s="803">
        <f>'Sch-4'!F19</f>
        <v>0</v>
      </c>
    </row>
    <row r="22" spans="1:6" hidden="1">
      <c r="A22" s="55"/>
      <c r="B22" s="1262" t="s">
        <v>548</v>
      </c>
      <c r="C22" s="1257"/>
      <c r="D22" s="55"/>
    </row>
    <row r="23" spans="1:6" ht="25.5" customHeight="1">
      <c r="A23" s="45" t="s">
        <v>546</v>
      </c>
      <c r="B23" s="1255" t="s">
        <v>549</v>
      </c>
      <c r="C23" s="1255"/>
      <c r="D23" s="1260">
        <f>+'Sch-5'!D17</f>
        <v>0</v>
      </c>
    </row>
    <row r="24" spans="1:6" ht="21" customHeight="1">
      <c r="A24" s="55"/>
      <c r="B24" s="1256" t="s">
        <v>550</v>
      </c>
      <c r="C24" s="1257"/>
      <c r="D24" s="1261"/>
    </row>
    <row r="25" spans="1:6" ht="21.95" hidden="1" customHeight="1">
      <c r="A25" s="45" t="s">
        <v>551</v>
      </c>
      <c r="B25" s="1255" t="s">
        <v>552</v>
      </c>
      <c r="C25" s="1255"/>
      <c r="D25" s="242">
        <f>'Sch-7'!F20</f>
        <v>0</v>
      </c>
    </row>
    <row r="26" spans="1:6" ht="35.1" hidden="1" customHeight="1">
      <c r="A26" s="55"/>
      <c r="B26" s="1262" t="s">
        <v>553</v>
      </c>
      <c r="C26" s="1257"/>
      <c r="D26" s="47"/>
    </row>
    <row r="27" spans="1:6" ht="24" customHeight="1">
      <c r="A27" s="1240"/>
      <c r="B27" s="1264" t="s">
        <v>554</v>
      </c>
      <c r="C27" s="1264"/>
      <c r="D27" s="1258">
        <f>+D15+D17+D19+D23</f>
        <v>0</v>
      </c>
    </row>
    <row r="28" spans="1:6" ht="21" customHeight="1">
      <c r="A28" s="1240"/>
      <c r="B28" s="1264"/>
      <c r="C28" s="1264"/>
      <c r="D28" s="1259"/>
    </row>
    <row r="29" spans="1:6" ht="18.75" customHeight="1">
      <c r="A29" s="75"/>
      <c r="B29" s="76"/>
      <c r="C29" s="76"/>
      <c r="D29" s="77"/>
    </row>
    <row r="30" spans="1:6" ht="27.95" customHeight="1">
      <c r="A30" s="93" t="s">
        <v>159</v>
      </c>
      <c r="B30" s="107" t="str">
        <f>IF('Sch-1.'!B57=0,"", 'Sch-1.'!B57)</f>
        <v>--2025</v>
      </c>
      <c r="C30" s="94" t="s">
        <v>161</v>
      </c>
      <c r="D30" s="103" t="str">
        <f>IF('Sch-1.'!I58=0,"",'Sch-1.'!I58)</f>
        <v/>
      </c>
      <c r="F30" s="95"/>
    </row>
    <row r="31" spans="1:6" ht="27.95" customHeight="1">
      <c r="A31" s="93" t="s">
        <v>160</v>
      </c>
      <c r="B31" s="107" t="str">
        <f>IF('Sch-1.'!B58=0,"", 'Sch-1.'!B58)</f>
        <v xml:space="preserve"> </v>
      </c>
      <c r="C31" s="94" t="s">
        <v>162</v>
      </c>
      <c r="D31" s="103" t="str">
        <f>IF('Sch-1.'!I59=0,"",'Sch-1.'!I59)</f>
        <v/>
      </c>
      <c r="F31" s="66"/>
    </row>
    <row r="32" spans="1:6" ht="27.95" customHeight="1">
      <c r="A32" s="87"/>
      <c r="B32" s="86"/>
      <c r="C32" s="94"/>
      <c r="F32" s="66"/>
    </row>
    <row r="33" spans="1:6" ht="30" customHeight="1">
      <c r="A33" s="87"/>
      <c r="B33" s="86"/>
      <c r="C33" s="94"/>
      <c r="D33" s="87"/>
      <c r="F33" s="95"/>
    </row>
    <row r="34" spans="1:6" ht="30" customHeight="1">
      <c r="A34" s="50"/>
      <c r="B34" s="50"/>
      <c r="C34" s="56"/>
      <c r="E34" s="57"/>
    </row>
  </sheetData>
  <sheetProtection algorithmName="SHA-512" hashValue="GF3JS/9V8/uebB7pm3O8M600rssgDW/g1O6c88l5L4wLS0r3q71Gs0e8aMtCjhRPR0mv9MyPbxEyej+eLaK40g==" saltValue="zNXVdpWXVutsRawcOSIzPA==" spinCount="100000" sheet="1" objects="1" scenarios="1" formatColumns="0" formatRows="0"/>
  <customSheetViews>
    <customSheetView guid="{9AABADBB-0C61-4F6E-8EBA-FB1F391DCDF7}" showPageBreaks="1" printArea="1" hiddenRows="1" view="pageBreakPreview" topLeftCell="A10">
      <selection activeCell="F31" sqref="F31"/>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E81F0721-C35D-4189-B675-E46A21339863}" showPageBreaks="1" printArea="1" view="pageBreakPreview" topLeftCell="A10">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9154002C-6C58-44C9-AE93-0E761C3D01FD}" showPageBreaks="1" printArea="1" hiddenRows="1" view="pageBreakPreview" topLeftCell="A10">
      <selection activeCell="F31" sqref="F31"/>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s>
  <mergeCells count="28">
    <mergeCell ref="A1:C1"/>
    <mergeCell ref="A27:A28"/>
    <mergeCell ref="B20:C20"/>
    <mergeCell ref="B26:C26"/>
    <mergeCell ref="B27:C28"/>
    <mergeCell ref="B24:C24"/>
    <mergeCell ref="B25:C25"/>
    <mergeCell ref="B23:C23"/>
    <mergeCell ref="B21:C21"/>
    <mergeCell ref="A3:D3"/>
    <mergeCell ref="A4:D4"/>
    <mergeCell ref="B14:C14"/>
    <mergeCell ref="B9:C9"/>
    <mergeCell ref="B10:C10"/>
    <mergeCell ref="A8:C8"/>
    <mergeCell ref="B11:C11"/>
    <mergeCell ref="B12:C12"/>
    <mergeCell ref="B15:C15"/>
    <mergeCell ref="B16:C16"/>
    <mergeCell ref="D27:D28"/>
    <mergeCell ref="D23:D24"/>
    <mergeCell ref="D19:D20"/>
    <mergeCell ref="B18:C18"/>
    <mergeCell ref="B19:C19"/>
    <mergeCell ref="B17:C17"/>
    <mergeCell ref="B22:C22"/>
    <mergeCell ref="D15:D16"/>
    <mergeCell ref="D17:D18"/>
  </mergeCells>
  <phoneticPr fontId="4" type="noConversion"/>
  <printOptions horizontalCentered="1"/>
  <pageMargins left="0.5" right="0.38" top="0.56999999999999995" bottom="0.48" header="0.38" footer="0.24"/>
  <pageSetup paperSize="9" fitToHeight="0" orientation="portrait" r:id="rId22"/>
  <headerFooter alignWithMargins="0">
    <oddHeader>&amp;C&amp;"Aptos"&amp;12&amp;KFF0000 डेटा वर्गीकरण : नियंत्रित/CONTROLLED&amp;1#_x000D_&amp;G</oddHeader>
    <oddFooter>&amp;R&amp;"Book Antiqua,Bold"&amp;10Schedule-6/ Page &amp;P of &amp;N</oddFooter>
  </headerFooter>
  <drawing r:id="rId23"/>
  <legacyDrawingHF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W43"/>
  <sheetViews>
    <sheetView showZeros="0" view="pageBreakPreview" topLeftCell="A7" zoomScaleSheetLayoutView="100" workbookViewId="0">
      <selection activeCell="V26" sqref="V26"/>
    </sheetView>
  </sheetViews>
  <sheetFormatPr defaultColWidth="9" defaultRowHeight="16.5"/>
  <cols>
    <col min="1" max="2" width="6.625" style="409" customWidth="1"/>
    <col min="3" max="3" width="21.625" style="409" customWidth="1"/>
    <col min="4" max="4" width="13.375" style="409" customWidth="1"/>
    <col min="5" max="5" width="23.625" style="409" customWidth="1"/>
    <col min="6" max="6" width="11.875" style="409" customWidth="1"/>
    <col min="7" max="7" width="14.375" style="409" customWidth="1"/>
    <col min="8" max="8" width="14.25" style="742" hidden="1" customWidth="1"/>
    <col min="9" max="9" width="15.625" style="743" hidden="1" customWidth="1"/>
    <col min="10" max="10" width="20" style="744" hidden="1" customWidth="1"/>
    <col min="11" max="13" width="14.25" style="744" hidden="1" customWidth="1"/>
    <col min="14" max="14" width="34.75" style="744" hidden="1" customWidth="1"/>
    <col min="15" max="15" width="21.25" style="744" hidden="1" customWidth="1"/>
    <col min="16" max="16" width="14.25" style="744" hidden="1" customWidth="1"/>
    <col min="17" max="17" width="14.25" style="744" customWidth="1"/>
    <col min="18" max="20" width="9" style="745" customWidth="1"/>
    <col min="21" max="23" width="9" style="745"/>
    <col min="24" max="16384" width="9" style="405"/>
  </cols>
  <sheetData>
    <row r="1" spans="1:23" s="404" customFormat="1" ht="39.950000000000003" customHeight="1">
      <c r="A1" s="1283" t="s">
        <v>555</v>
      </c>
      <c r="B1" s="1283"/>
      <c r="C1" s="1283"/>
      <c r="D1" s="1283"/>
      <c r="E1" s="1283"/>
      <c r="F1" s="1283"/>
      <c r="G1" s="1283"/>
      <c r="H1" s="739"/>
      <c r="I1" s="740"/>
      <c r="J1" s="741"/>
      <c r="K1" s="741"/>
      <c r="L1" s="741"/>
      <c r="M1" s="741"/>
      <c r="N1" s="741"/>
      <c r="O1" s="741"/>
      <c r="P1" s="741"/>
      <c r="Q1" s="741"/>
      <c r="R1" s="741"/>
      <c r="S1" s="741"/>
      <c r="T1" s="741"/>
      <c r="U1" s="741"/>
      <c r="V1" s="741"/>
      <c r="W1" s="741"/>
    </row>
    <row r="2" spans="1:23" ht="18" customHeight="1">
      <c r="A2" s="79" t="str">
        <f>Cover!B3</f>
        <v xml:space="preserve">Ref. No:  SRTS-II/C&amp;M/WC-4486/2025---------------------
Specification Nos: SR2/NT/W-AIS/DOM/C00/25/10874 </v>
      </c>
      <c r="B2" s="79"/>
      <c r="C2" s="80"/>
      <c r="D2" s="81"/>
      <c r="E2" s="81"/>
      <c r="F2" s="81"/>
      <c r="G2" s="83" t="s">
        <v>556</v>
      </c>
    </row>
    <row r="3" spans="1:23" ht="18" customHeight="1">
      <c r="A3" s="66"/>
      <c r="B3" s="66"/>
      <c r="C3" s="86"/>
      <c r="D3" s="87"/>
      <c r="E3" s="87"/>
      <c r="F3" s="87"/>
      <c r="G3" s="34"/>
    </row>
    <row r="4" spans="1:23" ht="18.95" customHeight="1">
      <c r="A4" s="1284" t="s">
        <v>557</v>
      </c>
      <c r="B4" s="1284"/>
      <c r="C4" s="1284"/>
      <c r="D4" s="1284"/>
      <c r="E4" s="1284"/>
      <c r="F4" s="1284"/>
      <c r="G4" s="1284"/>
    </row>
    <row r="5" spans="1:23" ht="21" customHeight="1">
      <c r="A5" s="62" t="s">
        <v>83</v>
      </c>
      <c r="B5" s="62"/>
      <c r="C5" s="180"/>
      <c r="D5" s="180"/>
      <c r="E5" s="180"/>
      <c r="F5" s="180"/>
      <c r="G5" s="180"/>
    </row>
    <row r="6" spans="1:23" ht="21" customHeight="1">
      <c r="A6" s="61" t="s">
        <v>167</v>
      </c>
      <c r="B6" s="61"/>
      <c r="C6" s="180"/>
      <c r="D6" s="180"/>
      <c r="E6" s="180"/>
      <c r="F6" s="180"/>
      <c r="G6" s="180"/>
    </row>
    <row r="7" spans="1:23" ht="21" customHeight="1">
      <c r="A7" s="61" t="s">
        <v>87</v>
      </c>
      <c r="B7" s="61"/>
      <c r="C7" s="180"/>
      <c r="D7" s="180"/>
      <c r="E7" s="180"/>
      <c r="F7" s="180"/>
      <c r="G7" s="180"/>
    </row>
    <row r="8" spans="1:23" ht="21" customHeight="1">
      <c r="A8" s="61" t="s">
        <v>168</v>
      </c>
      <c r="B8" s="61"/>
      <c r="C8" s="180"/>
      <c r="D8" s="180"/>
      <c r="E8" s="180"/>
      <c r="F8" s="180"/>
      <c r="G8" s="180"/>
    </row>
    <row r="9" spans="1:23" ht="21" customHeight="1">
      <c r="A9" s="61" t="s">
        <v>558</v>
      </c>
      <c r="B9" s="61"/>
      <c r="C9" s="180"/>
      <c r="D9" s="180"/>
      <c r="E9" s="180"/>
      <c r="F9" s="180"/>
      <c r="G9" s="180"/>
    </row>
    <row r="10" spans="1:23" ht="21" customHeight="1">
      <c r="A10" s="61" t="s">
        <v>170</v>
      </c>
      <c r="B10" s="61"/>
      <c r="C10" s="180"/>
      <c r="D10" s="180"/>
      <c r="E10" s="180"/>
      <c r="F10" s="180"/>
      <c r="G10" s="180"/>
    </row>
    <row r="11" spans="1:23" ht="21" customHeight="1">
      <c r="A11" s="180"/>
      <c r="B11" s="180"/>
      <c r="C11" s="180"/>
      <c r="D11" s="180"/>
      <c r="E11" s="180"/>
      <c r="F11" s="180"/>
      <c r="G11" s="180"/>
    </row>
    <row r="12" spans="1:23" ht="125.25" customHeight="1">
      <c r="A12" s="406" t="s">
        <v>559</v>
      </c>
      <c r="B12" s="406"/>
      <c r="C12" s="1285" t="str">
        <f>Cover!$B$2</f>
        <v>Augmentation of Transformation capacity at 400/220kV Trivandrum SS in Kerala by 500MVA, 400/220kV ICT (4th) along with associated 2 number 400kV bays &amp; 1 number 220kV Bay</v>
      </c>
      <c r="D12" s="1285"/>
      <c r="E12" s="1285"/>
      <c r="F12" s="1285"/>
      <c r="G12" s="1285"/>
    </row>
    <row r="13" spans="1:23" ht="21" customHeight="1">
      <c r="A13" s="407" t="s">
        <v>560</v>
      </c>
      <c r="B13" s="407"/>
      <c r="C13" s="408"/>
      <c r="D13" s="407"/>
      <c r="E13" s="407"/>
      <c r="F13" s="407"/>
      <c r="G13" s="407"/>
    </row>
    <row r="14" spans="1:23" ht="55.5" customHeight="1">
      <c r="A14" s="1286" t="s">
        <v>561</v>
      </c>
      <c r="B14" s="1286"/>
      <c r="C14" s="1286"/>
      <c r="D14" s="1286"/>
      <c r="E14" s="1286"/>
      <c r="F14" s="1286"/>
      <c r="G14" s="1286"/>
      <c r="J14" s="1282" t="s">
        <v>562</v>
      </c>
      <c r="K14" s="1282"/>
      <c r="L14" s="1282"/>
      <c r="M14" s="1282"/>
      <c r="N14" s="746" t="s">
        <v>563</v>
      </c>
    </row>
    <row r="15" spans="1:23" ht="69.95" hidden="1" customHeight="1">
      <c r="B15" s="410">
        <v>1</v>
      </c>
      <c r="C15" s="1270" t="s">
        <v>564</v>
      </c>
      <c r="D15" s="1271"/>
      <c r="E15" s="1271"/>
      <c r="F15" s="1272"/>
      <c r="G15" s="411"/>
      <c r="I15" s="747" t="e">
        <f>'Sch-1.'!J50+'Sch-2'!J155+'Sch-1 '!#REF!+'Sch-7'!F20</f>
        <v>#REF!</v>
      </c>
      <c r="J15" s="748" t="e">
        <f>IF(I15=0,0,G15/I15)</f>
        <v>#REF!</v>
      </c>
    </row>
    <row r="16" spans="1:23" ht="69.95" hidden="1" customHeight="1">
      <c r="B16" s="410">
        <v>2</v>
      </c>
      <c r="C16" s="1270" t="s">
        <v>565</v>
      </c>
      <c r="D16" s="1271"/>
      <c r="E16" s="1271"/>
      <c r="F16" s="1272"/>
      <c r="G16" s="412"/>
      <c r="I16" s="747" t="e">
        <f>'Sch-1.'!J50+'Sch-2'!J155+'Sch-1 '!#REF!+'Sch-7'!F20</f>
        <v>#REF!</v>
      </c>
      <c r="J16" s="749">
        <f>G16</f>
        <v>0</v>
      </c>
    </row>
    <row r="17" spans="1:23" s="413" customFormat="1" ht="54.95" hidden="1" customHeight="1">
      <c r="B17" s="414">
        <v>3</v>
      </c>
      <c r="C17" s="1273" t="s">
        <v>566</v>
      </c>
      <c r="D17" s="1274"/>
      <c r="E17" s="1274"/>
      <c r="F17" s="1275"/>
      <c r="G17" s="415"/>
      <c r="H17" s="742"/>
      <c r="I17" s="742"/>
      <c r="J17" s="737"/>
      <c r="K17" s="737"/>
      <c r="L17" s="737"/>
      <c r="M17" s="737"/>
      <c r="N17" s="737"/>
      <c r="O17" s="737"/>
      <c r="P17" s="737"/>
      <c r="Q17" s="737"/>
      <c r="R17" s="750"/>
      <c r="S17" s="750"/>
      <c r="T17" s="750"/>
      <c r="U17" s="750"/>
      <c r="V17" s="750"/>
      <c r="W17" s="750"/>
    </row>
    <row r="18" spans="1:23" s="413" customFormat="1" ht="21" hidden="1" customHeight="1">
      <c r="B18" s="416"/>
      <c r="C18" s="757" t="s">
        <v>567</v>
      </c>
      <c r="D18" s="418"/>
      <c r="E18" s="419"/>
      <c r="F18" s="420" t="s">
        <v>568</v>
      </c>
      <c r="G18" s="421"/>
      <c r="H18" s="742"/>
      <c r="I18" s="751">
        <f>'Sch-1.'!J50</f>
        <v>0</v>
      </c>
      <c r="J18" s="738">
        <f>IF(I18=0,0,G18/I18)</f>
        <v>0</v>
      </c>
      <c r="K18" s="737"/>
      <c r="L18" s="737"/>
      <c r="M18" s="737"/>
      <c r="N18" s="752" t="s">
        <v>569</v>
      </c>
      <c r="O18" s="738" t="e">
        <f>J15+J16+J18+J24</f>
        <v>#REF!</v>
      </c>
      <c r="P18" s="737"/>
      <c r="Q18" s="737"/>
      <c r="R18" s="750"/>
      <c r="S18" s="750"/>
      <c r="T18" s="750"/>
      <c r="U18" s="750"/>
      <c r="V18" s="750"/>
      <c r="W18" s="750"/>
    </row>
    <row r="19" spans="1:23" s="413" customFormat="1" ht="21" hidden="1" customHeight="1">
      <c r="B19" s="416"/>
      <c r="C19" s="417" t="s">
        <v>570</v>
      </c>
      <c r="D19" s="418"/>
      <c r="E19" s="419"/>
      <c r="F19" s="420" t="s">
        <v>568</v>
      </c>
      <c r="G19" s="421"/>
      <c r="H19" s="742"/>
      <c r="I19" s="751">
        <f>'Sch-2'!J155</f>
        <v>0</v>
      </c>
      <c r="J19" s="738">
        <f>IF(I19=0,0,G19/I19)</f>
        <v>0</v>
      </c>
      <c r="K19" s="737"/>
      <c r="L19" s="737"/>
      <c r="M19" s="737"/>
      <c r="N19" s="752" t="s">
        <v>570</v>
      </c>
      <c r="O19" s="738" t="e">
        <f>J15+J16+J19+J25</f>
        <v>#REF!</v>
      </c>
      <c r="P19" s="737"/>
      <c r="Q19" s="737"/>
      <c r="R19" s="750"/>
      <c r="S19" s="750"/>
      <c r="T19" s="750"/>
      <c r="U19" s="750"/>
      <c r="V19" s="750"/>
      <c r="W19" s="750"/>
    </row>
    <row r="20" spans="1:23" s="413" customFormat="1" ht="21" hidden="1" customHeight="1">
      <c r="B20" s="416"/>
      <c r="C20" s="757" t="s">
        <v>571</v>
      </c>
      <c r="D20" s="418"/>
      <c r="E20" s="419"/>
      <c r="F20" s="420" t="s">
        <v>568</v>
      </c>
      <c r="G20" s="421"/>
      <c r="H20" s="742"/>
      <c r="I20" s="751" t="e">
        <f>'Sch-1 '!#REF!</f>
        <v>#REF!</v>
      </c>
      <c r="J20" s="738" t="e">
        <f>IF(I20=0,0,G20/I20)</f>
        <v>#REF!</v>
      </c>
      <c r="K20" s="737"/>
      <c r="L20" s="737"/>
      <c r="M20" s="737"/>
      <c r="N20" s="752" t="s">
        <v>572</v>
      </c>
      <c r="O20" s="738" t="e">
        <f>J15+J16+J20+J26</f>
        <v>#REF!</v>
      </c>
      <c r="P20" s="737"/>
      <c r="Q20" s="737"/>
      <c r="R20" s="750"/>
      <c r="S20" s="750"/>
      <c r="T20" s="750"/>
      <c r="U20" s="750"/>
      <c r="V20" s="750"/>
      <c r="W20" s="750"/>
    </row>
    <row r="21" spans="1:23" s="413" customFormat="1" ht="21" hidden="1" customHeight="1">
      <c r="B21" s="416"/>
      <c r="C21" s="757" t="s">
        <v>573</v>
      </c>
      <c r="D21" s="418"/>
      <c r="E21" s="419"/>
      <c r="F21" s="420" t="s">
        <v>568</v>
      </c>
      <c r="G21" s="421"/>
      <c r="H21" s="742"/>
      <c r="I21" s="751">
        <f>'Sch-4'!F19</f>
        <v>0</v>
      </c>
      <c r="J21" s="738">
        <f>IF(I21=0,0,G21/I21)</f>
        <v>0</v>
      </c>
      <c r="K21" s="737"/>
      <c r="L21" s="737"/>
      <c r="M21" s="737"/>
      <c r="N21" s="752" t="s">
        <v>573</v>
      </c>
      <c r="O21" s="738" t="e">
        <f>J15+J16+J21+J27</f>
        <v>#REF!</v>
      </c>
      <c r="P21" s="737"/>
      <c r="Q21" s="737"/>
      <c r="R21" s="750"/>
      <c r="S21" s="750"/>
      <c r="T21" s="750"/>
      <c r="U21" s="750"/>
      <c r="V21" s="750"/>
      <c r="W21" s="750"/>
    </row>
    <row r="22" spans="1:23" s="413" customFormat="1" ht="32.25" hidden="1" customHeight="1">
      <c r="B22" s="422"/>
      <c r="C22" s="423" t="s">
        <v>574</v>
      </c>
      <c r="D22" s="424"/>
      <c r="E22" s="419"/>
      <c r="F22" s="425" t="s">
        <v>568</v>
      </c>
      <c r="G22" s="426"/>
      <c r="H22" s="742"/>
      <c r="I22" s="751">
        <f>'Sch-7'!F20</f>
        <v>0</v>
      </c>
      <c r="J22" s="738">
        <f>IF(I22=0,0,G22/I22)</f>
        <v>0</v>
      </c>
      <c r="K22" s="737"/>
      <c r="L22" s="737"/>
      <c r="M22" s="737"/>
      <c r="N22" s="752" t="s">
        <v>575</v>
      </c>
      <c r="O22" s="738" t="e">
        <f>J15+J16+J22+J28</f>
        <v>#REF!</v>
      </c>
      <c r="P22" s="737"/>
      <c r="Q22" s="737"/>
      <c r="R22" s="750"/>
      <c r="S22" s="750"/>
      <c r="T22" s="750"/>
      <c r="U22" s="750"/>
      <c r="V22" s="750"/>
      <c r="W22" s="750"/>
    </row>
    <row r="23" spans="1:23" s="413" customFormat="1" ht="54.95" customHeight="1">
      <c r="B23" s="414">
        <v>1</v>
      </c>
      <c r="C23" s="1276" t="s">
        <v>576</v>
      </c>
      <c r="D23" s="1277"/>
      <c r="E23" s="1277"/>
      <c r="F23" s="1278"/>
      <c r="G23" s="415"/>
      <c r="H23" s="742"/>
      <c r="I23" s="742"/>
      <c r="J23" s="737"/>
      <c r="K23" s="737"/>
      <c r="L23" s="737"/>
      <c r="M23" s="737"/>
      <c r="N23" s="737"/>
      <c r="O23" s="737"/>
      <c r="P23" s="737"/>
      <c r="Q23" s="737"/>
      <c r="R23" s="750"/>
      <c r="S23" s="750"/>
      <c r="T23" s="750"/>
      <c r="U23" s="750"/>
      <c r="V23" s="750"/>
      <c r="W23" s="750"/>
    </row>
    <row r="24" spans="1:23" s="413" customFormat="1" ht="21.75" hidden="1" customHeight="1">
      <c r="A24" s="427"/>
      <c r="B24" s="416"/>
      <c r="C24" s="757" t="s">
        <v>577</v>
      </c>
      <c r="D24" s="418"/>
      <c r="E24" s="428"/>
      <c r="F24" s="420" t="s">
        <v>578</v>
      </c>
      <c r="G24" s="429"/>
      <c r="H24" s="742"/>
      <c r="I24" s="751">
        <f>'Sch-1.'!J50</f>
        <v>0</v>
      </c>
      <c r="J24" s="753">
        <f>G24</f>
        <v>0</v>
      </c>
      <c r="K24" s="737"/>
      <c r="L24" s="737"/>
      <c r="M24" s="737"/>
      <c r="N24" s="737"/>
      <c r="O24" s="737"/>
      <c r="P24" s="737"/>
      <c r="Q24" s="737"/>
      <c r="R24" s="750"/>
      <c r="S24" s="750"/>
      <c r="T24" s="750"/>
      <c r="U24" s="750"/>
      <c r="V24" s="750"/>
      <c r="W24" s="750"/>
    </row>
    <row r="25" spans="1:23" s="413" customFormat="1" ht="21" hidden="1" customHeight="1">
      <c r="A25" s="427"/>
      <c r="B25" s="416"/>
      <c r="C25" s="417" t="s">
        <v>570</v>
      </c>
      <c r="D25" s="418"/>
      <c r="E25" s="428"/>
      <c r="F25" s="420" t="s">
        <v>578</v>
      </c>
      <c r="G25" s="429"/>
      <c r="H25" s="742"/>
      <c r="I25" s="751">
        <f>'Sch-2'!J155</f>
        <v>0</v>
      </c>
      <c r="J25" s="753">
        <f>G25</f>
        <v>0</v>
      </c>
      <c r="K25" s="737"/>
      <c r="L25" s="737"/>
      <c r="M25" s="737"/>
      <c r="N25" s="737"/>
      <c r="O25" s="737"/>
      <c r="P25" s="737"/>
      <c r="Q25" s="737"/>
      <c r="R25" s="750"/>
      <c r="S25" s="750"/>
      <c r="T25" s="750"/>
      <c r="U25" s="750"/>
      <c r="V25" s="750"/>
      <c r="W25" s="750"/>
    </row>
    <row r="26" spans="1:23" s="413" customFormat="1" ht="21" customHeight="1">
      <c r="A26" s="427"/>
      <c r="B26" s="416"/>
      <c r="C26" s="757" t="s">
        <v>571</v>
      </c>
      <c r="D26" s="418"/>
      <c r="E26" s="428"/>
      <c r="F26" s="420" t="s">
        <v>578</v>
      </c>
      <c r="G26" s="429"/>
      <c r="H26" s="742"/>
      <c r="I26" s="751" t="e">
        <f>'Sch-1 '!#REF!</f>
        <v>#REF!</v>
      </c>
      <c r="J26" s="753">
        <f>G26</f>
        <v>0</v>
      </c>
      <c r="K26" s="737"/>
      <c r="L26" s="737"/>
      <c r="M26" s="737"/>
      <c r="N26" s="737"/>
      <c r="O26" s="737"/>
      <c r="P26" s="737"/>
      <c r="Q26" s="737"/>
      <c r="R26" s="750"/>
      <c r="S26" s="750"/>
      <c r="T26" s="750"/>
      <c r="U26" s="750"/>
      <c r="V26" s="750"/>
      <c r="W26" s="750"/>
    </row>
    <row r="27" spans="1:23" s="413" customFormat="1" ht="21" hidden="1" customHeight="1">
      <c r="A27" s="427"/>
      <c r="B27" s="416"/>
      <c r="C27" s="757" t="s">
        <v>573</v>
      </c>
      <c r="D27" s="418"/>
      <c r="E27" s="428"/>
      <c r="F27" s="420" t="s">
        <v>578</v>
      </c>
      <c r="G27" s="429"/>
      <c r="H27" s="742"/>
      <c r="I27" s="751">
        <f>'Sch-4'!F19</f>
        <v>0</v>
      </c>
      <c r="J27" s="753">
        <f>G27</f>
        <v>0</v>
      </c>
      <c r="K27" s="737"/>
      <c r="L27" s="737"/>
      <c r="M27" s="737"/>
      <c r="N27" s="737"/>
      <c r="O27" s="737"/>
      <c r="P27" s="737"/>
      <c r="Q27" s="737"/>
      <c r="R27" s="750"/>
      <c r="S27" s="750"/>
      <c r="T27" s="750"/>
      <c r="U27" s="750"/>
      <c r="V27" s="750"/>
      <c r="W27" s="750"/>
    </row>
    <row r="28" spans="1:23" s="413" customFormat="1" ht="16.5" hidden="1" customHeight="1">
      <c r="A28" s="427"/>
      <c r="B28" s="422"/>
      <c r="C28" s="423" t="s">
        <v>574</v>
      </c>
      <c r="D28" s="424"/>
      <c r="E28" s="430"/>
      <c r="F28" s="425" t="s">
        <v>578</v>
      </c>
      <c r="G28" s="431"/>
      <c r="H28" s="742"/>
      <c r="I28" s="751">
        <f>'Sch-7'!F20</f>
        <v>0</v>
      </c>
      <c r="J28" s="753">
        <f>G28</f>
        <v>0</v>
      </c>
      <c r="K28" s="737"/>
      <c r="L28" s="737"/>
      <c r="M28" s="737"/>
      <c r="N28" s="737"/>
      <c r="O28" s="737"/>
      <c r="P28" s="737"/>
      <c r="Q28" s="737"/>
      <c r="R28" s="750"/>
      <c r="S28" s="750"/>
      <c r="T28" s="750"/>
      <c r="U28" s="750"/>
      <c r="V28" s="750"/>
      <c r="W28" s="750"/>
    </row>
    <row r="29" spans="1:23" s="413" customFormat="1">
      <c r="A29" s="427"/>
      <c r="B29" s="410"/>
      <c r="C29" s="1270"/>
      <c r="D29" s="1271"/>
      <c r="E29" s="1271"/>
      <c r="F29" s="1272"/>
      <c r="G29" s="415"/>
      <c r="H29" s="742"/>
      <c r="I29" s="751"/>
      <c r="J29" s="738"/>
      <c r="K29" s="737"/>
      <c r="L29" s="737"/>
      <c r="M29" s="737"/>
      <c r="N29" s="737"/>
      <c r="O29" s="737"/>
      <c r="P29" s="737"/>
      <c r="Q29" s="737"/>
      <c r="R29" s="750"/>
      <c r="S29" s="750"/>
      <c r="T29" s="750"/>
      <c r="U29" s="750"/>
      <c r="V29" s="750"/>
      <c r="W29" s="750"/>
    </row>
    <row r="30" spans="1:23" s="413" customFormat="1">
      <c r="A30" s="427"/>
      <c r="B30" s="410"/>
      <c r="C30" s="1270"/>
      <c r="D30" s="1271"/>
      <c r="E30" s="1271"/>
      <c r="F30" s="1272"/>
      <c r="G30" s="415"/>
      <c r="H30" s="742"/>
      <c r="I30" s="751"/>
      <c r="J30" s="753"/>
      <c r="K30" s="737"/>
      <c r="L30" s="737"/>
      <c r="M30" s="737"/>
      <c r="N30" s="737"/>
      <c r="O30" s="737"/>
      <c r="P30" s="737"/>
      <c r="Q30" s="737"/>
      <c r="R30" s="750"/>
      <c r="S30" s="750"/>
      <c r="T30" s="750"/>
      <c r="U30" s="750"/>
      <c r="V30" s="750"/>
      <c r="W30" s="750"/>
    </row>
    <row r="31" spans="1:23" s="413" customFormat="1" ht="36.75" customHeight="1">
      <c r="A31" s="427"/>
      <c r="B31" s="432"/>
      <c r="C31" s="1279" t="s">
        <v>579</v>
      </c>
      <c r="D31" s="1280"/>
      <c r="E31" s="1280"/>
      <c r="F31" s="1280"/>
      <c r="G31" s="1280"/>
      <c r="H31" s="742"/>
      <c r="I31" s="742"/>
      <c r="J31" s="737"/>
      <c r="K31" s="737"/>
      <c r="L31" s="737"/>
      <c r="M31" s="737"/>
      <c r="N31" s="737"/>
      <c r="O31" s="737"/>
      <c r="P31" s="737"/>
      <c r="Q31" s="737"/>
      <c r="R31" s="750"/>
      <c r="S31" s="750"/>
      <c r="T31" s="750"/>
      <c r="U31" s="750"/>
      <c r="V31" s="750"/>
      <c r="W31" s="750"/>
    </row>
    <row r="32" spans="1:23" s="413" customFormat="1" ht="48.75" hidden="1" customHeight="1">
      <c r="A32" s="427"/>
      <c r="B32" s="483">
        <v>5</v>
      </c>
      <c r="C32" s="1267" t="s">
        <v>580</v>
      </c>
      <c r="D32" s="1267"/>
      <c r="E32" s="1267"/>
      <c r="F32" s="1267"/>
      <c r="G32" s="1267"/>
      <c r="H32" s="742"/>
      <c r="I32" s="742"/>
      <c r="J32" s="737"/>
      <c r="K32" s="737"/>
      <c r="L32" s="737"/>
      <c r="M32" s="737"/>
      <c r="N32" s="737"/>
      <c r="O32" s="737"/>
      <c r="P32" s="737"/>
      <c r="Q32" s="737"/>
      <c r="R32" s="750"/>
      <c r="S32" s="750"/>
      <c r="T32" s="750"/>
      <c r="U32" s="750"/>
      <c r="V32" s="750"/>
      <c r="W32" s="750"/>
    </row>
    <row r="33" spans="1:23" s="413" customFormat="1" ht="48.75" hidden="1" customHeight="1">
      <c r="A33" s="427"/>
      <c r="B33" s="1281"/>
      <c r="C33" s="1281"/>
      <c r="D33" s="1281"/>
      <c r="E33" s="1281"/>
      <c r="F33" s="1281"/>
      <c r="G33" s="1281"/>
      <c r="H33" s="742"/>
      <c r="I33" s="742"/>
      <c r="J33" s="737"/>
      <c r="K33" s="737"/>
      <c r="L33" s="737"/>
      <c r="M33" s="737"/>
      <c r="N33" s="737"/>
      <c r="O33" s="737"/>
      <c r="P33" s="737"/>
      <c r="Q33" s="737"/>
      <c r="R33" s="750"/>
      <c r="S33" s="750"/>
      <c r="T33" s="750"/>
      <c r="U33" s="750"/>
      <c r="V33" s="750"/>
      <c r="W33" s="750"/>
    </row>
    <row r="34" spans="1:23" s="413" customFormat="1" ht="48.75" hidden="1" customHeight="1">
      <c r="A34" s="427"/>
      <c r="B34" s="433"/>
      <c r="C34" s="1267" t="s">
        <v>581</v>
      </c>
      <c r="D34" s="1268"/>
      <c r="E34" s="1268"/>
      <c r="F34" s="1268"/>
      <c r="G34" s="1268"/>
      <c r="H34" s="742"/>
      <c r="I34" s="742"/>
      <c r="J34" s="737"/>
      <c r="K34" s="737"/>
      <c r="L34" s="737"/>
      <c r="M34" s="737"/>
      <c r="N34" s="737"/>
      <c r="O34" s="737"/>
      <c r="P34" s="737"/>
      <c r="Q34" s="737"/>
      <c r="R34" s="750"/>
      <c r="S34" s="750"/>
      <c r="T34" s="750"/>
      <c r="U34" s="750"/>
      <c r="V34" s="750"/>
      <c r="W34" s="750"/>
    </row>
    <row r="35" spans="1:23" s="413" customFormat="1" ht="33" customHeight="1">
      <c r="A35" s="407" t="s">
        <v>582</v>
      </c>
      <c r="B35" s="433"/>
      <c r="C35" s="434"/>
      <c r="E35" s="435"/>
      <c r="F35" s="435"/>
      <c r="G35" s="436"/>
      <c r="H35" s="742"/>
      <c r="I35" s="742"/>
      <c r="J35" s="737"/>
      <c r="K35" s="737"/>
      <c r="L35" s="737"/>
      <c r="M35" s="737"/>
      <c r="N35" s="737"/>
      <c r="O35" s="737"/>
      <c r="P35" s="737"/>
      <c r="Q35" s="737"/>
      <c r="R35" s="750"/>
      <c r="S35" s="750"/>
      <c r="T35" s="750"/>
      <c r="U35" s="750"/>
      <c r="V35" s="750"/>
      <c r="W35" s="750"/>
    </row>
    <row r="36" spans="1:23" s="413" customFormat="1" ht="33" customHeight="1">
      <c r="A36" s="34" t="s">
        <v>583</v>
      </c>
      <c r="B36" s="433"/>
      <c r="C36" s="434"/>
      <c r="E36" s="435"/>
      <c r="F36" s="435"/>
      <c r="G36" s="436"/>
      <c r="H36" s="742"/>
      <c r="I36" s="742"/>
      <c r="J36" s="737"/>
      <c r="K36" s="737"/>
      <c r="L36" s="737"/>
      <c r="M36" s="737"/>
      <c r="N36" s="737"/>
      <c r="O36" s="737"/>
      <c r="P36" s="737"/>
      <c r="Q36" s="737"/>
      <c r="R36" s="750"/>
      <c r="S36" s="750"/>
      <c r="T36" s="750"/>
      <c r="U36" s="750"/>
      <c r="V36" s="750"/>
      <c r="W36" s="750"/>
    </row>
    <row r="37" spans="1:23" s="413" customFormat="1" ht="33" customHeight="1">
      <c r="B37" s="34"/>
      <c r="D37" s="269"/>
      <c r="E37" s="86"/>
      <c r="F37" s="86"/>
      <c r="G37" s="86"/>
      <c r="H37" s="754"/>
      <c r="I37" s="742"/>
      <c r="J37" s="737"/>
      <c r="K37" s="737"/>
      <c r="L37" s="737"/>
      <c r="M37" s="737"/>
      <c r="N37" s="737"/>
      <c r="O37" s="737"/>
      <c r="P37" s="737"/>
      <c r="Q37" s="737"/>
      <c r="R37" s="750"/>
      <c r="S37" s="750"/>
      <c r="T37" s="750"/>
      <c r="U37" s="750"/>
      <c r="V37" s="750"/>
      <c r="W37" s="750"/>
    </row>
    <row r="38" spans="1:23" ht="33" customHeight="1">
      <c r="A38" s="437"/>
      <c r="B38" s="437"/>
      <c r="C38" s="438"/>
      <c r="D38" s="86"/>
      <c r="E38" s="34"/>
      <c r="F38" s="34"/>
      <c r="G38" s="95" t="s">
        <v>584</v>
      </c>
      <c r="H38" s="744"/>
    </row>
    <row r="39" spans="1:23" ht="33" customHeight="1">
      <c r="A39" s="437"/>
      <c r="B39" s="437"/>
      <c r="C39" s="438"/>
      <c r="D39" s="86"/>
      <c r="E39" s="34"/>
      <c r="F39" s="34"/>
      <c r="G39" s="95" t="str">
        <f>"For and on behalf of " &amp; 'Sch-1.'!C10</f>
        <v xml:space="preserve">For and on behalf of   </v>
      </c>
      <c r="H39" s="744"/>
    </row>
    <row r="40" spans="1:23" ht="33" customHeight="1">
      <c r="A40" s="439"/>
      <c r="B40" s="439"/>
      <c r="C40" s="439"/>
      <c r="D40" s="440"/>
      <c r="E40" s="441"/>
      <c r="F40" s="441"/>
      <c r="G40" s="919"/>
      <c r="H40" s="755"/>
    </row>
    <row r="41" spans="1:23" ht="33" customHeight="1">
      <c r="A41" s="442" t="s">
        <v>585</v>
      </c>
      <c r="B41" s="442"/>
      <c r="C41" s="440" t="str">
        <f>IF('Sch-1.'!B57=0,"", 'Sch-1.'!B57)</f>
        <v>--2025</v>
      </c>
      <c r="D41" s="440"/>
      <c r="E41" s="441" t="s">
        <v>586</v>
      </c>
      <c r="F41" s="1269" t="str">
        <f>'Sch-1.'!I58</f>
        <v/>
      </c>
      <c r="G41" s="1269"/>
      <c r="H41" s="744"/>
    </row>
    <row r="42" spans="1:23" ht="33" customHeight="1">
      <c r="A42" s="442" t="s">
        <v>587</v>
      </c>
      <c r="B42" s="442"/>
      <c r="C42" s="440" t="str">
        <f>IF('Sch-1.'!B58=0,"", 'Sch-1.'!B58)</f>
        <v xml:space="preserve"> </v>
      </c>
      <c r="D42" s="443"/>
      <c r="E42" s="441" t="s">
        <v>588</v>
      </c>
      <c r="F42" s="1269" t="str">
        <f>'Sch-1.'!I59</f>
        <v/>
      </c>
      <c r="G42" s="1269"/>
      <c r="H42" s="744"/>
    </row>
    <row r="43" spans="1:23" ht="33" customHeight="1">
      <c r="A43" s="437"/>
      <c r="B43" s="437"/>
      <c r="C43" s="437"/>
      <c r="D43" s="437"/>
      <c r="E43" s="441"/>
      <c r="F43" s="441"/>
      <c r="G43" s="919"/>
      <c r="H43" s="756"/>
    </row>
  </sheetData>
  <sheetProtection formatColumns="0" formatRows="0" selectLockedCells="1"/>
  <customSheetViews>
    <customSheetView guid="{9AABADBB-0C61-4F6E-8EBA-FB1F391DCDF7}" showPageBreaks="1" zeroValues="0" printArea="1" hiddenRows="1" hiddenColumns="1" state="hidden" view="pageBreakPreview" topLeftCell="A13">
      <selection activeCell="T35" sqref="T35"/>
      <pageMargins left="0" right="0" top="0" bottom="0" header="0" footer="0"/>
      <pageSetup scale="96" orientation="portrait" r:id="rId1"/>
      <headerFooter alignWithMargins="0">
        <oddFooter>&amp;R&amp;"Book Antiqua,Bold"&amp;10Letter of Discount  / Page &amp;P of &amp;N</oddFooter>
      </headerFooter>
    </customSheetView>
    <customSheetView guid="{17F5C48B-526E-48D2-9F97-823D578F9893}" showPageBreaks="1" zeroValues="0" printArea="1" hiddenRows="1" hiddenColumns="1" view="pageBreakPreview" topLeftCell="A13">
      <selection activeCell="G19" sqref="G19"/>
      <pageMargins left="0" right="0" top="0" bottom="0" header="0" footer="0"/>
      <pageSetup scale="96" orientation="portrait" r:id="rId2"/>
      <headerFooter alignWithMargins="0">
        <oddFooter>&amp;R&amp;"Book Antiqua,Bold"&amp;10Letter of Discount  / Page &amp;P of &amp;N</oddFooter>
      </headerFooter>
    </customSheetView>
    <customSheetView guid="{E81F0721-C35D-4189-B675-E46A21339863}" showPageBreaks="1" zeroValues="0" printArea="1" hiddenRows="1" hiddenColumns="1" view="pageBreakPreview" topLeftCell="A13">
      <selection activeCell="G19" sqref="G19"/>
      <pageMargins left="0" right="0" top="0" bottom="0" header="0" footer="0"/>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6"/>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3">
      <selection activeCell="G18" sqref="G18"/>
      <pageMargins left="0" right="0" top="0" bottom="0" header="0" footer="0"/>
      <pageSetup scale="96" orientation="portrait" r:id="rId17"/>
      <headerFooter alignWithMargins="0">
        <oddFooter>&amp;R&amp;"Book Antiqua,Bold"&amp;10Letter of Discount  / Page &amp;P of &amp;N</oddFooter>
      </headerFooter>
    </customSheetView>
    <customSheetView guid="{9154002C-6C58-44C9-AE93-0E761C3D01FD}" showPageBreaks="1" zeroValues="0" printArea="1" hiddenRows="1" hiddenColumns="1" state="hidden" view="pageBreakPreview" topLeftCell="A13">
      <selection activeCell="T35" sqref="T35"/>
      <pageMargins left="0" right="0" top="0" bottom="0" header="0" footer="0"/>
      <pageSetup scale="96" orientation="portrait" r:id="rId18"/>
      <headerFooter alignWithMargins="0">
        <oddFooter>&amp;R&amp;"Book Antiqua,Bold"&amp;10Letter of Discount  / Page &amp;P of &amp;N</oddFooter>
      </headerFooter>
    </customSheetView>
  </customSheetViews>
  <mergeCells count="17">
    <mergeCell ref="J14:M14"/>
    <mergeCell ref="C15:F15"/>
    <mergeCell ref="A1:G1"/>
    <mergeCell ref="A4:G4"/>
    <mergeCell ref="C12:G12"/>
    <mergeCell ref="A14:G14"/>
    <mergeCell ref="C34:G34"/>
    <mergeCell ref="F41:G41"/>
    <mergeCell ref="F42:G42"/>
    <mergeCell ref="C16:F16"/>
    <mergeCell ref="C17:F17"/>
    <mergeCell ref="C23:F23"/>
    <mergeCell ref="C29:F29"/>
    <mergeCell ref="C30:F30"/>
    <mergeCell ref="C31:G31"/>
    <mergeCell ref="C32:G32"/>
    <mergeCell ref="B33:G33"/>
  </mergeCells>
  <phoneticPr fontId="29" type="noConversion"/>
  <dataValidations count="3">
    <dataValidation operator="greaterThanOrEqual" allowBlank="1" showInputMessage="1" showErrorMessage="1" error="Enter numeric figure without decimal only" sqref="G15" xr:uid="{00000000-0002-0000-0E00-000000000000}"/>
    <dataValidation type="decimal" allowBlank="1" showInputMessage="1" showErrorMessage="1" error="Enter in percent only." sqref="G16 G24:G28" xr:uid="{00000000-0002-0000-0E00-000001000000}">
      <formula1>0</formula1>
      <formula2>100</formula2>
    </dataValidation>
    <dataValidation type="decimal" operator="greaterThan" allowBlank="1" showInputMessage="1" showErrorMessage="1" error="Enter numeric figures only." sqref="G18:G22" xr:uid="{00000000-0002-0000-0E00-000002000000}">
      <formula1>0</formula1>
    </dataValidation>
  </dataValidations>
  <pageMargins left="0.72" right="0.49" top="0.62" bottom="0.52" header="0.32" footer="0.27"/>
  <pageSetup scale="96" orientation="portrait" r:id="rId19"/>
  <headerFooter alignWithMargins="0">
    <oddHeader>&amp;C&amp;"Aptos"&amp;12&amp;KFF0000 डेटा वर्गीकरण : नियंत्रित/CONTROLLED&amp;1#_x000D_&amp;G</oddHeader>
    <oddFooter>&amp;R&amp;"Book Antiqua,Bold"&amp;10Letter of Discount  / Page &amp;P of &amp;N</oddFooter>
  </headerFooter>
  <drawing r:id="rId20"/>
  <legacyDrawingHF r:id="rId2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3"/>
  <sheetViews>
    <sheetView view="pageBreakPreview" topLeftCell="A10" zoomScaleSheetLayoutView="100" workbookViewId="0">
      <selection activeCell="G33" sqref="G3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79" t="str">
        <f>Cover!B3</f>
        <v xml:space="preserve">Ref. No:  SRTS-II/C&amp;M/WC-4486/2025---------------------
Specification Nos: SR2/NT/W-AIS/DOM/C00/25/10874 </v>
      </c>
      <c r="B1" s="80"/>
      <c r="C1" s="82"/>
      <c r="D1" s="83" t="s">
        <v>589</v>
      </c>
    </row>
    <row r="2" spans="1:6" ht="18" customHeight="1">
      <c r="A2" s="66"/>
      <c r="B2" s="86"/>
      <c r="C2" s="34"/>
      <c r="D2" s="34"/>
    </row>
    <row r="3" spans="1:6" ht="121.5" customHeight="1">
      <c r="A3" s="1265" t="str">
        <f>Cover!$B$2</f>
        <v>Augmentation of Transformation capacity at 400/220kV Trivandrum SS in Kerala by 500MVA, 400/220kV ICT (4th) along with associated 2 number 400kV bays &amp; 1 number 220kV Bay</v>
      </c>
      <c r="B3" s="1265"/>
      <c r="C3" s="1265"/>
      <c r="D3" s="1265"/>
      <c r="E3" s="51"/>
      <c r="F3" s="51"/>
    </row>
    <row r="4" spans="1:6" ht="21.95" customHeight="1">
      <c r="A4" s="1239" t="s">
        <v>538</v>
      </c>
      <c r="B4" s="1239"/>
      <c r="C4" s="1239"/>
      <c r="D4" s="1239"/>
    </row>
    <row r="5" spans="1:6" ht="18" customHeight="1">
      <c r="A5" s="40"/>
    </row>
    <row r="6" spans="1:6" ht="18" customHeight="1">
      <c r="A6" s="31" t="str">
        <f>'Sch-1.'!A7</f>
        <v>Bidder’s Name and Address (Lead Partner) :</v>
      </c>
      <c r="D6" s="63" t="s">
        <v>83</v>
      </c>
    </row>
    <row r="7" spans="1:6" ht="36" customHeight="1">
      <c r="A7" s="1266" t="str">
        <f>'Sch-1.'!A9</f>
        <v/>
      </c>
      <c r="B7" s="1266"/>
      <c r="C7" s="1266"/>
      <c r="D7" s="64" t="str">
        <f>'Sch-1.'!I9</f>
        <v>C&amp;M Department</v>
      </c>
    </row>
    <row r="8" spans="1:6" ht="18" customHeight="1">
      <c r="A8" s="42" t="s">
        <v>514</v>
      </c>
      <c r="B8" s="1238" t="str">
        <f>IF('Sch-1.'!C10=0, "", 'Sch-1.'!C10)</f>
        <v xml:space="preserve">  </v>
      </c>
      <c r="C8" s="1238"/>
      <c r="D8" s="64" t="str">
        <f>'Sch-1.'!I10</f>
        <v>Power Grid Corporation of India Ltd.,</v>
      </c>
    </row>
    <row r="9" spans="1:6" ht="18" customHeight="1">
      <c r="A9" s="42" t="s">
        <v>515</v>
      </c>
      <c r="B9" s="1238" t="str">
        <f>IF('Sch-1.'!C11=0, "", 'Sch-1.'!C11)</f>
        <v/>
      </c>
      <c r="C9" s="1238"/>
      <c r="D9" s="64" t="str">
        <f>'Sch-1.'!I11</f>
        <v>SR-II,RHQ</v>
      </c>
    </row>
    <row r="10" spans="1:6" ht="18" customHeight="1">
      <c r="A10" s="43"/>
      <c r="B10" s="1238" t="str">
        <f>IF('Sch-1.'!C12=0, "", 'Sch-1.'!C12)</f>
        <v/>
      </c>
      <c r="C10" s="1238"/>
      <c r="D10" s="64" t="str">
        <f>'Sch-1.'!I12</f>
        <v>Singanayakanahalli,Yelahanka</v>
      </c>
    </row>
    <row r="11" spans="1:6" ht="18" customHeight="1">
      <c r="A11" s="43"/>
      <c r="B11" s="1238" t="str">
        <f>IF('Sch-1.'!C13=0, "", 'Sch-1.'!C13)</f>
        <v/>
      </c>
      <c r="C11" s="1238"/>
      <c r="D11" s="64" t="str">
        <f>'Sch-1.'!I13</f>
        <v>Bangalore -560064</v>
      </c>
    </row>
    <row r="12" spans="1:6" ht="18" customHeight="1">
      <c r="A12" s="52"/>
      <c r="B12" s="52"/>
      <c r="C12" s="52"/>
      <c r="D12" s="63"/>
    </row>
    <row r="13" spans="1:6" ht="21.95" customHeight="1">
      <c r="A13" s="53" t="s">
        <v>516</v>
      </c>
      <c r="B13" s="1236" t="s">
        <v>198</v>
      </c>
      <c r="C13" s="1237"/>
      <c r="D13" s="54" t="s">
        <v>518</v>
      </c>
    </row>
    <row r="14" spans="1:6" ht="21.95" hidden="1" customHeight="1">
      <c r="A14" s="45" t="s">
        <v>521</v>
      </c>
      <c r="B14" s="1255" t="s">
        <v>539</v>
      </c>
      <c r="C14" s="1255"/>
      <c r="D14" s="68" t="e">
        <f>'Sch-1.'!J50*(1-Discount!O18)+(1-Discount!O22)*'Sch-1.'!J51</f>
        <v>#REF!</v>
      </c>
    </row>
    <row r="15" spans="1:6" ht="35.1" hidden="1" customHeight="1">
      <c r="A15" s="55"/>
      <c r="B15" s="1262" t="str">
        <f>'Sch-6'!B16:C16</f>
        <v xml:space="preserve">Ex-works price of Plant and Equipment </v>
      </c>
      <c r="C15" s="1257"/>
      <c r="D15" s="47"/>
    </row>
    <row r="16" spans="1:6" ht="21.95" hidden="1" customHeight="1">
      <c r="A16" s="45" t="s">
        <v>524</v>
      </c>
      <c r="B16" s="1255" t="s">
        <v>541</v>
      </c>
      <c r="C16" s="1255"/>
      <c r="D16" s="68" t="e">
        <f>'Sch-6'!D17*(1-Discount!O19)</f>
        <v>#REF!</v>
      </c>
    </row>
    <row r="17" spans="1:6" ht="35.1" hidden="1" customHeight="1">
      <c r="A17" s="55"/>
      <c r="B17" s="1262" t="str">
        <f>'Sch-6'!B18:C18</f>
        <v xml:space="preserve">Local Transportation, Insurance and other Incidental Services </v>
      </c>
      <c r="C17" s="1257"/>
      <c r="D17" s="47"/>
    </row>
    <row r="18" spans="1:6" ht="21.95" customHeight="1">
      <c r="A18" s="45" t="s">
        <v>521</v>
      </c>
      <c r="B18" s="1255" t="s">
        <v>539</v>
      </c>
      <c r="C18" s="1255"/>
      <c r="D18" s="68" t="e">
        <f>'Sch-6'!D19*(1-Discount!O20)</f>
        <v>#REF!</v>
      </c>
    </row>
    <row r="19" spans="1:6" ht="34.5" customHeight="1">
      <c r="A19" s="55"/>
      <c r="B19" s="1256" t="s">
        <v>590</v>
      </c>
      <c r="C19" s="1257"/>
      <c r="D19" s="47"/>
    </row>
    <row r="20" spans="1:6" ht="21.95" hidden="1" customHeight="1">
      <c r="A20" s="45" t="s">
        <v>546</v>
      </c>
      <c r="B20" s="1255" t="s">
        <v>547</v>
      </c>
      <c r="C20" s="1255"/>
      <c r="D20" s="242" t="e">
        <f>'Sch-6'!D21*(1-Discount!O21)</f>
        <v>#REF!</v>
      </c>
    </row>
    <row r="21" spans="1:6" ht="30" hidden="1" customHeight="1">
      <c r="A21" s="55"/>
      <c r="B21" s="1262" t="s">
        <v>548</v>
      </c>
      <c r="C21" s="1257"/>
      <c r="D21" s="47"/>
    </row>
    <row r="22" spans="1:6" ht="30" customHeight="1">
      <c r="A22" s="45" t="s">
        <v>524</v>
      </c>
      <c r="B22" s="1255" t="s">
        <v>549</v>
      </c>
      <c r="C22" s="1255"/>
      <c r="D22" s="68">
        <f>'Sch-5'!D17:E17</f>
        <v>0</v>
      </c>
    </row>
    <row r="23" spans="1:6" ht="51" customHeight="1">
      <c r="A23" s="55"/>
      <c r="B23" s="1256" t="s">
        <v>550</v>
      </c>
      <c r="C23" s="1257"/>
      <c r="D23" s="241"/>
    </row>
    <row r="24" spans="1:6" ht="21.95" hidden="1" customHeight="1">
      <c r="A24" s="45" t="s">
        <v>551</v>
      </c>
      <c r="B24" s="1255" t="s">
        <v>552</v>
      </c>
      <c r="C24" s="1255"/>
      <c r="D24" s="242" t="e">
        <f>'Sch-6'!D25*(1-Discount!O22)</f>
        <v>#REF!</v>
      </c>
    </row>
    <row r="25" spans="1:6" ht="35.1" hidden="1" customHeight="1">
      <c r="A25" s="55"/>
      <c r="B25" s="1262" t="s">
        <v>553</v>
      </c>
      <c r="C25" s="1257"/>
      <c r="D25" s="47"/>
    </row>
    <row r="26" spans="1:6" ht="28.5" customHeight="1">
      <c r="A26" s="1240"/>
      <c r="B26" s="1264" t="s">
        <v>554</v>
      </c>
      <c r="C26" s="1264"/>
      <c r="D26" s="69" t="e">
        <f>SUM(D14,D16,D18,D20,D22)</f>
        <v>#REF!</v>
      </c>
    </row>
    <row r="27" spans="1:6" ht="60.75" customHeight="1">
      <c r="A27" s="1240"/>
      <c r="B27" s="1264"/>
      <c r="C27" s="1264"/>
      <c r="D27" s="178"/>
    </row>
    <row r="28" spans="1:6" ht="18.75" customHeight="1">
      <c r="A28" s="75"/>
      <c r="B28" s="76"/>
      <c r="C28" s="76"/>
      <c r="D28" s="77"/>
    </row>
    <row r="29" spans="1:6" ht="27.95" customHeight="1">
      <c r="A29" s="93" t="s">
        <v>159</v>
      </c>
      <c r="B29" s="107" t="str">
        <f>IF('Sch-1.'!B57=0,"", 'Sch-1.'!B57)</f>
        <v>--2025</v>
      </c>
      <c r="C29" s="94" t="s">
        <v>161</v>
      </c>
      <c r="D29" s="103" t="str">
        <f>IF('Sch-1.'!I58=0,"",'Sch-1.'!I58)</f>
        <v/>
      </c>
      <c r="F29" s="95"/>
    </row>
    <row r="30" spans="1:6" ht="27.95" customHeight="1">
      <c r="A30" s="93" t="s">
        <v>160</v>
      </c>
      <c r="B30" s="107" t="str">
        <f>IF('Sch-1.'!B58=0,"", 'Sch-1.'!B58)</f>
        <v xml:space="preserve"> </v>
      </c>
      <c r="C30" s="94" t="s">
        <v>162</v>
      </c>
      <c r="D30" s="103" t="str">
        <f>IF('Sch-1.'!I59=0,"",'Sch-1.'!I59)</f>
        <v/>
      </c>
      <c r="F30" s="66"/>
    </row>
    <row r="31" spans="1:6" ht="27.95" customHeight="1">
      <c r="A31" s="87"/>
      <c r="B31" s="86"/>
      <c r="C31" s="94"/>
      <c r="F31" s="66"/>
    </row>
    <row r="32" spans="1:6" ht="30" customHeight="1">
      <c r="A32" s="87"/>
      <c r="B32" s="86"/>
      <c r="C32" s="94"/>
      <c r="D32" s="87"/>
      <c r="F32" s="95"/>
    </row>
    <row r="33" spans="1:5" ht="30" customHeight="1">
      <c r="A33" s="50"/>
      <c r="B33" s="50"/>
      <c r="C33" s="56"/>
      <c r="E33" s="57"/>
    </row>
  </sheetData>
  <sheetProtection formatColumns="0" formatRows="0" selectLockedCells="1"/>
  <customSheetViews>
    <customSheetView guid="{9AABADBB-0C61-4F6E-8EBA-FB1F391DCDF7}" showPageBreaks="1" printArea="1" hiddenRows="1" state="hidden" view="pageBreakPreview" topLeftCell="A10">
      <selection activeCell="G33" sqref="G33"/>
      <pageMargins left="0" right="0" top="0" bottom="0" header="0" footer="0"/>
      <printOptions horizontalCentered="1"/>
      <pageSetup paperSize="9" scale="72" fitToHeight="0" orientation="portrait" r:id="rId1"/>
      <headerFooter alignWithMargins="0">
        <oddFooter>&amp;R&amp;"Book Antiqua,Bold"&amp;10Schedule-6/ Page &amp;P of &amp;N</oddFooter>
      </headerFooter>
    </customSheetView>
    <customSheetView guid="{17F5C48B-526E-48D2-9F97-823D578F9893}" showPageBreaks="1" printArea="1" view="pageBreakPreview" topLeftCell="A25">
      <selection activeCell="D26" sqref="D26"/>
      <pageMargins left="0" right="0" top="0" bottom="0" header="0" footer="0"/>
      <printOptions horizontalCentered="1"/>
      <pageSetup paperSize="9" scale="72" fitToHeight="0" orientation="portrait" r:id="rId2"/>
      <headerFooter alignWithMargins="0">
        <oddFooter>&amp;R&amp;"Book Antiqua,Bold"&amp;10Schedule-6/ Page &amp;P of &amp;N</oddFooter>
      </headerFooter>
    </customSheetView>
    <customSheetView guid="{E81F0721-C35D-4189-B675-E46A21339863}" showPageBreaks="1" printArea="1" view="pageBreakPreview" topLeftCell="A25">
      <selection activeCell="D26" sqref="D26"/>
      <pageMargins left="0" right="0" top="0" bottom="0" header="0" footer="0"/>
      <printOptions horizontalCentered="1"/>
      <pageSetup paperSize="9" scale="72"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835C05C-B615-4DCB-982D-4519616B3CD8}" showPageBreaks="1" printArea="1" view="pageBreakPreview" topLeftCell="A17">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9154002C-6C58-44C9-AE93-0E761C3D01FD}" showPageBreaks="1" printArea="1" hiddenRows="1" state="hidden" view="pageBreakPreview" topLeftCell="A10">
      <selection activeCell="G33" sqref="G33"/>
      <pageMargins left="0" right="0" top="0" bottom="0" header="0" footer="0"/>
      <printOptions horizontalCentered="1"/>
      <pageSetup paperSize="9" scale="72" fitToHeight="0" orientation="portrait" r:id="rId18"/>
      <headerFooter alignWithMargins="0">
        <oddFooter>&amp;R&amp;"Book Antiqua,Bold"&amp;10Schedule-6/ Page &amp;P of &amp;N</oddFooter>
      </headerFooter>
    </customSheetView>
  </customSheetViews>
  <mergeCells count="22">
    <mergeCell ref="A26:A27"/>
    <mergeCell ref="B26:C27"/>
    <mergeCell ref="B20:C20"/>
    <mergeCell ref="B21:C21"/>
    <mergeCell ref="B22:C22"/>
    <mergeCell ref="B23:C23"/>
    <mergeCell ref="B24:C24"/>
    <mergeCell ref="B25:C25"/>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29" type="noConversion"/>
  <printOptions horizontalCentered="1"/>
  <pageMargins left="0.5" right="0.38" top="0.56999999999999995" bottom="0.48" header="0.38" footer="0.24"/>
  <pageSetup paperSize="9" scale="72" fitToHeight="0" orientation="portrait" r:id="rId19"/>
  <headerFooter alignWithMargins="0">
    <oddHeader>&amp;C&amp;"Aptos"&amp;12&amp;KFF0000 डेटा वर्गीकरण : नियंत्रित/CONTROLLED&amp;1#_x000D_&amp;G</oddHeader>
    <oddFooter>&amp;R&amp;"Book Antiqua,Bold"&amp;10Schedule-6/ Page &amp;P of &amp;N</oddFooter>
  </headerFooter>
  <drawing r:id="rId20"/>
  <legacyDrawingHF r:id="rId2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sheetPr>
  <dimension ref="A1:AS219"/>
  <sheetViews>
    <sheetView view="pageBreakPreview" topLeftCell="A7" zoomScaleSheetLayoutView="100" workbookViewId="0">
      <selection activeCell="A16" sqref="A16:F16"/>
    </sheetView>
  </sheetViews>
  <sheetFormatPr defaultColWidth="9" defaultRowHeight="16.5"/>
  <cols>
    <col min="1" max="1" width="11.375" style="347" customWidth="1"/>
    <col min="2" max="2" width="31.375" style="310" customWidth="1"/>
    <col min="3" max="3" width="7.625" style="310" customWidth="1"/>
    <col min="4" max="4" width="10.25" style="310" customWidth="1"/>
    <col min="5" max="5" width="15.375" style="310" customWidth="1"/>
    <col min="6" max="6" width="15.75" style="310" customWidth="1"/>
    <col min="7" max="7" width="13.625" style="310" customWidth="1"/>
    <col min="8" max="8" width="20.875" style="244" customWidth="1"/>
    <col min="9" max="11" width="9" style="350" hidden="1" customWidth="1"/>
    <col min="12" max="12" width="0" style="350" hidden="1" customWidth="1"/>
    <col min="13" max="29" width="9" style="175"/>
    <col min="30" max="30" width="0" style="175" hidden="1" customWidth="1"/>
    <col min="31" max="31" width="13.875" style="175" hidden="1" customWidth="1"/>
    <col min="32" max="32" width="13.625" style="175" hidden="1" customWidth="1"/>
    <col min="33" max="33" width="21.375" style="175" hidden="1" customWidth="1"/>
    <col min="34" max="34" width="12" style="175" hidden="1" customWidth="1"/>
    <col min="35" max="36" width="0" style="175" hidden="1" customWidth="1"/>
    <col min="37" max="45" width="9" style="175"/>
    <col min="46" max="16384" width="9" style="350"/>
  </cols>
  <sheetData>
    <row r="1" spans="1:35" ht="18" customHeight="1">
      <c r="A1" s="79" t="str">
        <f>Cover!B3</f>
        <v xml:space="preserve">Ref. No:  SRTS-II/C&amp;M/WC-4486/2025---------------------
Specification Nos: SR2/NT/W-AIS/DOM/C00/25/10874 </v>
      </c>
      <c r="B1" s="80"/>
      <c r="C1" s="81"/>
      <c r="D1" s="81"/>
      <c r="E1" s="81"/>
      <c r="F1" s="83" t="s">
        <v>591</v>
      </c>
      <c r="G1" s="32"/>
      <c r="I1" s="255"/>
      <c r="J1" s="255"/>
      <c r="K1" s="255"/>
      <c r="L1" s="255"/>
    </row>
    <row r="2" spans="1:35" ht="3" customHeight="1">
      <c r="A2" s="66"/>
      <c r="B2" s="86"/>
      <c r="C2" s="87"/>
      <c r="D2" s="87"/>
      <c r="E2" s="87"/>
      <c r="F2" s="87"/>
      <c r="G2" s="87"/>
      <c r="I2" s="255"/>
      <c r="J2" s="255"/>
      <c r="K2" s="255"/>
      <c r="L2" s="255"/>
    </row>
    <row r="3" spans="1:35" ht="132.75" customHeight="1">
      <c r="A3" s="1295" t="str">
        <f>Cover!$B$2</f>
        <v>Augmentation of Transformation capacity at 400/220kV Trivandrum SS in Kerala by 500MVA, 400/220kV ICT (4th) along with associated 2 number 400kV bays &amp; 1 number 220kV Bay</v>
      </c>
      <c r="B3" s="1295"/>
      <c r="C3" s="1295"/>
      <c r="D3" s="1295"/>
      <c r="E3" s="1295"/>
      <c r="F3" s="1295"/>
      <c r="G3" s="481"/>
      <c r="I3" s="255"/>
      <c r="J3" s="255"/>
      <c r="K3" s="255"/>
      <c r="L3" s="255"/>
      <c r="AD3" s="189" t="s">
        <v>186</v>
      </c>
      <c r="AF3" s="208">
        <f>IF(ISERROR(#REF!/('Sch-6'!D15+'Sch-6'!D17+'Sch-6'!D19)),0,#REF!/( 'Sch-6'!D15+'Sch-6'!D17+'Sch-6'!D19))</f>
        <v>0</v>
      </c>
    </row>
    <row r="4" spans="1:35" ht="21.95" customHeight="1">
      <c r="A4" s="1223" t="s">
        <v>507</v>
      </c>
      <c r="B4" s="1223"/>
      <c r="C4" s="1223"/>
      <c r="D4" s="1223"/>
      <c r="E4" s="1223"/>
      <c r="F4" s="1223"/>
      <c r="G4" s="197"/>
      <c r="I4" s="255"/>
      <c r="J4" s="255"/>
      <c r="K4" s="255"/>
      <c r="L4" s="255"/>
      <c r="AD4" s="189" t="s">
        <v>188</v>
      </c>
      <c r="AF4" s="208" t="e">
        <f>#REF!</f>
        <v>#REF!</v>
      </c>
    </row>
    <row r="5" spans="1:35" ht="18.600000000000001" customHeight="1">
      <c r="A5" s="67"/>
      <c r="B5" s="100"/>
      <c r="C5" s="100"/>
      <c r="D5" s="100"/>
      <c r="E5" s="100"/>
      <c r="F5" s="100"/>
      <c r="G5" s="100"/>
      <c r="I5" s="255"/>
      <c r="J5" s="255"/>
      <c r="K5" s="255"/>
      <c r="L5" s="255"/>
      <c r="AD5" s="189" t="s">
        <v>592</v>
      </c>
      <c r="AF5" s="208">
        <f>IF(ISERROR(#REF!/#REF!),0,#REF! /#REF!)</f>
        <v>0</v>
      </c>
    </row>
    <row r="6" spans="1:35" ht="27.95" customHeight="1">
      <c r="A6" s="31" t="str">
        <f>'Sch-1.'!A7</f>
        <v>Bidder’s Name and Address (Lead Partner) :</v>
      </c>
      <c r="B6" s="41"/>
      <c r="C6" s="41"/>
      <c r="D6" s="460" t="s">
        <v>83</v>
      </c>
      <c r="E6" s="32"/>
      <c r="F6" s="41"/>
      <c r="G6" s="62"/>
      <c r="I6" s="255"/>
      <c r="J6" s="255"/>
      <c r="K6" s="255"/>
      <c r="L6" s="255"/>
      <c r="AD6" s="189" t="s">
        <v>593</v>
      </c>
      <c r="AF6" s="208" t="e">
        <f>#REF!</f>
        <v>#REF!</v>
      </c>
    </row>
    <row r="7" spans="1:35" ht="36" customHeight="1">
      <c r="A7" s="1291" t="str">
        <f>'Sch-1.'!A9</f>
        <v/>
      </c>
      <c r="B7" s="1291"/>
      <c r="C7" s="1291"/>
      <c r="D7" s="88" t="str">
        <f>'Sch-1.'!I9</f>
        <v>C&amp;M Department</v>
      </c>
      <c r="E7" s="32"/>
      <c r="F7" s="388"/>
      <c r="G7" s="61"/>
      <c r="I7" s="255"/>
      <c r="J7" s="255"/>
      <c r="K7" s="255"/>
      <c r="L7" s="255"/>
      <c r="AD7" s="189" t="s">
        <v>192</v>
      </c>
      <c r="AF7" s="208" t="e">
        <f>SUM(AF3:AF6)</f>
        <v>#REF!</v>
      </c>
    </row>
    <row r="8" spans="1:35" ht="27.95" customHeight="1">
      <c r="A8" s="42" t="s">
        <v>514</v>
      </c>
      <c r="B8" s="1238" t="str">
        <f>IF('Sch-1.'!C10=0, "", 'Sch-1.'!C10)</f>
        <v xml:space="preserve">  </v>
      </c>
      <c r="C8" s="1238"/>
      <c r="D8" s="88" t="str">
        <f>'Sch-1.'!I10</f>
        <v>Power Grid Corporation of India Ltd.,</v>
      </c>
      <c r="E8" s="32"/>
      <c r="F8" s="387"/>
      <c r="G8" s="61"/>
      <c r="I8" s="255"/>
      <c r="J8" s="255"/>
      <c r="K8" s="255"/>
      <c r="L8" s="255"/>
    </row>
    <row r="9" spans="1:35" ht="27.95" customHeight="1">
      <c r="A9" s="42" t="s">
        <v>515</v>
      </c>
      <c r="B9" s="1238" t="str">
        <f>IF('Sch-1.'!C11=0, "", 'Sch-1.'!C11)</f>
        <v/>
      </c>
      <c r="C9" s="1238"/>
      <c r="D9" s="88" t="str">
        <f>'Sch-1.'!I11</f>
        <v>SR-II,RHQ</v>
      </c>
      <c r="E9" s="32"/>
      <c r="F9" s="387"/>
      <c r="G9" s="61"/>
      <c r="I9" s="255"/>
      <c r="J9" s="255"/>
      <c r="K9" s="255"/>
      <c r="L9" s="255"/>
    </row>
    <row r="10" spans="1:35" ht="27.95" customHeight="1">
      <c r="A10" s="43"/>
      <c r="B10" s="1238" t="str">
        <f>IF('Sch-1.'!C12=0, "", 'Sch-1.'!C12)</f>
        <v/>
      </c>
      <c r="C10" s="1238"/>
      <c r="D10" s="88" t="str">
        <f>'Sch-1.'!I12</f>
        <v>Singanayakanahalli,Yelahanka</v>
      </c>
      <c r="E10" s="32"/>
      <c r="F10" s="387"/>
      <c r="G10" s="61"/>
      <c r="I10" s="255"/>
      <c r="J10" s="255"/>
      <c r="K10" s="255"/>
      <c r="L10" s="255"/>
      <c r="AD10" s="189" t="s">
        <v>358</v>
      </c>
      <c r="AF10" s="213" t="e">
        <f>'Sch-1.'!#REF!</f>
        <v>#REF!</v>
      </c>
    </row>
    <row r="11" spans="1:35" ht="27.95" customHeight="1">
      <c r="A11" s="43"/>
      <c r="B11" s="1238" t="str">
        <f>IF('Sch-1.'!C13=0, "", 'Sch-1.'!C13)</f>
        <v/>
      </c>
      <c r="C11" s="1238"/>
      <c r="D11" s="88" t="str">
        <f>'Sch-1.'!I13</f>
        <v>Bangalore -560064</v>
      </c>
      <c r="E11" s="32"/>
      <c r="F11" s="387"/>
      <c r="G11" s="61"/>
      <c r="I11" s="255"/>
      <c r="J11" s="255"/>
      <c r="K11" s="255"/>
      <c r="L11" s="255"/>
      <c r="AD11" s="189"/>
      <c r="AF11" s="208"/>
    </row>
    <row r="12" spans="1:35" ht="8.25" customHeight="1">
      <c r="A12" s="43"/>
      <c r="B12" s="387"/>
      <c r="C12" s="387"/>
      <c r="D12" s="387"/>
      <c r="E12" s="387"/>
      <c r="F12" s="387"/>
      <c r="G12" s="61"/>
      <c r="H12" s="197"/>
      <c r="I12" s="175"/>
      <c r="J12" s="175"/>
      <c r="K12" s="175"/>
      <c r="L12" s="175"/>
      <c r="AD12" s="189"/>
      <c r="AF12" s="208"/>
    </row>
    <row r="13" spans="1:35" ht="27.95" customHeight="1">
      <c r="A13" s="31" t="s">
        <v>594</v>
      </c>
      <c r="B13" s="31"/>
      <c r="C13" s="31"/>
      <c r="D13" s="31"/>
      <c r="E13" s="31"/>
      <c r="F13" s="31"/>
      <c r="G13" s="31"/>
      <c r="H13" s="197"/>
      <c r="I13" s="175"/>
      <c r="J13" s="175"/>
      <c r="K13" s="175"/>
      <c r="L13" s="175"/>
    </row>
    <row r="14" spans="1:35" ht="33.75" customHeight="1">
      <c r="A14" s="101" t="s">
        <v>595</v>
      </c>
      <c r="B14" s="446" t="s">
        <v>596</v>
      </c>
      <c r="C14" s="446" t="s">
        <v>100</v>
      </c>
      <c r="D14" s="446" t="s">
        <v>199</v>
      </c>
      <c r="E14" s="446" t="s">
        <v>597</v>
      </c>
      <c r="F14" s="102" t="s">
        <v>598</v>
      </c>
      <c r="G14" s="292"/>
      <c r="H14" s="197"/>
      <c r="I14" s="175" t="e">
        <f>Discount!O22</f>
        <v>#REF!</v>
      </c>
      <c r="J14" s="175"/>
      <c r="K14" s="175"/>
      <c r="L14" s="175"/>
      <c r="AE14" s="1290" t="s">
        <v>599</v>
      </c>
      <c r="AF14" s="1290"/>
      <c r="AG14" s="191" t="s">
        <v>184</v>
      </c>
      <c r="AH14" s="1290" t="s">
        <v>600</v>
      </c>
      <c r="AI14" s="1290"/>
    </row>
    <row r="15" spans="1:35" s="392" customFormat="1">
      <c r="A15" s="589"/>
      <c r="B15" s="590"/>
      <c r="C15" s="466"/>
      <c r="D15" s="467"/>
      <c r="E15" s="463"/>
      <c r="F15" s="464"/>
      <c r="H15" s="482"/>
      <c r="I15" s="482"/>
      <c r="J15" s="482"/>
      <c r="K15" s="482"/>
      <c r="L15" s="482"/>
      <c r="M15" s="482"/>
      <c r="N15" s="482"/>
      <c r="O15" s="482"/>
      <c r="P15" s="482"/>
      <c r="Q15" s="482"/>
    </row>
    <row r="16" spans="1:35" s="392" customFormat="1" ht="15">
      <c r="A16" s="1224" t="s">
        <v>509</v>
      </c>
      <c r="B16" s="1224"/>
      <c r="C16" s="1224"/>
      <c r="D16" s="1224"/>
      <c r="E16" s="1224"/>
      <c r="F16" s="1224"/>
      <c r="H16" s="482"/>
      <c r="I16" s="482"/>
      <c r="J16" s="482"/>
      <c r="K16" s="482"/>
      <c r="L16" s="482"/>
      <c r="M16" s="482"/>
      <c r="N16" s="482"/>
      <c r="O16" s="482"/>
      <c r="P16" s="482"/>
      <c r="Q16" s="482"/>
    </row>
    <row r="17" spans="1:35" s="392" customFormat="1">
      <c r="A17" s="593"/>
      <c r="B17" s="594"/>
      <c r="C17" s="470"/>
      <c r="D17" s="471"/>
      <c r="E17" s="465"/>
      <c r="F17" s="464"/>
      <c r="H17" s="482"/>
      <c r="I17" s="482" t="e">
        <f>E17*(1-$I$14)</f>
        <v>#REF!</v>
      </c>
      <c r="J17" s="482"/>
      <c r="K17" s="482"/>
      <c r="L17" s="482"/>
      <c r="M17" s="482"/>
      <c r="N17" s="482"/>
      <c r="O17" s="482"/>
      <c r="P17" s="482"/>
      <c r="Q17" s="482"/>
    </row>
    <row r="18" spans="1:35" s="392" customFormat="1">
      <c r="A18" s="593"/>
      <c r="B18" s="595"/>
      <c r="C18" s="470"/>
      <c r="D18" s="471"/>
      <c r="E18" s="465"/>
      <c r="F18" s="464"/>
      <c r="H18" s="482"/>
      <c r="I18" s="482" t="e">
        <f>E18*(1-$I$14)</f>
        <v>#REF!</v>
      </c>
      <c r="J18" s="482"/>
      <c r="K18" s="482"/>
      <c r="L18" s="482"/>
      <c r="M18" s="482"/>
      <c r="N18" s="482"/>
      <c r="O18" s="482"/>
      <c r="P18" s="482"/>
      <c r="Q18" s="482"/>
    </row>
    <row r="19" spans="1:35" s="392" customFormat="1">
      <c r="A19" s="593"/>
      <c r="B19" s="595"/>
      <c r="C19" s="470"/>
      <c r="D19" s="471"/>
      <c r="E19" s="465"/>
      <c r="F19" s="464"/>
      <c r="H19" s="482"/>
      <c r="I19" s="482" t="e">
        <f>E19*(1-$I$14)</f>
        <v>#REF!</v>
      </c>
      <c r="J19" s="482"/>
      <c r="K19" s="482"/>
      <c r="L19" s="482"/>
      <c r="M19" s="482"/>
      <c r="N19" s="482"/>
      <c r="O19" s="482"/>
      <c r="P19" s="482"/>
      <c r="Q19" s="482"/>
    </row>
    <row r="20" spans="1:35" s="392" customFormat="1" ht="24.75" customHeight="1">
      <c r="A20" s="473"/>
      <c r="B20" s="474" t="s">
        <v>601</v>
      </c>
      <c r="C20" s="474"/>
      <c r="D20" s="474"/>
      <c r="E20" s="474"/>
      <c r="F20" s="476">
        <f>SUM(F18:F19)</f>
        <v>0</v>
      </c>
      <c r="H20" s="482"/>
      <c r="I20" s="482"/>
      <c r="J20" s="482"/>
      <c r="K20" s="482"/>
      <c r="L20" s="482"/>
      <c r="M20" s="482"/>
      <c r="N20" s="482"/>
      <c r="O20" s="482"/>
      <c r="P20" s="482"/>
      <c r="Q20" s="482"/>
    </row>
    <row r="21" spans="1:35" ht="12.75" customHeight="1">
      <c r="A21" s="303"/>
      <c r="B21" s="287"/>
      <c r="C21" s="287"/>
      <c r="D21" s="287"/>
      <c r="E21" s="287"/>
      <c r="F21" s="287"/>
      <c r="G21" s="459"/>
      <c r="H21" s="197"/>
      <c r="I21" s="175"/>
      <c r="J21" s="175"/>
      <c r="K21" s="175"/>
      <c r="L21" s="175"/>
      <c r="AE21" s="214"/>
      <c r="AF21" s="214"/>
      <c r="AH21" s="214"/>
      <c r="AI21" s="214"/>
    </row>
    <row r="22" spans="1:35" ht="24.75" customHeight="1">
      <c r="A22" s="1293"/>
      <c r="B22" s="1293"/>
      <c r="C22" s="1293"/>
      <c r="D22" s="1293"/>
      <c r="E22" s="1293"/>
      <c r="F22" s="1293"/>
      <c r="G22" s="1293"/>
      <c r="H22" s="197"/>
      <c r="I22" s="175"/>
      <c r="J22" s="175"/>
      <c r="K22" s="175"/>
      <c r="L22" s="175"/>
      <c r="AD22" s="175" t="s">
        <v>184</v>
      </c>
      <c r="AE22" s="243" t="e">
        <f>IF(#REF!&gt;0,#REF!&amp; " Item(s) in Sch-3", "")</f>
        <v>#REF!</v>
      </c>
      <c r="AF22" s="215"/>
    </row>
    <row r="23" spans="1:35" ht="27.75" customHeight="1">
      <c r="A23" s="351"/>
      <c r="B23" s="351"/>
      <c r="C23" s="1292"/>
      <c r="D23" s="1292"/>
      <c r="E23" s="1292"/>
      <c r="F23" s="1292"/>
      <c r="G23" s="1292"/>
      <c r="I23" s="255"/>
      <c r="J23" s="255"/>
      <c r="K23" s="255"/>
      <c r="L23" s="255"/>
      <c r="AE23" s="243"/>
      <c r="AF23" s="215"/>
    </row>
    <row r="24" spans="1:35" ht="27.95" customHeight="1">
      <c r="A24" s="93" t="s">
        <v>159</v>
      </c>
      <c r="B24" s="107" t="str">
        <f>'Sch-1.'!B57</f>
        <v>--2025</v>
      </c>
      <c r="C24" s="1292" t="str">
        <f>"Printed Name   : " &amp; 'Sch-1.'!I58</f>
        <v xml:space="preserve">Printed Name   : </v>
      </c>
      <c r="D24" s="1292"/>
      <c r="E24" s="1292"/>
      <c r="F24" s="1292"/>
      <c r="G24" s="1292"/>
      <c r="I24" s="255"/>
      <c r="J24" s="255"/>
      <c r="K24" s="255"/>
      <c r="L24" s="255"/>
    </row>
    <row r="25" spans="1:35" ht="27.95" customHeight="1">
      <c r="A25" s="93" t="s">
        <v>160</v>
      </c>
      <c r="B25" s="103" t="str">
        <f>'Sch-1.'!B58</f>
        <v xml:space="preserve"> </v>
      </c>
      <c r="C25" s="1292" t="str">
        <f>"Designation      : " &amp; 'Sch-1.'!I59</f>
        <v xml:space="preserve">Designation      : </v>
      </c>
      <c r="D25" s="1292"/>
      <c r="E25" s="1292"/>
      <c r="F25" s="1292"/>
      <c r="G25" s="1292"/>
      <c r="I25" s="255"/>
      <c r="J25" s="255"/>
      <c r="K25" s="255"/>
      <c r="L25" s="255"/>
    </row>
    <row r="26" spans="1:35" ht="36.75" customHeight="1">
      <c r="A26" s="104" t="s">
        <v>602</v>
      </c>
      <c r="B26" s="1294" t="s">
        <v>603</v>
      </c>
      <c r="C26" s="1294"/>
      <c r="D26" s="1294"/>
      <c r="E26" s="1294"/>
      <c r="F26" s="1294"/>
      <c r="G26" s="551"/>
      <c r="I26" s="255"/>
      <c r="J26" s="255"/>
      <c r="K26" s="255"/>
      <c r="L26" s="255"/>
    </row>
    <row r="27" spans="1:35" ht="31.5" customHeight="1">
      <c r="A27" s="289"/>
      <c r="B27" s="32"/>
      <c r="C27" s="32"/>
      <c r="D27" s="32"/>
      <c r="E27" s="32"/>
      <c r="F27" s="32"/>
      <c r="G27" s="32"/>
      <c r="H27" s="246"/>
      <c r="I27" s="255"/>
      <c r="J27" s="255"/>
      <c r="K27" s="255"/>
      <c r="L27" s="255"/>
    </row>
    <row r="95" spans="1:12" s="175" customFormat="1">
      <c r="A95" s="194"/>
      <c r="B95" s="184"/>
      <c r="C95" s="184"/>
      <c r="D95" s="184"/>
      <c r="E95" s="184"/>
      <c r="F95" s="184"/>
      <c r="G95" s="184"/>
      <c r="H95" s="244"/>
      <c r="I95" s="255"/>
      <c r="J95" s="255"/>
      <c r="K95" s="255"/>
      <c r="L95" s="255"/>
    </row>
    <row r="96" spans="1:12" s="175" customFormat="1">
      <c r="A96" s="194"/>
      <c r="B96" s="184"/>
      <c r="C96" s="184"/>
      <c r="D96" s="184"/>
      <c r="E96" s="184"/>
      <c r="F96" s="184"/>
      <c r="G96" s="184"/>
      <c r="H96" s="244"/>
      <c r="I96" s="255"/>
      <c r="J96" s="255"/>
      <c r="K96" s="255"/>
      <c r="L96" s="255"/>
    </row>
    <row r="97" spans="1:35" s="175" customFormat="1">
      <c r="A97" s="194"/>
      <c r="B97" s="184"/>
      <c r="C97" s="184"/>
      <c r="D97" s="184"/>
      <c r="E97" s="184"/>
      <c r="F97" s="184"/>
      <c r="G97" s="184"/>
      <c r="H97" s="244"/>
      <c r="I97" s="255"/>
      <c r="J97" s="255"/>
      <c r="K97" s="255"/>
      <c r="L97" s="255"/>
    </row>
    <row r="98" spans="1:35" s="255" customFormat="1" hidden="1">
      <c r="A98" s="177" t="str">
        <f>A1</f>
        <v xml:space="preserve">Ref. No:  SRTS-II/C&amp;M/WC-4486/2025---------------------
Specification Nos: SR2/NT/W-AIS/DOM/C00/25/10874 </v>
      </c>
      <c r="B98" s="93"/>
      <c r="C98" s="180"/>
      <c r="D98" s="180"/>
      <c r="E98" s="180"/>
      <c r="F98" s="180"/>
      <c r="G98" s="180"/>
      <c r="H98" s="179"/>
    </row>
    <row r="99" spans="1:35" s="255" customFormat="1" hidden="1">
      <c r="A99" s="66"/>
      <c r="B99" s="86"/>
      <c r="C99" s="87"/>
      <c r="D99" s="87"/>
      <c r="E99" s="87"/>
      <c r="F99" s="87"/>
      <c r="G99" s="87"/>
      <c r="H99" s="179"/>
    </row>
    <row r="100" spans="1:35" s="255" customFormat="1" ht="35.25" hidden="1" customHeight="1">
      <c r="A100" s="1296" t="str">
        <f t="shared" ref="A100:C101" si="0">A3</f>
        <v>Augmentation of Transformation capacity at 400/220kV Trivandrum SS in Kerala by 500MVA, 400/220kV ICT (4th) along with associated 2 number 400kV bays &amp; 1 number 220kV Bay</v>
      </c>
      <c r="B100" s="1296">
        <f t="shared" si="0"/>
        <v>0</v>
      </c>
      <c r="C100" s="1296">
        <f t="shared" si="0"/>
        <v>0</v>
      </c>
      <c r="D100" s="1296"/>
      <c r="E100" s="1296"/>
      <c r="F100" s="1296"/>
      <c r="G100" s="1296">
        <f>G3</f>
        <v>0</v>
      </c>
      <c r="H100" s="179"/>
    </row>
    <row r="101" spans="1:35" s="255" customFormat="1" hidden="1">
      <c r="A101" s="1284" t="str">
        <f t="shared" si="0"/>
        <v>(SCHEDULE OF RATES AND PRICES )</v>
      </c>
      <c r="B101" s="1284">
        <f t="shared" si="0"/>
        <v>0</v>
      </c>
      <c r="C101" s="1284">
        <f t="shared" si="0"/>
        <v>0</v>
      </c>
      <c r="D101" s="1284"/>
      <c r="E101" s="1284"/>
      <c r="F101" s="1284"/>
      <c r="G101" s="1284">
        <f>G4</f>
        <v>0</v>
      </c>
      <c r="H101" s="179"/>
    </row>
    <row r="102" spans="1:35" s="255" customFormat="1" hidden="1">
      <c r="A102" s="67"/>
      <c r="B102" s="100"/>
      <c r="C102" s="100"/>
      <c r="D102" s="100"/>
      <c r="E102" s="100"/>
      <c r="F102" s="100"/>
      <c r="G102" s="100"/>
      <c r="H102" s="179"/>
    </row>
    <row r="103" spans="1:35" s="255" customFormat="1" hidden="1">
      <c r="A103" s="31" t="str">
        <f>A6</f>
        <v>Bidder’s Name and Address (Lead Partner) :</v>
      </c>
      <c r="B103" s="41"/>
      <c r="C103" s="41"/>
      <c r="D103" s="41"/>
      <c r="E103" s="41"/>
      <c r="F103" s="41"/>
      <c r="G103" s="62">
        <f t="shared" ref="G103:G108" si="1">G6</f>
        <v>0</v>
      </c>
      <c r="H103" s="179"/>
    </row>
    <row r="104" spans="1:35" s="255" customFormat="1" hidden="1">
      <c r="A104" s="1291" t="str">
        <f>A7</f>
        <v/>
      </c>
      <c r="B104" s="1291">
        <f t="shared" ref="B104:C108" si="2">B7</f>
        <v>0</v>
      </c>
      <c r="C104" s="1291">
        <f t="shared" si="2"/>
        <v>0</v>
      </c>
      <c r="D104" s="388"/>
      <c r="E104" s="388"/>
      <c r="F104" s="388"/>
      <c r="G104" s="61">
        <f t="shared" si="1"/>
        <v>0</v>
      </c>
      <c r="H104" s="179"/>
    </row>
    <row r="105" spans="1:35" s="255" customFormat="1" hidden="1">
      <c r="A105" s="42" t="str">
        <f>A8</f>
        <v>Name     :</v>
      </c>
      <c r="B105" s="1238" t="str">
        <f t="shared" si="2"/>
        <v xml:space="preserve">  </v>
      </c>
      <c r="C105" s="1238">
        <f t="shared" si="2"/>
        <v>0</v>
      </c>
      <c r="D105" s="387"/>
      <c r="E105" s="387"/>
      <c r="F105" s="387"/>
      <c r="G105" s="61">
        <f t="shared" si="1"/>
        <v>0</v>
      </c>
      <c r="H105" s="179"/>
    </row>
    <row r="106" spans="1:35" s="255" customFormat="1" hidden="1">
      <c r="A106" s="42" t="str">
        <f>A9</f>
        <v>Address :</v>
      </c>
      <c r="B106" s="1238" t="str">
        <f t="shared" si="2"/>
        <v/>
      </c>
      <c r="C106" s="1238">
        <f t="shared" si="2"/>
        <v>0</v>
      </c>
      <c r="D106" s="387"/>
      <c r="E106" s="387"/>
      <c r="F106" s="387"/>
      <c r="G106" s="61">
        <f t="shared" si="1"/>
        <v>0</v>
      </c>
      <c r="H106" s="179"/>
    </row>
    <row r="107" spans="1:35" s="255" customFormat="1" hidden="1">
      <c r="A107" s="43"/>
      <c r="B107" s="1238" t="str">
        <f t="shared" si="2"/>
        <v/>
      </c>
      <c r="C107" s="1238">
        <f t="shared" si="2"/>
        <v>0</v>
      </c>
      <c r="D107" s="387"/>
      <c r="E107" s="387"/>
      <c r="F107" s="387"/>
      <c r="G107" s="61">
        <f t="shared" si="1"/>
        <v>0</v>
      </c>
      <c r="H107" s="179"/>
    </row>
    <row r="108" spans="1:35" s="255" customFormat="1" hidden="1">
      <c r="A108" s="43"/>
      <c r="B108" s="1238" t="str">
        <f t="shared" si="2"/>
        <v/>
      </c>
      <c r="C108" s="1238">
        <f t="shared" si="2"/>
        <v>0</v>
      </c>
      <c r="D108" s="387"/>
      <c r="E108" s="387"/>
      <c r="F108" s="387"/>
      <c r="G108" s="61">
        <f t="shared" si="1"/>
        <v>0</v>
      </c>
      <c r="H108" s="179"/>
    </row>
    <row r="109" spans="1:35" s="255" customFormat="1" hidden="1">
      <c r="A109" s="289"/>
      <c r="B109" s="32"/>
      <c r="C109" s="32"/>
      <c r="D109" s="32"/>
      <c r="E109" s="32"/>
      <c r="F109" s="32"/>
      <c r="G109" s="32"/>
      <c r="H109" s="179"/>
    </row>
    <row r="110" spans="1:35" s="255" customFormat="1" ht="33.75" hidden="1" customHeight="1">
      <c r="A110" s="287" t="str">
        <f>A14</f>
        <v>SL. NO.</v>
      </c>
      <c r="B110" s="291" t="str">
        <f>B14</f>
        <v>Description of Test</v>
      </c>
      <c r="C110" s="1288">
        <f>G14</f>
        <v>0</v>
      </c>
      <c r="D110" s="1288"/>
      <c r="E110" s="1288"/>
      <c r="F110" s="1288"/>
      <c r="G110" s="1288"/>
      <c r="H110" s="179"/>
      <c r="AE110" s="1288"/>
      <c r="AF110" s="1288"/>
      <c r="AH110" s="1288"/>
      <c r="AI110" s="1288"/>
    </row>
    <row r="111" spans="1:35" s="255" customFormat="1" hidden="1">
      <c r="A111" s="100" t="e">
        <f>#REF!</f>
        <v>#REF!</v>
      </c>
      <c r="B111" s="100" t="e">
        <f>#REF!</f>
        <v>#REF!</v>
      </c>
      <c r="C111" s="1289" t="e">
        <f>#REF!</f>
        <v>#REF!</v>
      </c>
      <c r="D111" s="1289"/>
      <c r="E111" s="1289"/>
      <c r="F111" s="1289"/>
      <c r="G111" s="1289"/>
      <c r="H111" s="179"/>
      <c r="AE111" s="1289"/>
      <c r="AF111" s="1289"/>
      <c r="AH111" s="1289"/>
      <c r="AI111" s="1289"/>
    </row>
    <row r="112" spans="1:35" s="255" customFormat="1" hidden="1">
      <c r="A112" s="293" t="e">
        <f>#REF!</f>
        <v>#REF!</v>
      </c>
      <c r="B112" s="294" t="e">
        <f>#REF!</f>
        <v>#REF!</v>
      </c>
      <c r="C112" s="1289"/>
      <c r="D112" s="1289"/>
      <c r="E112" s="1289"/>
      <c r="F112" s="1289"/>
      <c r="G112" s="1289"/>
      <c r="H112" s="179"/>
      <c r="AE112" s="1289"/>
      <c r="AF112" s="1289"/>
      <c r="AH112" s="1289"/>
      <c r="AI112" s="1289"/>
    </row>
    <row r="113" spans="1:35" s="255" customFormat="1" hidden="1">
      <c r="A113" s="295" t="e">
        <f>#REF!</f>
        <v>#REF!</v>
      </c>
      <c r="B113" s="296" t="e">
        <f>#REF!</f>
        <v>#REF!</v>
      </c>
      <c r="C113" s="1287" t="e">
        <f>#REF!</f>
        <v>#REF!</v>
      </c>
      <c r="D113" s="1287"/>
      <c r="E113" s="1287"/>
      <c r="F113" s="1287"/>
      <c r="G113" s="1287"/>
      <c r="H113" s="177"/>
      <c r="AE113" s="297"/>
      <c r="AF113" s="297"/>
      <c r="AH113" s="297"/>
      <c r="AI113" s="297"/>
    </row>
    <row r="114" spans="1:35" s="255" customFormat="1" hidden="1">
      <c r="A114" s="295" t="e">
        <f>#REF!</f>
        <v>#REF!</v>
      </c>
      <c r="B114" s="296" t="e">
        <f>#REF!</f>
        <v>#REF!</v>
      </c>
      <c r="C114" s="1287" t="e">
        <f>#REF!</f>
        <v>#REF!</v>
      </c>
      <c r="D114" s="1287"/>
      <c r="E114" s="1287"/>
      <c r="F114" s="1287"/>
      <c r="G114" s="1287"/>
      <c r="H114" s="177"/>
      <c r="AE114" s="298"/>
      <c r="AF114" s="298"/>
      <c r="AH114" s="297"/>
      <c r="AI114" s="298"/>
    </row>
    <row r="115" spans="1:35" s="255" customFormat="1" ht="20.100000000000001" hidden="1" customHeight="1">
      <c r="A115" s="299"/>
      <c r="B115" s="294" t="e">
        <f>#REF!</f>
        <v>#REF!</v>
      </c>
      <c r="C115" s="1287" t="e">
        <f>#REF!</f>
        <v>#REF!</v>
      </c>
      <c r="D115" s="1287"/>
      <c r="E115" s="1287"/>
      <c r="F115" s="1287"/>
      <c r="G115" s="1287"/>
      <c r="H115" s="179"/>
      <c r="AE115" s="298"/>
      <c r="AF115" s="298"/>
      <c r="AH115" s="298"/>
      <c r="AI115" s="298"/>
    </row>
    <row r="116" spans="1:35" s="255" customFormat="1" hidden="1">
      <c r="A116" s="293" t="e">
        <f>#REF!</f>
        <v>#REF!</v>
      </c>
      <c r="B116" s="294" t="e">
        <f>#REF!</f>
        <v>#REF!</v>
      </c>
      <c r="C116" s="1287"/>
      <c r="D116" s="1287"/>
      <c r="E116" s="1287"/>
      <c r="F116" s="1287"/>
      <c r="G116" s="1287"/>
      <c r="H116" s="179"/>
      <c r="AE116" s="1287"/>
      <c r="AF116" s="1287"/>
      <c r="AH116" s="1287"/>
      <c r="AI116" s="1287"/>
    </row>
    <row r="117" spans="1:35" s="255" customFormat="1" hidden="1">
      <c r="A117" s="300" t="e">
        <f>#REF!</f>
        <v>#REF!</v>
      </c>
      <c r="B117" s="294" t="e">
        <f>#REF!</f>
        <v>#REF!</v>
      </c>
      <c r="C117" s="1287"/>
      <c r="D117" s="1287"/>
      <c r="E117" s="1287"/>
      <c r="F117" s="1287"/>
      <c r="G117" s="1287"/>
      <c r="H117" s="179"/>
      <c r="AE117" s="1287"/>
      <c r="AF117" s="1287"/>
      <c r="AH117" s="1287"/>
      <c r="AI117" s="1287"/>
    </row>
    <row r="118" spans="1:35" s="255" customFormat="1" hidden="1">
      <c r="A118" s="301" t="e">
        <f>#REF!</f>
        <v>#REF!</v>
      </c>
      <c r="B118" s="294" t="e">
        <f>#REF!</f>
        <v>#REF!</v>
      </c>
      <c r="C118" s="1287"/>
      <c r="D118" s="1287"/>
      <c r="E118" s="1287"/>
      <c r="F118" s="1287"/>
      <c r="G118" s="1287"/>
      <c r="H118" s="179"/>
      <c r="AE118" s="1287"/>
      <c r="AF118" s="1287"/>
      <c r="AH118" s="1287"/>
      <c r="AI118" s="1287"/>
    </row>
    <row r="119" spans="1:35" s="255" customFormat="1" hidden="1">
      <c r="A119" s="295" t="e">
        <f>#REF!</f>
        <v>#REF!</v>
      </c>
      <c r="B119" s="296" t="e">
        <f>#REF!</f>
        <v>#REF!</v>
      </c>
      <c r="C119" s="1287" t="e">
        <f>#REF!</f>
        <v>#REF!</v>
      </c>
      <c r="D119" s="1287"/>
      <c r="E119" s="1287"/>
      <c r="F119" s="1287"/>
      <c r="G119" s="1287"/>
      <c r="H119" s="177"/>
      <c r="AE119" s="298"/>
      <c r="AF119" s="298"/>
      <c r="AH119" s="297"/>
      <c r="AI119" s="298"/>
    </row>
    <row r="120" spans="1:35" s="255" customFormat="1" hidden="1">
      <c r="A120" s="295" t="e">
        <f>#REF!</f>
        <v>#REF!</v>
      </c>
      <c r="B120" s="296" t="e">
        <f>#REF!</f>
        <v>#REF!</v>
      </c>
      <c r="C120" s="1287" t="e">
        <f>#REF!</f>
        <v>#REF!</v>
      </c>
      <c r="D120" s="1287"/>
      <c r="E120" s="1287"/>
      <c r="F120" s="1287"/>
      <c r="G120" s="1287"/>
      <c r="H120" s="177"/>
      <c r="AE120" s="298"/>
      <c r="AF120" s="298"/>
      <c r="AH120" s="297"/>
      <c r="AI120" s="298"/>
    </row>
    <row r="121" spans="1:35" s="255" customFormat="1" hidden="1">
      <c r="A121" s="295" t="e">
        <f>#REF!</f>
        <v>#REF!</v>
      </c>
      <c r="B121" s="296" t="e">
        <f>#REF!</f>
        <v>#REF!</v>
      </c>
      <c r="C121" s="1287" t="e">
        <f>#REF!</f>
        <v>#REF!</v>
      </c>
      <c r="D121" s="1287"/>
      <c r="E121" s="1287"/>
      <c r="F121" s="1287"/>
      <c r="G121" s="1287"/>
      <c r="H121" s="177"/>
      <c r="AE121" s="298"/>
      <c r="AF121" s="298"/>
      <c r="AH121" s="297"/>
      <c r="AI121" s="298"/>
    </row>
    <row r="122" spans="1:35" s="255" customFormat="1" hidden="1">
      <c r="A122" s="295" t="e">
        <f>#REF!</f>
        <v>#REF!</v>
      </c>
      <c r="B122" s="296" t="e">
        <f>#REF!</f>
        <v>#REF!</v>
      </c>
      <c r="C122" s="1287" t="e">
        <f>#REF!</f>
        <v>#REF!</v>
      </c>
      <c r="D122" s="1287"/>
      <c r="E122" s="1287"/>
      <c r="F122" s="1287"/>
      <c r="G122" s="1287"/>
      <c r="H122" s="177"/>
      <c r="AE122" s="298"/>
      <c r="AF122" s="298"/>
      <c r="AH122" s="297"/>
      <c r="AI122" s="298"/>
    </row>
    <row r="123" spans="1:35" s="255" customFormat="1" hidden="1">
      <c r="A123" s="295"/>
      <c r="B123" s="294" t="e">
        <f>#REF!</f>
        <v>#REF!</v>
      </c>
      <c r="C123" s="1287" t="e">
        <f>#REF!</f>
        <v>#REF!</v>
      </c>
      <c r="D123" s="1287"/>
      <c r="E123" s="1287"/>
      <c r="F123" s="1287"/>
      <c r="G123" s="1287"/>
      <c r="H123" s="177"/>
      <c r="AE123" s="298"/>
      <c r="AF123" s="298"/>
      <c r="AH123" s="298"/>
      <c r="AI123" s="298"/>
    </row>
    <row r="124" spans="1:35" s="255" customFormat="1" ht="20.100000000000001" hidden="1" customHeight="1">
      <c r="A124" s="301" t="e">
        <f>#REF!</f>
        <v>#REF!</v>
      </c>
      <c r="B124" s="294" t="e">
        <f>#REF!</f>
        <v>#REF!</v>
      </c>
      <c r="C124" s="1287"/>
      <c r="D124" s="1287"/>
      <c r="E124" s="1287"/>
      <c r="F124" s="1287"/>
      <c r="G124" s="1287"/>
      <c r="H124" s="177"/>
      <c r="AE124" s="298"/>
      <c r="AF124" s="298"/>
      <c r="AH124" s="298"/>
      <c r="AI124" s="298"/>
    </row>
    <row r="125" spans="1:35" s="255" customFormat="1" hidden="1">
      <c r="A125" s="295" t="e">
        <f>#REF!</f>
        <v>#REF!</v>
      </c>
      <c r="B125" s="296" t="e">
        <f>#REF!</f>
        <v>#REF!</v>
      </c>
      <c r="C125" s="1287" t="e">
        <f>#REF!</f>
        <v>#REF!</v>
      </c>
      <c r="D125" s="1287"/>
      <c r="E125" s="1287"/>
      <c r="F125" s="1287"/>
      <c r="G125" s="1287"/>
      <c r="H125" s="177"/>
      <c r="AE125" s="298"/>
      <c r="AF125" s="298"/>
      <c r="AH125" s="297"/>
      <c r="AI125" s="298"/>
    </row>
    <row r="126" spans="1:35" s="255" customFormat="1" hidden="1">
      <c r="A126" s="295" t="e">
        <f>#REF!</f>
        <v>#REF!</v>
      </c>
      <c r="B126" s="296" t="e">
        <f>#REF!</f>
        <v>#REF!</v>
      </c>
      <c r="C126" s="1287" t="e">
        <f>#REF!</f>
        <v>#REF!</v>
      </c>
      <c r="D126" s="1287"/>
      <c r="E126" s="1287"/>
      <c r="F126" s="1287"/>
      <c r="G126" s="1287"/>
      <c r="H126" s="177"/>
      <c r="AE126" s="298"/>
      <c r="AF126" s="298"/>
      <c r="AH126" s="297"/>
      <c r="AI126" s="298"/>
    </row>
    <row r="127" spans="1:35" s="255" customFormat="1" ht="20.100000000000001" hidden="1" customHeight="1">
      <c r="A127" s="295" t="e">
        <f>#REF!</f>
        <v>#REF!</v>
      </c>
      <c r="B127" s="296" t="e">
        <f>#REF!</f>
        <v>#REF!</v>
      </c>
      <c r="C127" s="1287" t="e">
        <f>#REF!</f>
        <v>#REF!</v>
      </c>
      <c r="D127" s="1287"/>
      <c r="E127" s="1287"/>
      <c r="F127" s="1287"/>
      <c r="G127" s="1287"/>
      <c r="H127" s="177"/>
      <c r="AE127" s="298"/>
      <c r="AF127" s="298"/>
      <c r="AH127" s="297"/>
      <c r="AI127" s="298"/>
    </row>
    <row r="128" spans="1:35" s="255" customFormat="1" hidden="1">
      <c r="A128" s="295" t="e">
        <f>#REF!</f>
        <v>#REF!</v>
      </c>
      <c r="B128" s="296" t="e">
        <f>#REF!</f>
        <v>#REF!</v>
      </c>
      <c r="C128" s="1287" t="e">
        <f>#REF!</f>
        <v>#REF!</v>
      </c>
      <c r="D128" s="1287"/>
      <c r="E128" s="1287"/>
      <c r="F128" s="1287"/>
      <c r="G128" s="1287"/>
      <c r="H128" s="177"/>
      <c r="AE128" s="298"/>
      <c r="AF128" s="298"/>
      <c r="AH128" s="297"/>
      <c r="AI128" s="298"/>
    </row>
    <row r="129" spans="1:35" s="256" customFormat="1" ht="20.100000000000001" hidden="1" customHeight="1">
      <c r="A129" s="302"/>
      <c r="B129" s="294" t="e">
        <f>#REF!</f>
        <v>#REF!</v>
      </c>
      <c r="C129" s="1287" t="e">
        <f>#REF!</f>
        <v>#REF!</v>
      </c>
      <c r="D129" s="1287"/>
      <c r="E129" s="1287"/>
      <c r="F129" s="1287"/>
      <c r="G129" s="1287"/>
      <c r="H129" s="177"/>
      <c r="AE129" s="298"/>
      <c r="AF129" s="298"/>
      <c r="AH129" s="298"/>
      <c r="AI129" s="298"/>
    </row>
    <row r="130" spans="1:35" s="255" customFormat="1" ht="24" hidden="1" customHeight="1">
      <c r="A130" s="301" t="e">
        <f>#REF!</f>
        <v>#REF!</v>
      </c>
      <c r="B130" s="294" t="e">
        <f>#REF!</f>
        <v>#REF!</v>
      </c>
      <c r="C130" s="1287"/>
      <c r="D130" s="1287"/>
      <c r="E130" s="1287"/>
      <c r="F130" s="1287"/>
      <c r="G130" s="1287"/>
      <c r="H130" s="177"/>
      <c r="AE130" s="298"/>
      <c r="AF130" s="298"/>
      <c r="AH130" s="298"/>
      <c r="AI130" s="298"/>
    </row>
    <row r="131" spans="1:35" s="255" customFormat="1" hidden="1">
      <c r="A131" s="295" t="e">
        <f>#REF!</f>
        <v>#REF!</v>
      </c>
      <c r="B131" s="296" t="e">
        <f>#REF!</f>
        <v>#REF!</v>
      </c>
      <c r="C131" s="1287" t="e">
        <f>#REF!</f>
        <v>#REF!</v>
      </c>
      <c r="D131" s="1287"/>
      <c r="E131" s="1287"/>
      <c r="F131" s="1287"/>
      <c r="G131" s="1287"/>
      <c r="H131" s="177"/>
      <c r="AE131" s="298"/>
      <c r="AF131" s="298"/>
      <c r="AH131" s="297"/>
      <c r="AI131" s="298"/>
    </row>
    <row r="132" spans="1:35" s="255" customFormat="1" hidden="1">
      <c r="A132" s="295" t="e">
        <f>#REF!</f>
        <v>#REF!</v>
      </c>
      <c r="B132" s="296" t="e">
        <f>#REF!</f>
        <v>#REF!</v>
      </c>
      <c r="C132" s="1287" t="e">
        <f>#REF!</f>
        <v>#REF!</v>
      </c>
      <c r="D132" s="1287"/>
      <c r="E132" s="1287"/>
      <c r="F132" s="1287"/>
      <c r="G132" s="1287"/>
      <c r="H132" s="177"/>
      <c r="AE132" s="298"/>
      <c r="AF132" s="298"/>
      <c r="AH132" s="297"/>
      <c r="AI132" s="298"/>
    </row>
    <row r="133" spans="1:35" s="255" customFormat="1" ht="33" hidden="1" customHeight="1">
      <c r="A133" s="295" t="e">
        <f>#REF!</f>
        <v>#REF!</v>
      </c>
      <c r="B133" s="296" t="e">
        <f>#REF!</f>
        <v>#REF!</v>
      </c>
      <c r="C133" s="1287" t="e">
        <f>#REF!</f>
        <v>#REF!</v>
      </c>
      <c r="D133" s="1287"/>
      <c r="E133" s="1287"/>
      <c r="F133" s="1287"/>
      <c r="G133" s="1287"/>
      <c r="H133" s="177"/>
      <c r="AE133" s="298"/>
      <c r="AF133" s="298"/>
      <c r="AH133" s="297"/>
      <c r="AI133" s="298"/>
    </row>
    <row r="134" spans="1:35" s="256" customFormat="1" ht="20.100000000000001" hidden="1" customHeight="1">
      <c r="A134" s="295"/>
      <c r="B134" s="294" t="e">
        <f>#REF!</f>
        <v>#REF!</v>
      </c>
      <c r="C134" s="1287" t="e">
        <f>#REF!</f>
        <v>#REF!</v>
      </c>
      <c r="D134" s="1287"/>
      <c r="E134" s="1287"/>
      <c r="F134" s="1287"/>
      <c r="G134" s="1287"/>
      <c r="H134" s="177"/>
      <c r="AE134" s="298"/>
      <c r="AF134" s="298"/>
      <c r="AH134" s="298"/>
      <c r="AI134" s="298"/>
    </row>
    <row r="135" spans="1:35" s="255" customFormat="1" ht="20.100000000000001" hidden="1" customHeight="1">
      <c r="A135" s="301" t="e">
        <f>#REF!</f>
        <v>#REF!</v>
      </c>
      <c r="B135" s="294" t="e">
        <f>#REF!</f>
        <v>#REF!</v>
      </c>
      <c r="C135" s="1287"/>
      <c r="D135" s="1287"/>
      <c r="E135" s="1287"/>
      <c r="F135" s="1287"/>
      <c r="G135" s="1287"/>
      <c r="H135" s="177"/>
      <c r="AE135" s="298"/>
      <c r="AF135" s="298"/>
      <c r="AH135" s="298"/>
      <c r="AI135" s="298"/>
    </row>
    <row r="136" spans="1:35" s="255" customFormat="1" hidden="1">
      <c r="A136" s="295" t="e">
        <f>#REF!</f>
        <v>#REF!</v>
      </c>
      <c r="B136" s="296" t="e">
        <f>#REF!</f>
        <v>#REF!</v>
      </c>
      <c r="C136" s="1287" t="e">
        <f>#REF!</f>
        <v>#REF!</v>
      </c>
      <c r="D136" s="1287"/>
      <c r="E136" s="1287"/>
      <c r="F136" s="1287"/>
      <c r="G136" s="1287"/>
      <c r="H136" s="177"/>
      <c r="AE136" s="298"/>
      <c r="AF136" s="298"/>
      <c r="AH136" s="297"/>
      <c r="AI136" s="298"/>
    </row>
    <row r="137" spans="1:35" s="255" customFormat="1" hidden="1">
      <c r="A137" s="295" t="e">
        <f>#REF!</f>
        <v>#REF!</v>
      </c>
      <c r="B137" s="296" t="e">
        <f>#REF!</f>
        <v>#REF!</v>
      </c>
      <c r="C137" s="1287" t="e">
        <f>#REF!</f>
        <v>#REF!</v>
      </c>
      <c r="D137" s="1287"/>
      <c r="E137" s="1287"/>
      <c r="F137" s="1287"/>
      <c r="G137" s="1287"/>
      <c r="H137" s="177"/>
      <c r="AE137" s="298"/>
      <c r="AF137" s="298"/>
      <c r="AH137" s="297"/>
      <c r="AI137" s="298"/>
    </row>
    <row r="138" spans="1:35" s="255" customFormat="1" hidden="1">
      <c r="A138" s="295" t="e">
        <f>#REF!</f>
        <v>#REF!</v>
      </c>
      <c r="B138" s="296" t="e">
        <f>#REF!</f>
        <v>#REF!</v>
      </c>
      <c r="C138" s="1287" t="e">
        <f>#REF!</f>
        <v>#REF!</v>
      </c>
      <c r="D138" s="1287"/>
      <c r="E138" s="1287"/>
      <c r="F138" s="1287"/>
      <c r="G138" s="1287"/>
      <c r="H138" s="177"/>
      <c r="AE138" s="298"/>
      <c r="AF138" s="298"/>
      <c r="AH138" s="297"/>
      <c r="AI138" s="298"/>
    </row>
    <row r="139" spans="1:35" s="255" customFormat="1" hidden="1">
      <c r="A139" s="295"/>
      <c r="B139" s="294" t="e">
        <f>#REF!</f>
        <v>#REF!</v>
      </c>
      <c r="C139" s="1287" t="e">
        <f>#REF!</f>
        <v>#REF!</v>
      </c>
      <c r="D139" s="1287"/>
      <c r="E139" s="1287"/>
      <c r="F139" s="1287"/>
      <c r="G139" s="1287"/>
      <c r="H139" s="177"/>
      <c r="AE139" s="298"/>
      <c r="AF139" s="298"/>
      <c r="AH139" s="298"/>
      <c r="AI139" s="298"/>
    </row>
    <row r="140" spans="1:35" s="255" customFormat="1" ht="20.100000000000001" hidden="1" customHeight="1">
      <c r="A140" s="301" t="e">
        <f>#REF!</f>
        <v>#REF!</v>
      </c>
      <c r="B140" s="294" t="e">
        <f>#REF!</f>
        <v>#REF!</v>
      </c>
      <c r="C140" s="1287"/>
      <c r="D140" s="1287"/>
      <c r="E140" s="1287"/>
      <c r="F140" s="1287"/>
      <c r="G140" s="1287"/>
      <c r="H140" s="177"/>
      <c r="AE140" s="298"/>
      <c r="AF140" s="298"/>
      <c r="AH140" s="298"/>
      <c r="AI140" s="298"/>
    </row>
    <row r="141" spans="1:35" s="255" customFormat="1" hidden="1">
      <c r="A141" s="295" t="e">
        <f>#REF!</f>
        <v>#REF!</v>
      </c>
      <c r="B141" s="296" t="e">
        <f>#REF!</f>
        <v>#REF!</v>
      </c>
      <c r="C141" s="1287" t="e">
        <f>#REF!</f>
        <v>#REF!</v>
      </c>
      <c r="D141" s="1287"/>
      <c r="E141" s="1287"/>
      <c r="F141" s="1287"/>
      <c r="G141" s="1287"/>
      <c r="H141" s="177"/>
      <c r="AE141" s="298"/>
      <c r="AF141" s="298"/>
      <c r="AH141" s="297"/>
      <c r="AI141" s="298"/>
    </row>
    <row r="142" spans="1:35" s="255" customFormat="1" hidden="1">
      <c r="A142" s="295" t="e">
        <f>#REF!</f>
        <v>#REF!</v>
      </c>
      <c r="B142" s="296" t="e">
        <f>#REF!</f>
        <v>#REF!</v>
      </c>
      <c r="C142" s="1287" t="e">
        <f>#REF!</f>
        <v>#REF!</v>
      </c>
      <c r="D142" s="1287"/>
      <c r="E142" s="1287"/>
      <c r="F142" s="1287"/>
      <c r="G142" s="1287"/>
      <c r="H142" s="177"/>
      <c r="AE142" s="298"/>
      <c r="AF142" s="298"/>
      <c r="AH142" s="297"/>
      <c r="AI142" s="298"/>
    </row>
    <row r="143" spans="1:35" s="255" customFormat="1" hidden="1">
      <c r="A143" s="295" t="e">
        <f>#REF!</f>
        <v>#REF!</v>
      </c>
      <c r="B143" s="296" t="e">
        <f>#REF!</f>
        <v>#REF!</v>
      </c>
      <c r="C143" s="1287" t="e">
        <f>#REF!</f>
        <v>#REF!</v>
      </c>
      <c r="D143" s="1287"/>
      <c r="E143" s="1287"/>
      <c r="F143" s="1287"/>
      <c r="G143" s="1287"/>
      <c r="H143" s="177"/>
      <c r="AE143" s="298"/>
      <c r="AF143" s="298"/>
      <c r="AH143" s="297"/>
      <c r="AI143" s="298"/>
    </row>
    <row r="144" spans="1:35" s="255" customFormat="1" hidden="1">
      <c r="A144" s="295" t="e">
        <f>#REF!</f>
        <v>#REF!</v>
      </c>
      <c r="B144" s="296" t="e">
        <f>#REF!</f>
        <v>#REF!</v>
      </c>
      <c r="C144" s="1287" t="e">
        <f>#REF!</f>
        <v>#REF!</v>
      </c>
      <c r="D144" s="1287"/>
      <c r="E144" s="1287"/>
      <c r="F144" s="1287"/>
      <c r="G144" s="1287"/>
      <c r="H144" s="177"/>
      <c r="AE144" s="298"/>
      <c r="AF144" s="298"/>
      <c r="AH144" s="297"/>
      <c r="AI144" s="298"/>
    </row>
    <row r="145" spans="1:35" s="256" customFormat="1" ht="20.100000000000001" hidden="1" customHeight="1">
      <c r="A145" s="295"/>
      <c r="B145" s="294" t="e">
        <f>#REF!</f>
        <v>#REF!</v>
      </c>
      <c r="C145" s="1287" t="e">
        <f>#REF!</f>
        <v>#REF!</v>
      </c>
      <c r="D145" s="1287"/>
      <c r="E145" s="1287"/>
      <c r="F145" s="1287"/>
      <c r="G145" s="1287"/>
      <c r="H145" s="177"/>
      <c r="AE145" s="298"/>
      <c r="AF145" s="298"/>
      <c r="AH145" s="298"/>
      <c r="AI145" s="298"/>
    </row>
    <row r="146" spans="1:35" s="255" customFormat="1" ht="20.100000000000001" hidden="1" customHeight="1">
      <c r="A146" s="303"/>
      <c r="B146" s="294" t="e">
        <f>#REF!</f>
        <v>#REF!</v>
      </c>
      <c r="C146" s="1287" t="e">
        <f>#REF!</f>
        <v>#REF!</v>
      </c>
      <c r="D146" s="1287"/>
      <c r="E146" s="1287"/>
      <c r="F146" s="1287"/>
      <c r="G146" s="1287"/>
      <c r="H146" s="177"/>
      <c r="AE146" s="298"/>
      <c r="AF146" s="298"/>
      <c r="AH146" s="298"/>
      <c r="AI146" s="298"/>
    </row>
    <row r="147" spans="1:35" s="255" customFormat="1" hidden="1">
      <c r="A147" s="303"/>
      <c r="B147" s="294"/>
      <c r="C147" s="1287"/>
      <c r="D147" s="1287"/>
      <c r="E147" s="1287"/>
      <c r="F147" s="1287"/>
      <c r="G147" s="1287"/>
      <c r="H147" s="177"/>
      <c r="AE147" s="298"/>
      <c r="AF147" s="298"/>
      <c r="AH147" s="298"/>
      <c r="AI147" s="298"/>
    </row>
    <row r="148" spans="1:35" s="255" customFormat="1" ht="20.100000000000001" hidden="1" customHeight="1">
      <c r="A148" s="300" t="e">
        <f>#REF!</f>
        <v>#REF!</v>
      </c>
      <c r="B148" s="294" t="e">
        <f>#REF!</f>
        <v>#REF!</v>
      </c>
      <c r="C148" s="1287"/>
      <c r="D148" s="1287"/>
      <c r="E148" s="1287"/>
      <c r="F148" s="1287"/>
      <c r="G148" s="1287"/>
      <c r="H148" s="177"/>
      <c r="AE148" s="298"/>
      <c r="AF148" s="298"/>
      <c r="AH148" s="298"/>
      <c r="AI148" s="298"/>
    </row>
    <row r="149" spans="1:35" s="255" customFormat="1" ht="30" hidden="1" customHeight="1">
      <c r="A149" s="301" t="e">
        <f>#REF!</f>
        <v>#REF!</v>
      </c>
      <c r="B149" s="294" t="e">
        <f>#REF!</f>
        <v>#REF!</v>
      </c>
      <c r="C149" s="1287"/>
      <c r="D149" s="1287"/>
      <c r="E149" s="1287"/>
      <c r="F149" s="1287"/>
      <c r="G149" s="1287"/>
      <c r="H149" s="177"/>
      <c r="AE149" s="298"/>
      <c r="AF149" s="298"/>
      <c r="AH149" s="298"/>
      <c r="AI149" s="298"/>
    </row>
    <row r="150" spans="1:35" s="255" customFormat="1" hidden="1">
      <c r="A150" s="295" t="e">
        <f>#REF!</f>
        <v>#REF!</v>
      </c>
      <c r="B150" s="296" t="e">
        <f>#REF!</f>
        <v>#REF!</v>
      </c>
      <c r="C150" s="1287" t="e">
        <f>#REF!</f>
        <v>#REF!</v>
      </c>
      <c r="D150" s="1287"/>
      <c r="E150" s="1287"/>
      <c r="F150" s="1287"/>
      <c r="G150" s="1287"/>
      <c r="H150" s="177"/>
      <c r="AE150" s="298"/>
      <c r="AF150" s="298"/>
      <c r="AH150" s="297"/>
      <c r="AI150" s="298"/>
    </row>
    <row r="151" spans="1:35" s="255" customFormat="1" hidden="1">
      <c r="A151" s="295" t="e">
        <f>#REF!</f>
        <v>#REF!</v>
      </c>
      <c r="B151" s="296" t="e">
        <f>#REF!</f>
        <v>#REF!</v>
      </c>
      <c r="C151" s="1287" t="e">
        <f>#REF!</f>
        <v>#REF!</v>
      </c>
      <c r="D151" s="1287"/>
      <c r="E151" s="1287"/>
      <c r="F151" s="1287"/>
      <c r="G151" s="1287"/>
      <c r="H151" s="177"/>
      <c r="AE151" s="298"/>
      <c r="AF151" s="298"/>
      <c r="AH151" s="297"/>
      <c r="AI151" s="298"/>
    </row>
    <row r="152" spans="1:35" s="255" customFormat="1" hidden="1">
      <c r="A152" s="295" t="e">
        <f>#REF!</f>
        <v>#REF!</v>
      </c>
      <c r="B152" s="296" t="e">
        <f>#REF!</f>
        <v>#REF!</v>
      </c>
      <c r="C152" s="1287" t="e">
        <f>#REF!</f>
        <v>#REF!</v>
      </c>
      <c r="D152" s="1287"/>
      <c r="E152" s="1287"/>
      <c r="F152" s="1287"/>
      <c r="G152" s="1287"/>
      <c r="H152" s="177"/>
      <c r="AE152" s="298"/>
      <c r="AF152" s="298"/>
      <c r="AH152" s="297"/>
      <c r="AI152" s="298"/>
    </row>
    <row r="153" spans="1:35" s="255" customFormat="1" ht="20.100000000000001" hidden="1" customHeight="1">
      <c r="A153" s="304"/>
      <c r="B153" s="294" t="e">
        <f>#REF!</f>
        <v>#REF!</v>
      </c>
      <c r="C153" s="1287" t="e">
        <f>#REF!</f>
        <v>#REF!</v>
      </c>
      <c r="D153" s="1287"/>
      <c r="E153" s="1287"/>
      <c r="F153" s="1287"/>
      <c r="G153" s="1287"/>
      <c r="H153" s="177"/>
      <c r="AE153" s="298"/>
      <c r="AF153" s="298"/>
      <c r="AH153" s="298"/>
      <c r="AI153" s="298"/>
    </row>
    <row r="154" spans="1:35" s="255" customFormat="1" ht="20.100000000000001" hidden="1" customHeight="1">
      <c r="A154" s="303"/>
      <c r="B154" s="294" t="e">
        <f>#REF!</f>
        <v>#REF!</v>
      </c>
      <c r="C154" s="1287" t="e">
        <f>#REF!</f>
        <v>#REF!</v>
      </c>
      <c r="D154" s="1287"/>
      <c r="E154" s="1287"/>
      <c r="F154" s="1287"/>
      <c r="G154" s="1287"/>
      <c r="H154" s="177"/>
      <c r="AE154" s="298"/>
      <c r="AF154" s="298"/>
      <c r="AH154" s="298"/>
      <c r="AI154" s="298"/>
    </row>
    <row r="155" spans="1:35" s="255" customFormat="1" ht="20.100000000000001" hidden="1" customHeight="1">
      <c r="A155" s="293" t="e">
        <f>#REF!</f>
        <v>#REF!</v>
      </c>
      <c r="B155" s="294" t="e">
        <f>#REF!</f>
        <v>#REF!</v>
      </c>
      <c r="C155" s="1287"/>
      <c r="D155" s="1287"/>
      <c r="E155" s="1287"/>
      <c r="F155" s="1287"/>
      <c r="G155" s="1287"/>
      <c r="H155" s="177"/>
      <c r="AE155" s="298"/>
      <c r="AF155" s="298"/>
      <c r="AH155" s="298"/>
      <c r="AI155" s="298"/>
    </row>
    <row r="156" spans="1:35" s="255" customFormat="1" ht="30" hidden="1" customHeight="1">
      <c r="A156" s="300" t="e">
        <f>#REF!</f>
        <v>#REF!</v>
      </c>
      <c r="B156" s="294" t="e">
        <f>#REF!</f>
        <v>#REF!</v>
      </c>
      <c r="C156" s="1287"/>
      <c r="D156" s="1287"/>
      <c r="E156" s="1287"/>
      <c r="F156" s="1287"/>
      <c r="G156" s="1287"/>
      <c r="H156" s="177"/>
      <c r="AE156" s="298"/>
      <c r="AF156" s="298"/>
      <c r="AH156" s="298"/>
      <c r="AI156" s="298"/>
    </row>
    <row r="157" spans="1:35" s="255" customFormat="1" ht="20.100000000000001" hidden="1" customHeight="1">
      <c r="A157" s="295" t="e">
        <f>#REF!</f>
        <v>#REF!</v>
      </c>
      <c r="B157" s="296" t="e">
        <f>#REF!</f>
        <v>#REF!</v>
      </c>
      <c r="C157" s="1287" t="e">
        <f>#REF!</f>
        <v>#REF!</v>
      </c>
      <c r="D157" s="1287"/>
      <c r="E157" s="1287"/>
      <c r="F157" s="1287"/>
      <c r="G157" s="1287"/>
      <c r="H157" s="177"/>
      <c r="AE157" s="298"/>
      <c r="AF157" s="298"/>
      <c r="AH157" s="297"/>
      <c r="AI157" s="298"/>
    </row>
    <row r="158" spans="1:35" s="255" customFormat="1" ht="20.100000000000001" hidden="1" customHeight="1">
      <c r="A158" s="295" t="e">
        <f>#REF!</f>
        <v>#REF!</v>
      </c>
      <c r="B158" s="296" t="e">
        <f>#REF!</f>
        <v>#REF!</v>
      </c>
      <c r="C158" s="1287" t="e">
        <f>#REF!</f>
        <v>#REF!</v>
      </c>
      <c r="D158" s="1287"/>
      <c r="E158" s="1287"/>
      <c r="F158" s="1287"/>
      <c r="G158" s="1287"/>
      <c r="H158" s="177"/>
      <c r="AE158" s="298"/>
      <c r="AF158" s="298"/>
      <c r="AH158" s="297"/>
      <c r="AI158" s="298"/>
    </row>
    <row r="159" spans="1:35" s="255" customFormat="1" ht="20.100000000000001" hidden="1" customHeight="1">
      <c r="A159" s="295" t="e">
        <f>#REF!</f>
        <v>#REF!</v>
      </c>
      <c r="B159" s="296" t="e">
        <f>#REF!</f>
        <v>#REF!</v>
      </c>
      <c r="C159" s="1287" t="e">
        <f>#REF!</f>
        <v>#REF!</v>
      </c>
      <c r="D159" s="1287"/>
      <c r="E159" s="1287"/>
      <c r="F159" s="1287"/>
      <c r="G159" s="1287"/>
      <c r="H159" s="177"/>
      <c r="AE159" s="298"/>
      <c r="AF159" s="298"/>
      <c r="AH159" s="297"/>
      <c r="AI159" s="298"/>
    </row>
    <row r="160" spans="1:35" s="255" customFormat="1" ht="20.100000000000001" hidden="1" customHeight="1">
      <c r="A160" s="295" t="e">
        <f>#REF!</f>
        <v>#REF!</v>
      </c>
      <c r="B160" s="296" t="e">
        <f>#REF!</f>
        <v>#REF!</v>
      </c>
      <c r="C160" s="1287" t="e">
        <f>#REF!</f>
        <v>#REF!</v>
      </c>
      <c r="D160" s="1287"/>
      <c r="E160" s="1287"/>
      <c r="F160" s="1287"/>
      <c r="G160" s="1287"/>
      <c r="H160" s="177"/>
      <c r="AE160" s="298"/>
      <c r="AF160" s="298"/>
      <c r="AH160" s="297"/>
      <c r="AI160" s="298"/>
    </row>
    <row r="161" spans="1:35" s="255" customFormat="1" ht="20.100000000000001" hidden="1" customHeight="1">
      <c r="A161" s="295" t="e">
        <f>#REF!</f>
        <v>#REF!</v>
      </c>
      <c r="B161" s="296" t="e">
        <f>#REF!</f>
        <v>#REF!</v>
      </c>
      <c r="C161" s="1287" t="e">
        <f>#REF!</f>
        <v>#REF!</v>
      </c>
      <c r="D161" s="1287"/>
      <c r="E161" s="1287"/>
      <c r="F161" s="1287"/>
      <c r="G161" s="1287"/>
      <c r="H161" s="177"/>
      <c r="AE161" s="298"/>
      <c r="AF161" s="298"/>
      <c r="AH161" s="297"/>
      <c r="AI161" s="298"/>
    </row>
    <row r="162" spans="1:35" s="255" customFormat="1" ht="20.100000000000001" hidden="1" customHeight="1">
      <c r="A162" s="299"/>
      <c r="B162" s="294" t="e">
        <f>#REF!</f>
        <v>#REF!</v>
      </c>
      <c r="C162" s="1287" t="e">
        <f>#REF!</f>
        <v>#REF!</v>
      </c>
      <c r="D162" s="1287"/>
      <c r="E162" s="1287"/>
      <c r="F162" s="1287"/>
      <c r="G162" s="1287"/>
      <c r="H162" s="177"/>
      <c r="AE162" s="298"/>
      <c r="AF162" s="298"/>
      <c r="AH162" s="298"/>
      <c r="AI162" s="298"/>
    </row>
    <row r="163" spans="1:35" s="255" customFormat="1" ht="20.100000000000001" hidden="1" customHeight="1">
      <c r="A163" s="300" t="e">
        <f>#REF!</f>
        <v>#REF!</v>
      </c>
      <c r="B163" s="294" t="e">
        <f>#REF!</f>
        <v>#REF!</v>
      </c>
      <c r="C163" s="1287"/>
      <c r="D163" s="1287"/>
      <c r="E163" s="1287"/>
      <c r="F163" s="1287"/>
      <c r="G163" s="1287"/>
      <c r="H163" s="177"/>
      <c r="AE163" s="298"/>
      <c r="AF163" s="298"/>
      <c r="AH163" s="298"/>
      <c r="AI163" s="298"/>
    </row>
    <row r="164" spans="1:35" s="255" customFormat="1" ht="20.100000000000001" hidden="1" customHeight="1">
      <c r="A164" s="295" t="e">
        <f>#REF!</f>
        <v>#REF!</v>
      </c>
      <c r="B164" s="305" t="e">
        <f>#REF!</f>
        <v>#REF!</v>
      </c>
      <c r="C164" s="1287" t="e">
        <f>#REF!</f>
        <v>#REF!</v>
      </c>
      <c r="D164" s="1287"/>
      <c r="E164" s="1287"/>
      <c r="F164" s="1287"/>
      <c r="G164" s="1287"/>
      <c r="H164" s="177"/>
      <c r="AE164" s="298"/>
      <c r="AF164" s="298"/>
      <c r="AH164" s="297"/>
      <c r="AI164" s="298"/>
    </row>
    <row r="165" spans="1:35" s="255" customFormat="1" ht="20.100000000000001" hidden="1" customHeight="1">
      <c r="A165" s="295" t="e">
        <f>#REF!</f>
        <v>#REF!</v>
      </c>
      <c r="B165" s="305" t="e">
        <f>#REF!</f>
        <v>#REF!</v>
      </c>
      <c r="C165" s="1287" t="e">
        <f>#REF!</f>
        <v>#REF!</v>
      </c>
      <c r="D165" s="1287"/>
      <c r="E165" s="1287"/>
      <c r="F165" s="1287"/>
      <c r="G165" s="1287"/>
      <c r="H165" s="177"/>
      <c r="AE165" s="298"/>
      <c r="AF165" s="298"/>
      <c r="AH165" s="297"/>
      <c r="AI165" s="298"/>
    </row>
    <row r="166" spans="1:35" s="255" customFormat="1" ht="20.100000000000001" hidden="1" customHeight="1">
      <c r="A166" s="295" t="e">
        <f>#REF!</f>
        <v>#REF!</v>
      </c>
      <c r="B166" s="305" t="e">
        <f>#REF!</f>
        <v>#REF!</v>
      </c>
      <c r="C166" s="1287" t="e">
        <f>#REF!</f>
        <v>#REF!</v>
      </c>
      <c r="D166" s="1287"/>
      <c r="E166" s="1287"/>
      <c r="F166" s="1287"/>
      <c r="G166" s="1287"/>
      <c r="H166" s="177"/>
      <c r="AE166" s="298"/>
      <c r="AF166" s="298"/>
      <c r="AH166" s="297"/>
      <c r="AI166" s="298"/>
    </row>
    <row r="167" spans="1:35" s="255" customFormat="1" ht="20.100000000000001" hidden="1" customHeight="1">
      <c r="A167" s="295" t="e">
        <f>#REF!</f>
        <v>#REF!</v>
      </c>
      <c r="B167" s="305" t="e">
        <f>#REF!</f>
        <v>#REF!</v>
      </c>
      <c r="C167" s="1287" t="e">
        <f>#REF!</f>
        <v>#REF!</v>
      </c>
      <c r="D167" s="1287"/>
      <c r="E167" s="1287"/>
      <c r="F167" s="1287"/>
      <c r="G167" s="1287"/>
      <c r="H167" s="177"/>
      <c r="AE167" s="298"/>
      <c r="AF167" s="298"/>
      <c r="AH167" s="297"/>
      <c r="AI167" s="298"/>
    </row>
    <row r="168" spans="1:35" s="255" customFormat="1" ht="20.100000000000001" hidden="1" customHeight="1">
      <c r="A168" s="295" t="e">
        <f>#REF!</f>
        <v>#REF!</v>
      </c>
      <c r="B168" s="305" t="e">
        <f>#REF!</f>
        <v>#REF!</v>
      </c>
      <c r="C168" s="1287" t="e">
        <f>#REF!</f>
        <v>#REF!</v>
      </c>
      <c r="D168" s="1287"/>
      <c r="E168" s="1287"/>
      <c r="F168" s="1287"/>
      <c r="G168" s="1287"/>
      <c r="H168" s="177"/>
      <c r="AE168" s="298"/>
      <c r="AF168" s="298"/>
      <c r="AH168" s="297"/>
      <c r="AI168" s="298"/>
    </row>
    <row r="169" spans="1:35" s="255" customFormat="1" ht="20.100000000000001" hidden="1" customHeight="1">
      <c r="A169" s="295" t="e">
        <f>#REF!</f>
        <v>#REF!</v>
      </c>
      <c r="B169" s="305" t="e">
        <f>#REF!</f>
        <v>#REF!</v>
      </c>
      <c r="C169" s="1287" t="e">
        <f>#REF!</f>
        <v>#REF!</v>
      </c>
      <c r="D169" s="1287"/>
      <c r="E169" s="1287"/>
      <c r="F169" s="1287"/>
      <c r="G169" s="1287"/>
      <c r="H169" s="177"/>
      <c r="AE169" s="298"/>
      <c r="AF169" s="298"/>
      <c r="AH169" s="297"/>
      <c r="AI169" s="298"/>
    </row>
    <row r="170" spans="1:35" s="255" customFormat="1" ht="20.100000000000001" hidden="1" customHeight="1">
      <c r="A170" s="306"/>
      <c r="B170" s="294" t="e">
        <f>#REF!</f>
        <v>#REF!</v>
      </c>
      <c r="C170" s="1287" t="e">
        <f>#REF!</f>
        <v>#REF!</v>
      </c>
      <c r="D170" s="1287"/>
      <c r="E170" s="1287"/>
      <c r="F170" s="1287"/>
      <c r="G170" s="1287"/>
      <c r="H170" s="177"/>
      <c r="AE170" s="298"/>
      <c r="AF170" s="298"/>
      <c r="AH170" s="298"/>
      <c r="AI170" s="298"/>
    </row>
    <row r="171" spans="1:35" s="255" customFormat="1" ht="35.25" hidden="1" customHeight="1">
      <c r="A171" s="300" t="e">
        <f>#REF!</f>
        <v>#REF!</v>
      </c>
      <c r="B171" s="294" t="e">
        <f>#REF!</f>
        <v>#REF!</v>
      </c>
      <c r="C171" s="1287"/>
      <c r="D171" s="1287"/>
      <c r="E171" s="1287"/>
      <c r="F171" s="1287"/>
      <c r="G171" s="1287"/>
      <c r="H171" s="177"/>
      <c r="AE171" s="298"/>
      <c r="AF171" s="298"/>
      <c r="AH171" s="298"/>
      <c r="AI171" s="298"/>
    </row>
    <row r="172" spans="1:35" s="255" customFormat="1" ht="19.5" hidden="1" customHeight="1">
      <c r="A172" s="295" t="e">
        <f>#REF!</f>
        <v>#REF!</v>
      </c>
      <c r="B172" s="305" t="e">
        <f>#REF!</f>
        <v>#REF!</v>
      </c>
      <c r="C172" s="1287" t="e">
        <f>#REF!</f>
        <v>#REF!</v>
      </c>
      <c r="D172" s="1287"/>
      <c r="E172" s="1287"/>
      <c r="F172" s="1287"/>
      <c r="G172" s="1287"/>
      <c r="H172" s="177"/>
      <c r="AE172" s="298"/>
      <c r="AF172" s="298"/>
      <c r="AH172" s="297"/>
      <c r="AI172" s="298"/>
    </row>
    <row r="173" spans="1:35" s="255" customFormat="1" ht="19.5" hidden="1" customHeight="1">
      <c r="A173" s="295" t="e">
        <f>#REF!</f>
        <v>#REF!</v>
      </c>
      <c r="B173" s="305" t="e">
        <f>#REF!</f>
        <v>#REF!</v>
      </c>
      <c r="C173" s="1287" t="e">
        <f>#REF!</f>
        <v>#REF!</v>
      </c>
      <c r="D173" s="1287"/>
      <c r="E173" s="1287"/>
      <c r="F173" s="1287"/>
      <c r="G173" s="1287"/>
      <c r="H173" s="177"/>
      <c r="AE173" s="298"/>
      <c r="AF173" s="298"/>
      <c r="AH173" s="297"/>
      <c r="AI173" s="298"/>
    </row>
    <row r="174" spans="1:35" s="255" customFormat="1" ht="19.5" hidden="1" customHeight="1">
      <c r="A174" s="295" t="e">
        <f>#REF!</f>
        <v>#REF!</v>
      </c>
      <c r="B174" s="305" t="e">
        <f>#REF!</f>
        <v>#REF!</v>
      </c>
      <c r="C174" s="1287" t="e">
        <f>#REF!</f>
        <v>#REF!</v>
      </c>
      <c r="D174" s="1287"/>
      <c r="E174" s="1287"/>
      <c r="F174" s="1287"/>
      <c r="G174" s="1287"/>
      <c r="H174" s="177"/>
      <c r="AE174" s="298"/>
      <c r="AF174" s="298"/>
      <c r="AH174" s="297"/>
      <c r="AI174" s="298"/>
    </row>
    <row r="175" spans="1:35" s="255" customFormat="1" ht="19.5" hidden="1" customHeight="1">
      <c r="A175" s="295" t="e">
        <f>#REF!</f>
        <v>#REF!</v>
      </c>
      <c r="B175" s="305" t="e">
        <f>#REF!</f>
        <v>#REF!</v>
      </c>
      <c r="C175" s="1287" t="e">
        <f>#REF!</f>
        <v>#REF!</v>
      </c>
      <c r="D175" s="1287"/>
      <c r="E175" s="1287"/>
      <c r="F175" s="1287"/>
      <c r="G175" s="1287"/>
      <c r="H175" s="177"/>
      <c r="AE175" s="298"/>
      <c r="AF175" s="298"/>
      <c r="AH175" s="297"/>
      <c r="AI175" s="298"/>
    </row>
    <row r="176" spans="1:35" s="255" customFormat="1" ht="33" hidden="1" customHeight="1">
      <c r="A176" s="295" t="e">
        <f>#REF!</f>
        <v>#REF!</v>
      </c>
      <c r="B176" s="305" t="e">
        <f>#REF!</f>
        <v>#REF!</v>
      </c>
      <c r="C176" s="1287" t="e">
        <f>#REF!</f>
        <v>#REF!</v>
      </c>
      <c r="D176" s="1287"/>
      <c r="E176" s="1287"/>
      <c r="F176" s="1287"/>
      <c r="G176" s="1287"/>
      <c r="H176" s="177"/>
      <c r="AE176" s="298"/>
      <c r="AF176" s="298"/>
      <c r="AH176" s="297"/>
      <c r="AI176" s="298"/>
    </row>
    <row r="177" spans="1:35" s="255" customFormat="1" ht="19.5" hidden="1" customHeight="1">
      <c r="A177" s="295" t="e">
        <f>#REF!</f>
        <v>#REF!</v>
      </c>
      <c r="B177" s="305" t="e">
        <f>#REF!</f>
        <v>#REF!</v>
      </c>
      <c r="C177" s="1287" t="e">
        <f>#REF!</f>
        <v>#REF!</v>
      </c>
      <c r="D177" s="1287"/>
      <c r="E177" s="1287"/>
      <c r="F177" s="1287"/>
      <c r="G177" s="1287"/>
      <c r="H177" s="177"/>
      <c r="AE177" s="298"/>
      <c r="AF177" s="298"/>
      <c r="AH177" s="297"/>
      <c r="AI177" s="298"/>
    </row>
    <row r="178" spans="1:35" s="255" customFormat="1" ht="19.5" hidden="1" customHeight="1">
      <c r="A178" s="295" t="e">
        <f>#REF!</f>
        <v>#REF!</v>
      </c>
      <c r="B178" s="305" t="e">
        <f>#REF!</f>
        <v>#REF!</v>
      </c>
      <c r="C178" s="1287" t="e">
        <f>#REF!</f>
        <v>#REF!</v>
      </c>
      <c r="D178" s="1287"/>
      <c r="E178" s="1287"/>
      <c r="F178" s="1287"/>
      <c r="G178" s="1287"/>
      <c r="H178" s="177"/>
      <c r="AE178" s="298"/>
      <c r="AF178" s="298"/>
      <c r="AH178" s="297"/>
      <c r="AI178" s="298"/>
    </row>
    <row r="179" spans="1:35" s="255" customFormat="1" ht="19.5" hidden="1" customHeight="1">
      <c r="A179" s="295" t="e">
        <f>#REF!</f>
        <v>#REF!</v>
      </c>
      <c r="B179" s="305" t="e">
        <f>#REF!</f>
        <v>#REF!</v>
      </c>
      <c r="C179" s="1287" t="e">
        <f>#REF!</f>
        <v>#REF!</v>
      </c>
      <c r="D179" s="1287"/>
      <c r="E179" s="1287"/>
      <c r="F179" s="1287"/>
      <c r="G179" s="1287"/>
      <c r="H179" s="177"/>
      <c r="AE179" s="298"/>
      <c r="AF179" s="298"/>
      <c r="AH179" s="297"/>
      <c r="AI179" s="298"/>
    </row>
    <row r="180" spans="1:35" s="255" customFormat="1" ht="19.5" hidden="1" customHeight="1">
      <c r="A180" s="295" t="e">
        <f>#REF!</f>
        <v>#REF!</v>
      </c>
      <c r="B180" s="305" t="e">
        <f>#REF!</f>
        <v>#REF!</v>
      </c>
      <c r="C180" s="1287" t="e">
        <f>#REF!</f>
        <v>#REF!</v>
      </c>
      <c r="D180" s="1287"/>
      <c r="E180" s="1287"/>
      <c r="F180" s="1287"/>
      <c r="G180" s="1287"/>
      <c r="H180" s="177"/>
      <c r="AE180" s="298"/>
      <c r="AF180" s="298"/>
      <c r="AH180" s="297"/>
      <c r="AI180" s="298"/>
    </row>
    <row r="181" spans="1:35" s="255" customFormat="1" ht="19.5" hidden="1" customHeight="1">
      <c r="A181" s="306"/>
      <c r="B181" s="294" t="e">
        <f>#REF!</f>
        <v>#REF!</v>
      </c>
      <c r="C181" s="1287" t="e">
        <f>#REF!</f>
        <v>#REF!</v>
      </c>
      <c r="D181" s="1287"/>
      <c r="E181" s="1287"/>
      <c r="F181" s="1287"/>
      <c r="G181" s="1287"/>
      <c r="H181" s="177"/>
      <c r="AE181" s="298"/>
      <c r="AF181" s="298"/>
      <c r="AH181" s="298"/>
      <c r="AI181" s="298"/>
    </row>
    <row r="182" spans="1:35" s="255" customFormat="1" ht="19.5" hidden="1" customHeight="1">
      <c r="A182" s="300" t="e">
        <f>#REF!</f>
        <v>#REF!</v>
      </c>
      <c r="B182" s="294" t="e">
        <f>#REF!</f>
        <v>#REF!</v>
      </c>
      <c r="C182" s="1287"/>
      <c r="D182" s="1287"/>
      <c r="E182" s="1287"/>
      <c r="F182" s="1287"/>
      <c r="G182" s="1287"/>
      <c r="H182" s="177"/>
      <c r="AE182" s="298"/>
      <c r="AF182" s="298"/>
      <c r="AH182" s="298"/>
      <c r="AI182" s="298"/>
    </row>
    <row r="183" spans="1:35" s="255" customFormat="1" ht="19.5" hidden="1" customHeight="1">
      <c r="A183" s="295" t="e">
        <f>#REF!</f>
        <v>#REF!</v>
      </c>
      <c r="B183" s="296" t="e">
        <f>#REF!</f>
        <v>#REF!</v>
      </c>
      <c r="C183" s="1287" t="e">
        <f>#REF!</f>
        <v>#REF!</v>
      </c>
      <c r="D183" s="1287"/>
      <c r="E183" s="1287"/>
      <c r="F183" s="1287"/>
      <c r="G183" s="1287"/>
      <c r="H183" s="177"/>
      <c r="AE183" s="298"/>
      <c r="AF183" s="298"/>
      <c r="AH183" s="297"/>
      <c r="AI183" s="298"/>
    </row>
    <row r="184" spans="1:35" s="255" customFormat="1" ht="19.5" hidden="1" customHeight="1">
      <c r="A184" s="295" t="e">
        <f>#REF!</f>
        <v>#REF!</v>
      </c>
      <c r="B184" s="296" t="e">
        <f>#REF!</f>
        <v>#REF!</v>
      </c>
      <c r="C184" s="1287" t="e">
        <f>#REF!</f>
        <v>#REF!</v>
      </c>
      <c r="D184" s="1287"/>
      <c r="E184" s="1287"/>
      <c r="F184" s="1287"/>
      <c r="G184" s="1287"/>
      <c r="H184" s="177"/>
      <c r="AE184" s="298"/>
      <c r="AF184" s="298"/>
      <c r="AH184" s="297"/>
      <c r="AI184" s="298"/>
    </row>
    <row r="185" spans="1:35" s="255" customFormat="1" ht="19.5" hidden="1" customHeight="1">
      <c r="A185" s="295" t="e">
        <f>#REF!</f>
        <v>#REF!</v>
      </c>
      <c r="B185" s="296" t="e">
        <f>#REF!</f>
        <v>#REF!</v>
      </c>
      <c r="C185" s="1287" t="e">
        <f>#REF!</f>
        <v>#REF!</v>
      </c>
      <c r="D185" s="1287"/>
      <c r="E185" s="1287"/>
      <c r="F185" s="1287"/>
      <c r="G185" s="1287"/>
      <c r="H185" s="177"/>
      <c r="AE185" s="298"/>
      <c r="AF185" s="298"/>
      <c r="AH185" s="297"/>
      <c r="AI185" s="298"/>
    </row>
    <row r="186" spans="1:35" s="255" customFormat="1" ht="19.5" hidden="1" customHeight="1">
      <c r="A186" s="306"/>
      <c r="B186" s="294" t="e">
        <f>#REF!</f>
        <v>#REF!</v>
      </c>
      <c r="C186" s="1287" t="e">
        <f>#REF!</f>
        <v>#REF!</v>
      </c>
      <c r="D186" s="1287"/>
      <c r="E186" s="1287"/>
      <c r="F186" s="1287"/>
      <c r="G186" s="1287"/>
      <c r="H186" s="177"/>
      <c r="AE186" s="298"/>
      <c r="AF186" s="298"/>
      <c r="AH186" s="298"/>
      <c r="AI186" s="298"/>
    </row>
    <row r="187" spans="1:35" s="255" customFormat="1" ht="33" hidden="1" customHeight="1">
      <c r="A187" s="300" t="e">
        <f>#REF!</f>
        <v>#REF!</v>
      </c>
      <c r="B187" s="294" t="e">
        <f>#REF!</f>
        <v>#REF!</v>
      </c>
      <c r="C187" s="1287"/>
      <c r="D187" s="1287"/>
      <c r="E187" s="1287"/>
      <c r="F187" s="1287"/>
      <c r="G187" s="1287"/>
      <c r="H187" s="177"/>
      <c r="AE187" s="298"/>
      <c r="AF187" s="298"/>
      <c r="AH187" s="298"/>
      <c r="AI187" s="298"/>
    </row>
    <row r="188" spans="1:35" s="255" customFormat="1" ht="19.5" hidden="1" customHeight="1">
      <c r="A188" s="306" t="e">
        <f>#REF!</f>
        <v>#REF!</v>
      </c>
      <c r="B188" s="296" t="e">
        <f>#REF!</f>
        <v>#REF!</v>
      </c>
      <c r="C188" s="1287" t="e">
        <f>#REF!</f>
        <v>#REF!</v>
      </c>
      <c r="D188" s="1287"/>
      <c r="E188" s="1287"/>
      <c r="F188" s="1287"/>
      <c r="G188" s="1287"/>
      <c r="H188" s="177"/>
      <c r="AE188" s="298"/>
      <c r="AF188" s="298"/>
      <c r="AH188" s="297"/>
      <c r="AI188" s="298"/>
    </row>
    <row r="189" spans="1:35" s="255" customFormat="1" ht="19.5" hidden="1" customHeight="1">
      <c r="A189" s="306" t="e">
        <f>#REF!</f>
        <v>#REF!</v>
      </c>
      <c r="B189" s="296" t="e">
        <f>#REF!</f>
        <v>#REF!</v>
      </c>
      <c r="C189" s="1287" t="e">
        <f>#REF!</f>
        <v>#REF!</v>
      </c>
      <c r="D189" s="1287"/>
      <c r="E189" s="1287"/>
      <c r="F189" s="1287"/>
      <c r="G189" s="1287"/>
      <c r="H189" s="177"/>
      <c r="AE189" s="298"/>
      <c r="AF189" s="298"/>
      <c r="AH189" s="297"/>
      <c r="AI189" s="298"/>
    </row>
    <row r="190" spans="1:35" s="255" customFormat="1" ht="19.5" hidden="1" customHeight="1">
      <c r="A190" s="306" t="e">
        <f>#REF!</f>
        <v>#REF!</v>
      </c>
      <c r="B190" s="296" t="e">
        <f>#REF!</f>
        <v>#REF!</v>
      </c>
      <c r="C190" s="1287" t="e">
        <f>#REF!</f>
        <v>#REF!</v>
      </c>
      <c r="D190" s="1287"/>
      <c r="E190" s="1287"/>
      <c r="F190" s="1287"/>
      <c r="G190" s="1287"/>
      <c r="H190" s="177"/>
      <c r="AE190" s="298"/>
      <c r="AF190" s="298"/>
      <c r="AH190" s="297"/>
      <c r="AI190" s="298"/>
    </row>
    <row r="191" spans="1:35" s="255" customFormat="1" ht="19.5" hidden="1" customHeight="1">
      <c r="A191" s="306"/>
      <c r="B191" s="294" t="e">
        <f>#REF!</f>
        <v>#REF!</v>
      </c>
      <c r="C191" s="1287" t="e">
        <f>#REF!</f>
        <v>#REF!</v>
      </c>
      <c r="D191" s="1287"/>
      <c r="E191" s="1287"/>
      <c r="F191" s="1287"/>
      <c r="G191" s="1287"/>
      <c r="H191" s="177"/>
      <c r="AE191" s="298"/>
      <c r="AF191" s="298"/>
      <c r="AH191" s="298"/>
      <c r="AI191" s="298"/>
    </row>
    <row r="192" spans="1:35" s="255" customFormat="1" ht="19.5" hidden="1" customHeight="1">
      <c r="A192" s="300" t="e">
        <f>#REF!</f>
        <v>#REF!</v>
      </c>
      <c r="B192" s="294" t="e">
        <f>#REF!</f>
        <v>#REF!</v>
      </c>
      <c r="C192" s="1287"/>
      <c r="D192" s="1287"/>
      <c r="E192" s="1287"/>
      <c r="F192" s="1287"/>
      <c r="G192" s="1287"/>
      <c r="H192" s="177"/>
      <c r="AE192" s="298"/>
      <c r="AF192" s="298"/>
      <c r="AH192" s="298"/>
      <c r="AI192" s="298"/>
    </row>
    <row r="193" spans="1:35" s="255" customFormat="1" ht="19.5" hidden="1" customHeight="1">
      <c r="A193" s="295" t="e">
        <f>#REF!</f>
        <v>#REF!</v>
      </c>
      <c r="B193" s="296" t="e">
        <f>#REF!</f>
        <v>#REF!</v>
      </c>
      <c r="C193" s="1287" t="e">
        <f>#REF!</f>
        <v>#REF!</v>
      </c>
      <c r="D193" s="1287"/>
      <c r="E193" s="1287"/>
      <c r="F193" s="1287"/>
      <c r="G193" s="1287"/>
      <c r="H193" s="177"/>
      <c r="AE193" s="298"/>
      <c r="AF193" s="298"/>
      <c r="AH193" s="297"/>
      <c r="AI193" s="298"/>
    </row>
    <row r="194" spans="1:35" s="255" customFormat="1" ht="19.5" hidden="1" customHeight="1">
      <c r="A194" s="295" t="e">
        <f>#REF!</f>
        <v>#REF!</v>
      </c>
      <c r="B194" s="296" t="e">
        <f>#REF!</f>
        <v>#REF!</v>
      </c>
      <c r="C194" s="1287" t="e">
        <f>#REF!</f>
        <v>#REF!</v>
      </c>
      <c r="D194" s="1287"/>
      <c r="E194" s="1287"/>
      <c r="F194" s="1287"/>
      <c r="G194" s="1287"/>
      <c r="H194" s="177"/>
      <c r="AE194" s="298"/>
      <c r="AF194" s="298"/>
      <c r="AH194" s="297"/>
      <c r="AI194" s="298"/>
    </row>
    <row r="195" spans="1:35" s="255" customFormat="1" ht="19.5" hidden="1" customHeight="1">
      <c r="A195" s="306"/>
      <c r="B195" s="294" t="e">
        <f>#REF!</f>
        <v>#REF!</v>
      </c>
      <c r="C195" s="1287" t="e">
        <f>#REF!</f>
        <v>#REF!</v>
      </c>
      <c r="D195" s="1287"/>
      <c r="E195" s="1287"/>
      <c r="F195" s="1287"/>
      <c r="G195" s="1287"/>
      <c r="H195" s="177"/>
      <c r="AE195" s="298"/>
      <c r="AF195" s="298"/>
      <c r="AH195" s="298"/>
      <c r="AI195" s="298"/>
    </row>
    <row r="196" spans="1:35" s="255" customFormat="1" ht="33" hidden="1" customHeight="1">
      <c r="A196" s="300" t="e">
        <f>#REF!</f>
        <v>#REF!</v>
      </c>
      <c r="B196" s="294" t="e">
        <f>#REF!</f>
        <v>#REF!</v>
      </c>
      <c r="C196" s="1287"/>
      <c r="D196" s="1287"/>
      <c r="E196" s="1287"/>
      <c r="F196" s="1287"/>
      <c r="G196" s="1287"/>
      <c r="H196" s="177"/>
      <c r="AE196" s="298"/>
      <c r="AF196" s="298"/>
      <c r="AH196" s="298"/>
      <c r="AI196" s="298"/>
    </row>
    <row r="197" spans="1:35" s="255" customFormat="1" ht="19.5" hidden="1" customHeight="1">
      <c r="A197" s="295" t="e">
        <f>#REF!</f>
        <v>#REF!</v>
      </c>
      <c r="B197" s="296" t="e">
        <f>#REF!</f>
        <v>#REF!</v>
      </c>
      <c r="C197" s="1287" t="e">
        <f>#REF!</f>
        <v>#REF!</v>
      </c>
      <c r="D197" s="1287"/>
      <c r="E197" s="1287"/>
      <c r="F197" s="1287"/>
      <c r="G197" s="1287"/>
      <c r="H197" s="177"/>
      <c r="AE197" s="298"/>
      <c r="AF197" s="298"/>
      <c r="AH197" s="297"/>
      <c r="AI197" s="298"/>
    </row>
    <row r="198" spans="1:35" s="255" customFormat="1" ht="19.5" hidden="1" customHeight="1">
      <c r="A198" s="295" t="e">
        <f>#REF!</f>
        <v>#REF!</v>
      </c>
      <c r="B198" s="296" t="e">
        <f>#REF!</f>
        <v>#REF!</v>
      </c>
      <c r="C198" s="1287" t="e">
        <f>#REF!</f>
        <v>#REF!</v>
      </c>
      <c r="D198" s="1287"/>
      <c r="E198" s="1287"/>
      <c r="F198" s="1287"/>
      <c r="G198" s="1287"/>
      <c r="H198" s="177"/>
      <c r="AE198" s="298"/>
      <c r="AF198" s="298"/>
      <c r="AH198" s="297"/>
      <c r="AI198" s="298"/>
    </row>
    <row r="199" spans="1:35" s="255" customFormat="1" ht="19.5" hidden="1" customHeight="1">
      <c r="A199" s="295" t="e">
        <f>#REF!</f>
        <v>#REF!</v>
      </c>
      <c r="B199" s="296" t="e">
        <f>#REF!</f>
        <v>#REF!</v>
      </c>
      <c r="C199" s="1287" t="e">
        <f>#REF!</f>
        <v>#REF!</v>
      </c>
      <c r="D199" s="1287"/>
      <c r="E199" s="1287"/>
      <c r="F199" s="1287"/>
      <c r="G199" s="1287"/>
      <c r="H199" s="177"/>
      <c r="AE199" s="298"/>
      <c r="AF199" s="298"/>
      <c r="AH199" s="297"/>
      <c r="AI199" s="298"/>
    </row>
    <row r="200" spans="1:35" s="255" customFormat="1" ht="19.5" hidden="1" customHeight="1">
      <c r="A200" s="295" t="e">
        <f>#REF!</f>
        <v>#REF!</v>
      </c>
      <c r="B200" s="296" t="e">
        <f>#REF!</f>
        <v>#REF!</v>
      </c>
      <c r="C200" s="1287" t="e">
        <f>#REF!</f>
        <v>#REF!</v>
      </c>
      <c r="D200" s="1287"/>
      <c r="E200" s="1287"/>
      <c r="F200" s="1287"/>
      <c r="G200" s="1287"/>
      <c r="H200" s="177"/>
      <c r="AE200" s="298"/>
      <c r="AF200" s="298"/>
      <c r="AH200" s="297"/>
      <c r="AI200" s="298"/>
    </row>
    <row r="201" spans="1:35" s="255" customFormat="1" ht="19.5" hidden="1" customHeight="1">
      <c r="A201" s="295" t="e">
        <f>#REF!</f>
        <v>#REF!</v>
      </c>
      <c r="B201" s="296" t="e">
        <f>#REF!</f>
        <v>#REF!</v>
      </c>
      <c r="C201" s="1287" t="e">
        <f>#REF!</f>
        <v>#REF!</v>
      </c>
      <c r="D201" s="1287"/>
      <c r="E201" s="1287"/>
      <c r="F201" s="1287"/>
      <c r="G201" s="1287"/>
      <c r="H201" s="177"/>
      <c r="AE201" s="298"/>
      <c r="AF201" s="298"/>
      <c r="AH201" s="297"/>
      <c r="AI201" s="298"/>
    </row>
    <row r="202" spans="1:35" s="255" customFormat="1" ht="19.5" hidden="1" customHeight="1">
      <c r="A202" s="295" t="e">
        <f>#REF!</f>
        <v>#REF!</v>
      </c>
      <c r="B202" s="296" t="e">
        <f>#REF!</f>
        <v>#REF!</v>
      </c>
      <c r="C202" s="1287" t="e">
        <f>#REF!</f>
        <v>#REF!</v>
      </c>
      <c r="D202" s="1287"/>
      <c r="E202" s="1287"/>
      <c r="F202" s="1287"/>
      <c r="G202" s="1287"/>
      <c r="H202" s="177"/>
      <c r="AE202" s="298"/>
      <c r="AF202" s="298"/>
      <c r="AH202" s="297"/>
      <c r="AI202" s="298"/>
    </row>
    <row r="203" spans="1:35" s="255" customFormat="1" ht="19.5" hidden="1" customHeight="1">
      <c r="A203" s="306"/>
      <c r="B203" s="294" t="e">
        <f>#REF!</f>
        <v>#REF!</v>
      </c>
      <c r="C203" s="1287" t="e">
        <f>#REF!</f>
        <v>#REF!</v>
      </c>
      <c r="D203" s="1287"/>
      <c r="E203" s="1287"/>
      <c r="F203" s="1287"/>
      <c r="G203" s="1287"/>
      <c r="H203" s="177"/>
      <c r="AE203" s="298"/>
      <c r="AF203" s="298"/>
      <c r="AH203" s="298"/>
      <c r="AI203" s="298"/>
    </row>
    <row r="204" spans="1:35" s="255" customFormat="1" ht="33" hidden="1" customHeight="1">
      <c r="A204" s="300" t="e">
        <f>#REF!</f>
        <v>#REF!</v>
      </c>
      <c r="B204" s="294" t="e">
        <f>#REF!</f>
        <v>#REF!</v>
      </c>
      <c r="C204" s="1287"/>
      <c r="D204" s="1287"/>
      <c r="E204" s="1287"/>
      <c r="F204" s="1287"/>
      <c r="G204" s="1287"/>
      <c r="H204" s="177"/>
      <c r="AE204" s="298"/>
      <c r="AF204" s="298"/>
      <c r="AH204" s="298"/>
      <c r="AI204" s="298"/>
    </row>
    <row r="205" spans="1:35" s="255" customFormat="1" ht="33" hidden="1" customHeight="1">
      <c r="A205" s="295" t="e">
        <f>#REF!</f>
        <v>#REF!</v>
      </c>
      <c r="B205" s="296" t="e">
        <f>#REF!</f>
        <v>#REF!</v>
      </c>
      <c r="C205" s="1287" t="e">
        <f>#REF!</f>
        <v>#REF!</v>
      </c>
      <c r="D205" s="1287"/>
      <c r="E205" s="1287"/>
      <c r="F205" s="1287"/>
      <c r="G205" s="1287"/>
      <c r="H205" s="177"/>
      <c r="AE205" s="298"/>
      <c r="AF205" s="298"/>
      <c r="AH205" s="297"/>
      <c r="AI205" s="298"/>
    </row>
    <row r="206" spans="1:35" s="255" customFormat="1" ht="19.5" hidden="1" customHeight="1">
      <c r="A206" s="295" t="e">
        <f>#REF!</f>
        <v>#REF!</v>
      </c>
      <c r="B206" s="296" t="e">
        <f>#REF!</f>
        <v>#REF!</v>
      </c>
      <c r="C206" s="1287" t="e">
        <f>#REF!</f>
        <v>#REF!</v>
      </c>
      <c r="D206" s="1287"/>
      <c r="E206" s="1287"/>
      <c r="F206" s="1287"/>
      <c r="G206" s="1287"/>
      <c r="H206" s="177"/>
      <c r="AE206" s="298"/>
      <c r="AF206" s="298"/>
      <c r="AH206" s="297"/>
      <c r="AI206" s="298"/>
    </row>
    <row r="207" spans="1:35" s="255" customFormat="1" ht="19.5" hidden="1" customHeight="1">
      <c r="A207" s="295" t="e">
        <f>#REF!</f>
        <v>#REF!</v>
      </c>
      <c r="B207" s="296" t="e">
        <f>#REF!</f>
        <v>#REF!</v>
      </c>
      <c r="C207" s="1287" t="e">
        <f>#REF!</f>
        <v>#REF!</v>
      </c>
      <c r="D207" s="1287"/>
      <c r="E207" s="1287"/>
      <c r="F207" s="1287"/>
      <c r="G207" s="1287"/>
      <c r="H207" s="177"/>
      <c r="AE207" s="298"/>
      <c r="AF207" s="298"/>
      <c r="AH207" s="297"/>
      <c r="AI207" s="298"/>
    </row>
    <row r="208" spans="1:35" s="255" customFormat="1" ht="19.5" hidden="1" customHeight="1">
      <c r="A208" s="306" t="e">
        <f>#REF!</f>
        <v>#REF!</v>
      </c>
      <c r="B208" s="294" t="e">
        <f>#REF!</f>
        <v>#REF!</v>
      </c>
      <c r="C208" s="1287" t="e">
        <f>#REF!</f>
        <v>#REF!</v>
      </c>
      <c r="D208" s="1287"/>
      <c r="E208" s="1287"/>
      <c r="F208" s="1287"/>
      <c r="G208" s="1287"/>
      <c r="H208" s="177"/>
      <c r="AE208" s="298"/>
      <c r="AF208" s="298"/>
      <c r="AH208" s="298"/>
      <c r="AI208" s="298"/>
    </row>
    <row r="209" spans="1:35" s="255" customFormat="1" ht="33" hidden="1" customHeight="1">
      <c r="A209" s="300" t="e">
        <f>#REF!</f>
        <v>#REF!</v>
      </c>
      <c r="B209" s="294" t="e">
        <f>#REF!</f>
        <v>#REF!</v>
      </c>
      <c r="C209" s="1287"/>
      <c r="D209" s="1287"/>
      <c r="E209" s="1287"/>
      <c r="F209" s="1287"/>
      <c r="G209" s="1287"/>
      <c r="H209" s="177"/>
      <c r="AE209" s="298"/>
      <c r="AF209" s="298"/>
      <c r="AH209" s="298"/>
      <c r="AI209" s="298"/>
    </row>
    <row r="210" spans="1:35" s="255" customFormat="1" ht="19.5" hidden="1" customHeight="1">
      <c r="A210" s="295" t="e">
        <f>#REF!</f>
        <v>#REF!</v>
      </c>
      <c r="B210" s="296" t="e">
        <f>#REF!</f>
        <v>#REF!</v>
      </c>
      <c r="C210" s="1287" t="e">
        <f>#REF!</f>
        <v>#REF!</v>
      </c>
      <c r="D210" s="1287"/>
      <c r="E210" s="1287"/>
      <c r="F210" s="1287"/>
      <c r="G210" s="1287"/>
      <c r="H210" s="177"/>
      <c r="AE210" s="298"/>
      <c r="AF210" s="298"/>
      <c r="AH210" s="297"/>
      <c r="AI210" s="298"/>
    </row>
    <row r="211" spans="1:35" s="255" customFormat="1" ht="19.5" hidden="1" customHeight="1">
      <c r="A211" s="295" t="e">
        <f>#REF!</f>
        <v>#REF!</v>
      </c>
      <c r="B211" s="296" t="e">
        <f>#REF!</f>
        <v>#REF!</v>
      </c>
      <c r="C211" s="1287" t="e">
        <f>#REF!</f>
        <v>#REF!</v>
      </c>
      <c r="D211" s="1287"/>
      <c r="E211" s="1287"/>
      <c r="F211" s="1287"/>
      <c r="G211" s="1287"/>
      <c r="H211" s="177"/>
      <c r="AE211" s="298"/>
      <c r="AF211" s="298"/>
      <c r="AH211" s="297"/>
      <c r="AI211" s="298"/>
    </row>
    <row r="212" spans="1:35" s="255" customFormat="1" ht="32.25" hidden="1" customHeight="1">
      <c r="A212" s="295" t="e">
        <f>#REF!</f>
        <v>#REF!</v>
      </c>
      <c r="B212" s="296" t="e">
        <f>#REF!</f>
        <v>#REF!</v>
      </c>
      <c r="C212" s="1287" t="e">
        <f>#REF!</f>
        <v>#REF!</v>
      </c>
      <c r="D212" s="1287"/>
      <c r="E212" s="1287"/>
      <c r="F212" s="1287"/>
      <c r="G212" s="1287"/>
      <c r="H212" s="177"/>
      <c r="AE212" s="298"/>
      <c r="AF212" s="298"/>
      <c r="AH212" s="297"/>
      <c r="AI212" s="298"/>
    </row>
    <row r="213" spans="1:35" s="255" customFormat="1" ht="19.5" hidden="1" customHeight="1">
      <c r="A213" s="295" t="e">
        <f>#REF!</f>
        <v>#REF!</v>
      </c>
      <c r="B213" s="296" t="e">
        <f>#REF!</f>
        <v>#REF!</v>
      </c>
      <c r="C213" s="1287" t="e">
        <f>#REF!</f>
        <v>#REF!</v>
      </c>
      <c r="D213" s="1287"/>
      <c r="E213" s="1287"/>
      <c r="F213" s="1287"/>
      <c r="G213" s="1287"/>
      <c r="H213" s="177"/>
      <c r="AE213" s="298"/>
      <c r="AF213" s="298"/>
      <c r="AH213" s="297"/>
      <c r="AI213" s="298"/>
    </row>
    <row r="214" spans="1:35" s="255" customFormat="1" ht="19.5" hidden="1" customHeight="1">
      <c r="A214" s="299"/>
      <c r="B214" s="294" t="e">
        <f>#REF!</f>
        <v>#REF!</v>
      </c>
      <c r="C214" s="1287" t="e">
        <f>#REF!</f>
        <v>#REF!</v>
      </c>
      <c r="D214" s="1287"/>
      <c r="E214" s="1287"/>
      <c r="F214" s="1287"/>
      <c r="G214" s="1287"/>
      <c r="H214" s="179"/>
      <c r="AE214" s="298"/>
      <c r="AF214" s="298"/>
      <c r="AH214" s="298"/>
      <c r="AI214" s="298"/>
    </row>
    <row r="215" spans="1:35" s="255" customFormat="1" hidden="1">
      <c r="A215" s="302"/>
      <c r="B215" s="294" t="e">
        <f>#REF!</f>
        <v>#REF!</v>
      </c>
      <c r="C215" s="1287" t="e">
        <f>#REF!</f>
        <v>#REF!</v>
      </c>
      <c r="D215" s="1287"/>
      <c r="E215" s="1287"/>
      <c r="F215" s="1287"/>
      <c r="G215" s="1287"/>
      <c r="H215" s="179"/>
      <c r="AE215" s="298"/>
      <c r="AF215" s="298"/>
      <c r="AH215" s="298"/>
      <c r="AI215" s="298"/>
    </row>
    <row r="216" spans="1:35" s="255" customFormat="1" ht="19.5" hidden="1" customHeight="1">
      <c r="A216" s="303"/>
      <c r="B216" s="294" t="e">
        <f>#REF!</f>
        <v>#REF!</v>
      </c>
      <c r="C216" s="1287" t="e">
        <f>#REF!</f>
        <v>#REF!</v>
      </c>
      <c r="D216" s="1287"/>
      <c r="E216" s="1287"/>
      <c r="F216" s="1287"/>
      <c r="G216" s="1287"/>
      <c r="H216" s="179"/>
      <c r="AE216" s="298"/>
      <c r="AF216" s="298"/>
      <c r="AH216" s="298"/>
      <c r="AI216" s="298"/>
    </row>
    <row r="217" spans="1:35" s="175" customFormat="1">
      <c r="A217" s="216"/>
      <c r="B217" s="209"/>
      <c r="C217" s="1290"/>
      <c r="D217" s="1290"/>
      <c r="E217" s="1290"/>
      <c r="F217" s="1290"/>
      <c r="G217" s="1290"/>
      <c r="H217" s="244"/>
      <c r="I217" s="255"/>
      <c r="J217" s="255"/>
      <c r="K217" s="255"/>
      <c r="L217" s="255"/>
    </row>
    <row r="218" spans="1:35" s="175" customFormat="1">
      <c r="A218" s="194"/>
      <c r="B218" s="184"/>
      <c r="C218" s="184"/>
      <c r="D218" s="184"/>
      <c r="E218" s="184"/>
      <c r="F218" s="184"/>
      <c r="G218" s="184"/>
      <c r="H218" s="244"/>
      <c r="I218" s="255"/>
      <c r="J218" s="255"/>
      <c r="K218" s="255"/>
      <c r="L218" s="255"/>
    </row>
    <row r="219" spans="1:35" s="175" customFormat="1">
      <c r="A219" s="194"/>
      <c r="B219" s="184"/>
      <c r="C219" s="184"/>
      <c r="D219" s="184"/>
      <c r="E219" s="184"/>
      <c r="F219" s="184"/>
      <c r="G219" s="184"/>
      <c r="H219" s="244"/>
      <c r="I219" s="255"/>
      <c r="J219" s="255"/>
      <c r="K219" s="255"/>
      <c r="L219" s="255"/>
    </row>
  </sheetData>
  <sheetProtection formatColumns="0" formatRows="0" selectLockedCells="1"/>
  <customSheetViews>
    <customSheetView guid="{9AABADBB-0C61-4F6E-8EBA-FB1F391DCDF7}" printArea="1" hiddenRows="1" hiddenColumns="1" state="hidden" view="pageBreakPreview" topLeftCell="A7">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E81F0721-C35D-4189-B675-E46A2133986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9154002C-6C58-44C9-AE93-0E761C3D01FD}" printArea="1" hiddenRows="1" hiddenColumns="1" state="hidden"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AH14:AI14"/>
    <mergeCell ref="AE14:AF14"/>
    <mergeCell ref="A104:C104"/>
    <mergeCell ref="C25:G25"/>
    <mergeCell ref="C24:G24"/>
    <mergeCell ref="C23:G23"/>
    <mergeCell ref="A22:G22"/>
    <mergeCell ref="A16:F16"/>
    <mergeCell ref="B108:C108"/>
    <mergeCell ref="B26:F26"/>
    <mergeCell ref="C112:G112"/>
    <mergeCell ref="C113:G113"/>
    <mergeCell ref="C110:G110"/>
    <mergeCell ref="C111:G111"/>
    <mergeCell ref="B105:C105"/>
    <mergeCell ref="B106:C106"/>
    <mergeCell ref="B107:C107"/>
    <mergeCell ref="C126:G126"/>
    <mergeCell ref="C127:G127"/>
    <mergeCell ref="C114:G114"/>
    <mergeCell ref="C115:G115"/>
    <mergeCell ref="C116:G116"/>
    <mergeCell ref="C117:G117"/>
    <mergeCell ref="C120:G120"/>
    <mergeCell ref="C121:G121"/>
    <mergeCell ref="C118:G118"/>
    <mergeCell ref="C119:G119"/>
    <mergeCell ref="C122:G122"/>
    <mergeCell ref="C123:G123"/>
    <mergeCell ref="C124:G124"/>
    <mergeCell ref="C125:G125"/>
    <mergeCell ref="C128:G128"/>
    <mergeCell ref="C129:G129"/>
    <mergeCell ref="C130:G130"/>
    <mergeCell ref="C135:G135"/>
    <mergeCell ref="C136:G136"/>
    <mergeCell ref="C144:G144"/>
    <mergeCell ref="C145:G145"/>
    <mergeCell ref="C138:G138"/>
    <mergeCell ref="C131:G131"/>
    <mergeCell ref="C132:G132"/>
    <mergeCell ref="C133:G133"/>
    <mergeCell ref="C134:G134"/>
    <mergeCell ref="C137:G137"/>
    <mergeCell ref="C140:G140"/>
    <mergeCell ref="C141:G141"/>
    <mergeCell ref="C142:G142"/>
    <mergeCell ref="C143:G143"/>
    <mergeCell ref="C139:G139"/>
    <mergeCell ref="C146:G146"/>
    <mergeCell ref="C147:G147"/>
    <mergeCell ref="C148:G148"/>
    <mergeCell ref="C149:G149"/>
    <mergeCell ref="C160:G160"/>
    <mergeCell ref="C161:G161"/>
    <mergeCell ref="C162:G162"/>
    <mergeCell ref="C152:G152"/>
    <mergeCell ref="C153:G153"/>
    <mergeCell ref="C206:G206"/>
    <mergeCell ref="C163:G163"/>
    <mergeCell ref="C150:G150"/>
    <mergeCell ref="C151:G151"/>
    <mergeCell ref="C154:G154"/>
    <mergeCell ref="C155:G155"/>
    <mergeCell ref="C156:G156"/>
    <mergeCell ref="C157:G157"/>
    <mergeCell ref="C168:G168"/>
    <mergeCell ref="C169:G169"/>
    <mergeCell ref="C158:G158"/>
    <mergeCell ref="C159:G159"/>
    <mergeCell ref="C164:G164"/>
    <mergeCell ref="C165:G165"/>
    <mergeCell ref="C166:G166"/>
    <mergeCell ref="C167:G167"/>
    <mergeCell ref="C207:G207"/>
    <mergeCell ref="C208:G208"/>
    <mergeCell ref="C202:G202"/>
    <mergeCell ref="C203:G203"/>
    <mergeCell ref="C200:G200"/>
    <mergeCell ref="C199:G199"/>
    <mergeCell ref="C170:G170"/>
    <mergeCell ref="C171:G171"/>
    <mergeCell ref="C186:G186"/>
    <mergeCell ref="C187:G187"/>
    <mergeCell ref="C188:G188"/>
    <mergeCell ref="C189:G189"/>
    <mergeCell ref="C190:G190"/>
    <mergeCell ref="C191:G191"/>
    <mergeCell ref="C196:G196"/>
    <mergeCell ref="C197:G197"/>
    <mergeCell ref="C178:G178"/>
    <mergeCell ref="C179:G179"/>
    <mergeCell ref="C176:G176"/>
    <mergeCell ref="C177:G177"/>
    <mergeCell ref="C172:G172"/>
    <mergeCell ref="C173:G173"/>
    <mergeCell ref="C174:G174"/>
    <mergeCell ref="C175:G175"/>
    <mergeCell ref="C217:G217"/>
    <mergeCell ref="AE117:AF117"/>
    <mergeCell ref="C213:G213"/>
    <mergeCell ref="C214:G214"/>
    <mergeCell ref="C215:G215"/>
    <mergeCell ref="C216:G216"/>
    <mergeCell ref="C209:G209"/>
    <mergeCell ref="C212:G212"/>
    <mergeCell ref="C204:G204"/>
    <mergeCell ref="C210:G210"/>
    <mergeCell ref="C180:G180"/>
    <mergeCell ref="C181:G181"/>
    <mergeCell ref="C184:G184"/>
    <mergeCell ref="C185:G185"/>
    <mergeCell ref="C182:G182"/>
    <mergeCell ref="C183:G183"/>
    <mergeCell ref="C201:G201"/>
    <mergeCell ref="C198:G198"/>
    <mergeCell ref="C192:G192"/>
    <mergeCell ref="C193:G193"/>
    <mergeCell ref="C194:G194"/>
    <mergeCell ref="C195:G195"/>
    <mergeCell ref="C211:G211"/>
    <mergeCell ref="C205:G205"/>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5" type="noConversion"/>
  <conditionalFormatting sqref="E15">
    <cfRule type="expression" dxfId="7" priority="37" stopIfTrue="1">
      <formula>D15&gt;0</formula>
    </cfRule>
  </conditionalFormatting>
  <conditionalFormatting sqref="E17:E19">
    <cfRule type="expression" dxfId="6" priority="13" stopIfTrue="1">
      <formula>D17&gt;0</formula>
    </cfRule>
  </conditionalFormatting>
  <conditionalFormatting sqref="H15:H20">
    <cfRule type="expression" dxfId="5"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1000-000000000000}">
      <formula1>0</formula1>
    </dataValidation>
  </dataValidations>
  <printOptions horizontalCentered="1"/>
  <pageMargins left="0.66" right="0.47" top="0.59055118110236227" bottom="0.59055118110236227" header="0.35433070866141736" footer="0.35433070866141736"/>
  <pageSetup paperSize="9" orientation="landscape" r:id="rId22"/>
  <headerFooter alignWithMargins="0">
    <oddHeader>&amp;C&amp;"Aptos"&amp;12&amp;KFF0000 डेटा वर्गीकरण : नियंत्रित/CONTROLLED&amp;1#_x000D_&amp;G</oddHeader>
    <oddFooter>&amp;R&amp;"Book Antiqua,Bold"&amp;10Schedule-7/ Page &amp;P of &amp;N</oddFooter>
  </headerFooter>
  <colBreaks count="1" manualBreakCount="1">
    <brk id="7" max="1048575" man="1"/>
  </colBreaks>
  <drawing r:id="rId23"/>
  <legacyDrawingHF r:id="rId2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47" customWidth="1"/>
    <col min="2" max="2" width="38.125" style="310" customWidth="1"/>
    <col min="3" max="3" width="7.625" style="310" customWidth="1"/>
    <col min="4" max="4" width="10.25" style="310" customWidth="1"/>
    <col min="5" max="5" width="15.375" style="310" customWidth="1"/>
    <col min="6" max="6" width="11.375" style="310" customWidth="1"/>
    <col min="7" max="7" width="13.625" style="310" customWidth="1"/>
    <col min="8" max="8" width="20.875" style="244" customWidth="1"/>
    <col min="9" max="12" width="9" style="350"/>
    <col min="13" max="29" width="9" style="175"/>
    <col min="30" max="30" width="0" style="175" hidden="1" customWidth="1"/>
    <col min="31" max="31" width="13.875" style="175" hidden="1" customWidth="1"/>
    <col min="32" max="32" width="13.625" style="175" hidden="1" customWidth="1"/>
    <col min="33" max="33" width="21.375" style="175" hidden="1" customWidth="1"/>
    <col min="34" max="34" width="12" style="175" hidden="1" customWidth="1"/>
    <col min="35" max="36" width="0" style="175" hidden="1" customWidth="1"/>
    <col min="37" max="45" width="9" style="175"/>
    <col min="46" max="16384" width="9" style="350"/>
  </cols>
  <sheetData>
    <row r="1" spans="1:35" ht="18" customHeight="1">
      <c r="A1" s="79" t="str">
        <f>Cover!B3</f>
        <v xml:space="preserve">Ref. No:  SRTS-II/C&amp;M/WC-4486/2025---------------------
Specification Nos: SR2/NT/W-AIS/DOM/C00/25/10874 </v>
      </c>
      <c r="B1" s="80"/>
      <c r="C1" s="81"/>
      <c r="D1" s="81"/>
      <c r="E1" s="81"/>
      <c r="F1" s="81"/>
      <c r="G1" s="81"/>
      <c r="I1" s="255"/>
      <c r="J1" s="255"/>
      <c r="K1" s="255"/>
      <c r="L1" s="255"/>
    </row>
    <row r="2" spans="1:35" ht="18.600000000000001" customHeight="1">
      <c r="A2" s="66"/>
      <c r="B2" s="86"/>
      <c r="C2" s="87"/>
      <c r="D2" s="87"/>
      <c r="E2" s="87"/>
      <c r="F2" s="87"/>
      <c r="G2" s="87"/>
      <c r="I2" s="255"/>
      <c r="J2" s="255"/>
      <c r="K2" s="255"/>
      <c r="L2" s="255"/>
    </row>
    <row r="3" spans="1:35" ht="55.5" customHeight="1">
      <c r="A3" s="1296" t="str">
        <f>Cover!$B$2</f>
        <v>Augmentation of Transformation capacity at 400/220kV Trivandrum SS in Kerala by 500MVA, 400/220kV ICT (4th) along with associated 2 number 400kV bays &amp; 1 number 220kV Bay</v>
      </c>
      <c r="B3" s="1296"/>
      <c r="C3" s="1296"/>
      <c r="D3" s="1296"/>
      <c r="E3" s="1296"/>
      <c r="F3" s="1296"/>
      <c r="G3" s="1296"/>
      <c r="I3" s="255"/>
      <c r="J3" s="255"/>
      <c r="K3" s="255"/>
      <c r="L3" s="255"/>
      <c r="AD3" s="189" t="s">
        <v>186</v>
      </c>
      <c r="AF3" s="208">
        <f>IF(ISERROR(#REF!/('Sch-6'!D15+'Sch-6'!D17+'Sch-6'!D19)),0,#REF!/( 'Sch-6'!D15+'Sch-6'!D17+'Sch-6'!D19))</f>
        <v>0</v>
      </c>
    </row>
    <row r="4" spans="1:35" ht="21.95" customHeight="1">
      <c r="A4" s="1223" t="s">
        <v>604</v>
      </c>
      <c r="B4" s="1223"/>
      <c r="C4" s="1223"/>
      <c r="D4" s="1223"/>
      <c r="E4" s="1223"/>
      <c r="F4" s="1223"/>
      <c r="G4" s="1223"/>
      <c r="I4" s="255"/>
      <c r="J4" s="255"/>
      <c r="K4" s="255"/>
      <c r="L4" s="255"/>
      <c r="AD4" s="189" t="s">
        <v>188</v>
      </c>
      <c r="AF4" s="208" t="e">
        <f>#REF!</f>
        <v>#REF!</v>
      </c>
    </row>
    <row r="5" spans="1:35" ht="18.600000000000001" customHeight="1">
      <c r="A5" s="67"/>
      <c r="B5" s="100"/>
      <c r="C5" s="100"/>
      <c r="D5" s="100"/>
      <c r="E5" s="100"/>
      <c r="F5" s="100"/>
      <c r="G5" s="100"/>
      <c r="I5" s="255"/>
      <c r="J5" s="255"/>
      <c r="K5" s="255"/>
      <c r="L5" s="255"/>
      <c r="AD5" s="189" t="s">
        <v>592</v>
      </c>
      <c r="AF5" s="208">
        <f>IF(ISERROR(#REF!/#REF!),0,#REF! /#REF!)</f>
        <v>0</v>
      </c>
    </row>
    <row r="6" spans="1:35" ht="27.95" customHeight="1">
      <c r="A6" s="31" t="str">
        <f>'Sch-1.'!A7</f>
        <v>Bidder’s Name and Address (Lead Partner) :</v>
      </c>
      <c r="B6" s="41"/>
      <c r="C6" s="41"/>
      <c r="D6" s="41"/>
      <c r="E6" s="460" t="s">
        <v>83</v>
      </c>
      <c r="F6" s="41"/>
      <c r="G6" s="62"/>
      <c r="I6" s="255"/>
      <c r="J6" s="255"/>
      <c r="K6" s="255"/>
      <c r="L6" s="255"/>
      <c r="AD6" s="189" t="s">
        <v>593</v>
      </c>
      <c r="AF6" s="208" t="e">
        <f>#REF!</f>
        <v>#REF!</v>
      </c>
    </row>
    <row r="7" spans="1:35" ht="36" customHeight="1">
      <c r="A7" s="1291" t="str">
        <f>'Sch-1.'!A9</f>
        <v/>
      </c>
      <c r="B7" s="1291"/>
      <c r="C7" s="1291"/>
      <c r="D7" s="388"/>
      <c r="E7" s="461" t="str">
        <f>'Sch-1.'!I9</f>
        <v>C&amp;M Department</v>
      </c>
      <c r="F7" s="388"/>
      <c r="G7" s="61"/>
      <c r="I7" s="255"/>
      <c r="J7" s="255"/>
      <c r="K7" s="255"/>
      <c r="L7" s="255"/>
      <c r="AD7" s="189" t="s">
        <v>192</v>
      </c>
      <c r="AF7" s="208" t="e">
        <f>SUM(AF3:AF6)</f>
        <v>#REF!</v>
      </c>
    </row>
    <row r="8" spans="1:35" ht="27.95" customHeight="1">
      <c r="A8" s="42" t="s">
        <v>514</v>
      </c>
      <c r="B8" s="1238" t="str">
        <f>IF('Sch-1.'!C10=0, "", 'Sch-1.'!C10)</f>
        <v xml:space="preserve">  </v>
      </c>
      <c r="C8" s="1238"/>
      <c r="D8" s="387"/>
      <c r="E8" s="461" t="str">
        <f>'Sch-1.'!I10</f>
        <v>Power Grid Corporation of India Ltd.,</v>
      </c>
      <c r="F8" s="387"/>
      <c r="G8" s="61"/>
      <c r="I8" s="255"/>
      <c r="J8" s="255"/>
      <c r="K8" s="255"/>
      <c r="L8" s="255"/>
    </row>
    <row r="9" spans="1:35" ht="27.95" customHeight="1">
      <c r="A9" s="42" t="s">
        <v>515</v>
      </c>
      <c r="B9" s="1238" t="str">
        <f>IF('Sch-1.'!C11=0, "", 'Sch-1.'!C11)</f>
        <v/>
      </c>
      <c r="C9" s="1238"/>
      <c r="D9" s="387"/>
      <c r="E9" s="461" t="str">
        <f>'Sch-1.'!I11</f>
        <v>SR-II,RHQ</v>
      </c>
      <c r="F9" s="387"/>
      <c r="G9" s="61"/>
      <c r="I9" s="255"/>
      <c r="J9" s="255"/>
      <c r="K9" s="255"/>
      <c r="L9" s="255"/>
    </row>
    <row r="10" spans="1:35" ht="27.95" customHeight="1">
      <c r="A10" s="43"/>
      <c r="B10" s="1238" t="str">
        <f>IF('Sch-1.'!C12=0, "", 'Sch-1.'!C12)</f>
        <v/>
      </c>
      <c r="C10" s="1238"/>
      <c r="D10" s="387"/>
      <c r="E10" s="461" t="str">
        <f>'Sch-1.'!I12</f>
        <v>Singanayakanahalli,Yelahanka</v>
      </c>
      <c r="F10" s="387"/>
      <c r="G10" s="61"/>
      <c r="I10" s="255"/>
      <c r="J10" s="255"/>
      <c r="K10" s="255"/>
      <c r="L10" s="255"/>
      <c r="AD10" s="189" t="s">
        <v>358</v>
      </c>
      <c r="AF10" s="213" t="e">
        <f>'Sch-1.'!#REF!</f>
        <v>#REF!</v>
      </c>
    </row>
    <row r="11" spans="1:35" ht="27.95" customHeight="1">
      <c r="A11" s="43"/>
      <c r="B11" s="1238" t="str">
        <f>IF('Sch-1.'!C13=0, "", 'Sch-1.'!C13)</f>
        <v/>
      </c>
      <c r="C11" s="1238"/>
      <c r="D11" s="387"/>
      <c r="E11" s="461" t="str">
        <f>'Sch-1.'!I13</f>
        <v>Bangalore -560064</v>
      </c>
      <c r="F11" s="387"/>
      <c r="G11" s="61"/>
      <c r="I11" s="255"/>
      <c r="J11" s="255"/>
      <c r="K11" s="255"/>
      <c r="L11" s="255"/>
      <c r="AD11" s="189"/>
      <c r="AF11" s="208"/>
    </row>
    <row r="12" spans="1:35" ht="18.600000000000001" customHeight="1">
      <c r="A12" s="43"/>
      <c r="B12" s="387"/>
      <c r="C12" s="387"/>
      <c r="D12" s="387"/>
      <c r="E12" s="387"/>
      <c r="F12" s="387"/>
      <c r="G12" s="61"/>
      <c r="I12" s="255"/>
      <c r="J12" s="255"/>
      <c r="K12" s="255"/>
      <c r="L12" s="255"/>
      <c r="AD12" s="189"/>
      <c r="AF12" s="208"/>
    </row>
    <row r="13" spans="1:35" ht="27.95" customHeight="1">
      <c r="A13" s="1298" t="s">
        <v>605</v>
      </c>
      <c r="B13" s="1298"/>
      <c r="C13" s="1298"/>
      <c r="D13" s="1298"/>
      <c r="E13" s="1298"/>
      <c r="F13" s="1298"/>
      <c r="G13" s="1299"/>
      <c r="I13" s="255"/>
      <c r="J13" s="255"/>
      <c r="K13" s="255"/>
      <c r="L13" s="255"/>
    </row>
    <row r="14" spans="1:35" ht="33.75" customHeight="1">
      <c r="A14" s="101" t="s">
        <v>595</v>
      </c>
      <c r="B14" s="446" t="s">
        <v>596</v>
      </c>
      <c r="C14" s="446" t="s">
        <v>100</v>
      </c>
      <c r="D14" s="446" t="s">
        <v>199</v>
      </c>
      <c r="E14" s="446" t="s">
        <v>597</v>
      </c>
      <c r="F14" s="102" t="s">
        <v>598</v>
      </c>
      <c r="G14" s="292"/>
      <c r="I14" s="255"/>
      <c r="J14" s="255"/>
      <c r="K14" s="255"/>
      <c r="L14" s="255"/>
      <c r="AE14" s="1290" t="s">
        <v>599</v>
      </c>
      <c r="AF14" s="1290"/>
      <c r="AG14" s="191" t="s">
        <v>184</v>
      </c>
      <c r="AH14" s="1290" t="s">
        <v>600</v>
      </c>
      <c r="AI14" s="1290"/>
    </row>
    <row r="15" spans="1:35" s="392" customFormat="1">
      <c r="A15" s="468" t="s">
        <v>7</v>
      </c>
      <c r="B15" s="462">
        <f>'Sch-7'!B16</f>
        <v>0</v>
      </c>
      <c r="C15" s="462"/>
      <c r="D15" s="462"/>
      <c r="E15" s="463"/>
      <c r="F15" s="464"/>
    </row>
    <row r="16" spans="1:35" s="392" customFormat="1">
      <c r="A16" s="469" t="s">
        <v>606</v>
      </c>
      <c r="B16" s="462" t="e">
        <f>'Sch-7'!#REF!</f>
        <v>#REF!</v>
      </c>
      <c r="C16" s="462" t="e">
        <f>'Sch-7'!#REF!</f>
        <v>#REF!</v>
      </c>
      <c r="D16" s="462" t="e">
        <f>'Sch-7'!#REF!</f>
        <v>#REF!</v>
      </c>
      <c r="E16" s="463" t="e">
        <f>'Sch-7'!#REF!</f>
        <v>#REF!</v>
      </c>
      <c r="F16" s="464" t="e">
        <f>IF(E16=0, "Included", IF(ISERROR(D16*E16), E16, D16*E16))</f>
        <v>#REF!</v>
      </c>
    </row>
    <row r="17" spans="1:35" s="392" customFormat="1">
      <c r="A17" s="469" t="s">
        <v>607</v>
      </c>
      <c r="B17" s="462" t="e">
        <f>'Sch-7'!#REF!</f>
        <v>#REF!</v>
      </c>
      <c r="C17" s="462" t="e">
        <f>'Sch-7'!#REF!</f>
        <v>#REF!</v>
      </c>
      <c r="D17" s="462" t="e">
        <f>'Sch-7'!#REF!</f>
        <v>#REF!</v>
      </c>
      <c r="E17" s="463" t="e">
        <f>'Sch-7'!#REF!</f>
        <v>#REF!</v>
      </c>
      <c r="F17" s="464" t="e">
        <f>IF(E17=0, "Included", IF(ISERROR(D17*E17), E17, D17*E17))</f>
        <v>#REF!</v>
      </c>
    </row>
    <row r="18" spans="1:35" s="392" customFormat="1" ht="15.75">
      <c r="A18" s="472"/>
      <c r="B18" s="474" t="s">
        <v>608</v>
      </c>
      <c r="C18" s="474"/>
      <c r="D18" s="474"/>
      <c r="E18" s="474"/>
      <c r="F18" s="475" t="e">
        <f>SUM(F16:F17)</f>
        <v>#REF!</v>
      </c>
    </row>
    <row r="19" spans="1:35" s="392" customFormat="1" ht="15.75">
      <c r="A19" s="473"/>
      <c r="B19" s="474" t="s">
        <v>609</v>
      </c>
      <c r="C19" s="474"/>
      <c r="D19" s="474"/>
      <c r="E19" s="474"/>
      <c r="F19" s="476" t="e">
        <f>F18</f>
        <v>#REF!</v>
      </c>
    </row>
    <row r="20" spans="1:35" ht="18.600000000000001" customHeight="1">
      <c r="A20" s="303"/>
      <c r="B20" s="287"/>
      <c r="C20" s="287"/>
      <c r="D20" s="287"/>
      <c r="E20" s="287"/>
      <c r="F20" s="287"/>
      <c r="G20" s="459"/>
      <c r="I20" s="255"/>
      <c r="J20" s="255"/>
      <c r="K20" s="255"/>
      <c r="L20" s="255"/>
      <c r="AE20" s="214"/>
      <c r="AF20" s="214"/>
      <c r="AH20" s="214"/>
      <c r="AI20" s="214"/>
    </row>
    <row r="21" spans="1:35" ht="30.75" customHeight="1">
      <c r="A21" s="389"/>
      <c r="B21" s="389"/>
      <c r="C21" s="389"/>
      <c r="D21" s="389"/>
      <c r="E21" s="389"/>
      <c r="F21" s="389"/>
      <c r="G21" s="389"/>
      <c r="H21" s="245"/>
      <c r="I21" s="255"/>
      <c r="J21" s="255"/>
      <c r="K21" s="255"/>
      <c r="L21" s="255"/>
      <c r="AD21" s="243" t="s">
        <v>610</v>
      </c>
      <c r="AE21" s="215" t="e">
        <f>#REF!-#REF!</f>
        <v>#REF!</v>
      </c>
      <c r="AG21" s="243" t="s">
        <v>611</v>
      </c>
      <c r="AH21" s="215" t="e">
        <f>#REF!-#REF!</f>
        <v>#REF!</v>
      </c>
    </row>
    <row r="22" spans="1:35" ht="18.600000000000001" customHeight="1">
      <c r="A22" s="1293"/>
      <c r="B22" s="1293"/>
      <c r="C22" s="1293"/>
      <c r="D22" s="1293"/>
      <c r="E22" s="1293"/>
      <c r="F22" s="1293"/>
      <c r="G22" s="1293"/>
      <c r="I22" s="255"/>
      <c r="J22" s="255"/>
      <c r="K22" s="255"/>
      <c r="L22" s="255"/>
      <c r="AD22" s="175" t="s">
        <v>184</v>
      </c>
      <c r="AE22" s="243" t="e">
        <f>IF(#REF!&gt;0,#REF!&amp; " Item(s) in Sch-3", "")</f>
        <v>#REF!</v>
      </c>
      <c r="AF22" s="215"/>
    </row>
    <row r="23" spans="1:35" ht="27.95" customHeight="1">
      <c r="A23" s="351"/>
      <c r="B23" s="351"/>
      <c r="C23" s="1292" t="s">
        <v>612</v>
      </c>
      <c r="D23" s="1292"/>
      <c r="E23" s="1292"/>
      <c r="F23" s="1292"/>
      <c r="G23" s="1292"/>
      <c r="I23" s="255"/>
      <c r="J23" s="255"/>
      <c r="K23" s="255"/>
      <c r="L23" s="255"/>
      <c r="AE23" s="243"/>
      <c r="AF23" s="215"/>
    </row>
    <row r="24" spans="1:35" ht="27.95" customHeight="1">
      <c r="A24" s="93" t="s">
        <v>159</v>
      </c>
      <c r="B24" s="107" t="str">
        <f>'Sch-1.'!B57</f>
        <v>--2025</v>
      </c>
      <c r="C24" s="1292" t="str">
        <f>"Printed Name   : " &amp; 'Sch-1.'!I58</f>
        <v xml:space="preserve">Printed Name   : </v>
      </c>
      <c r="D24" s="1292"/>
      <c r="E24" s="1292"/>
      <c r="F24" s="1292"/>
      <c r="G24" s="1292"/>
      <c r="I24" s="255"/>
      <c r="J24" s="255"/>
      <c r="K24" s="255"/>
      <c r="L24" s="255"/>
    </row>
    <row r="25" spans="1:35" ht="27.95" customHeight="1">
      <c r="A25" s="93" t="s">
        <v>160</v>
      </c>
      <c r="B25" s="103" t="str">
        <f>'Sch-1.'!B58</f>
        <v xml:space="preserve"> </v>
      </c>
      <c r="C25" s="1292" t="str">
        <f>"Designation      : " &amp; 'Sch-1.'!I59</f>
        <v xml:space="preserve">Designation      : </v>
      </c>
      <c r="D25" s="1292"/>
      <c r="E25" s="1292"/>
      <c r="F25" s="1292"/>
      <c r="G25" s="1292"/>
      <c r="I25" s="255"/>
      <c r="J25" s="255"/>
      <c r="K25" s="255"/>
      <c r="L25" s="255"/>
    </row>
    <row r="26" spans="1:35" ht="27.95" customHeight="1">
      <c r="A26" s="87"/>
      <c r="B26" s="86"/>
      <c r="C26" s="1292" t="s">
        <v>613</v>
      </c>
      <c r="D26" s="1292"/>
      <c r="E26" s="1292"/>
      <c r="F26" s="1292"/>
      <c r="G26" s="1292"/>
      <c r="I26" s="255"/>
      <c r="J26" s="255"/>
      <c r="K26" s="255"/>
      <c r="L26" s="255"/>
    </row>
    <row r="27" spans="1:35" ht="27.95" customHeight="1">
      <c r="A27" s="87"/>
      <c r="B27" s="86"/>
      <c r="C27" s="287"/>
      <c r="D27" s="287"/>
      <c r="E27" s="287"/>
      <c r="F27" s="287"/>
      <c r="G27" s="287"/>
      <c r="I27" s="255"/>
      <c r="J27" s="255"/>
      <c r="K27" s="255"/>
      <c r="L27" s="255"/>
    </row>
    <row r="28" spans="1:35" ht="36.75" customHeight="1">
      <c r="A28" s="104" t="s">
        <v>602</v>
      </c>
      <c r="B28" s="1297" t="s">
        <v>603</v>
      </c>
      <c r="C28" s="1297"/>
      <c r="D28" s="1297"/>
      <c r="E28" s="1297"/>
      <c r="F28" s="1297"/>
      <c r="G28" s="1297"/>
      <c r="I28" s="255"/>
      <c r="J28" s="255"/>
      <c r="K28" s="255"/>
      <c r="L28" s="255"/>
    </row>
    <row r="29" spans="1:35" ht="31.5" customHeight="1">
      <c r="A29" s="289"/>
      <c r="B29" s="32"/>
      <c r="C29" s="32"/>
      <c r="D29" s="32"/>
      <c r="E29" s="32"/>
      <c r="F29" s="32"/>
      <c r="G29" s="32"/>
      <c r="H29" s="246"/>
      <c r="I29" s="255"/>
      <c r="J29" s="255"/>
      <c r="K29" s="255"/>
      <c r="L29" s="255"/>
    </row>
    <row r="101" spans="1:12" s="175" customFormat="1">
      <c r="A101" s="194"/>
      <c r="B101" s="184"/>
      <c r="C101" s="184"/>
      <c r="D101" s="184"/>
      <c r="E101" s="184"/>
      <c r="F101" s="184"/>
      <c r="G101" s="184"/>
      <c r="H101" s="244"/>
      <c r="I101" s="255"/>
      <c r="J101" s="255"/>
      <c r="K101" s="255"/>
      <c r="L101" s="255"/>
    </row>
    <row r="102" spans="1:12" s="175" customFormat="1">
      <c r="A102" s="194"/>
      <c r="B102" s="184"/>
      <c r="C102" s="184"/>
      <c r="D102" s="184"/>
      <c r="E102" s="184"/>
      <c r="F102" s="184"/>
      <c r="G102" s="184"/>
      <c r="H102" s="244"/>
      <c r="I102" s="255"/>
      <c r="J102" s="255"/>
      <c r="K102" s="255"/>
      <c r="L102" s="255"/>
    </row>
    <row r="103" spans="1:12" s="175" customFormat="1">
      <c r="A103" s="194"/>
      <c r="B103" s="184"/>
      <c r="C103" s="184"/>
      <c r="D103" s="184"/>
      <c r="E103" s="184"/>
      <c r="F103" s="184"/>
      <c r="G103" s="184"/>
      <c r="H103" s="244"/>
      <c r="I103" s="255"/>
      <c r="J103" s="255"/>
      <c r="K103" s="255"/>
      <c r="L103" s="255"/>
    </row>
    <row r="104" spans="1:12" s="255" customFormat="1" hidden="1">
      <c r="A104" s="177" t="str">
        <f>A1</f>
        <v xml:space="preserve">Ref. No:  SRTS-II/C&amp;M/WC-4486/2025---------------------
Specification Nos: SR2/NT/W-AIS/DOM/C00/25/10874 </v>
      </c>
      <c r="B104" s="93"/>
      <c r="C104" s="180"/>
      <c r="D104" s="180"/>
      <c r="E104" s="180"/>
      <c r="F104" s="180"/>
      <c r="G104" s="180"/>
      <c r="H104" s="179"/>
    </row>
    <row r="105" spans="1:12" s="255" customFormat="1" hidden="1">
      <c r="A105" s="66"/>
      <c r="B105" s="86"/>
      <c r="C105" s="87"/>
      <c r="D105" s="87"/>
      <c r="E105" s="87"/>
      <c r="F105" s="87"/>
      <c r="G105" s="87"/>
      <c r="H105" s="179"/>
    </row>
    <row r="106" spans="1:12" s="255" customFormat="1" ht="35.25" hidden="1" customHeight="1">
      <c r="A106" s="1296" t="str">
        <f t="shared" ref="A106:C107" si="0">A3</f>
        <v>Augmentation of Transformation capacity at 400/220kV Trivandrum SS in Kerala by 500MVA, 400/220kV ICT (4th) along with associated 2 number 400kV bays &amp; 1 number 220kV Bay</v>
      </c>
      <c r="B106" s="1296">
        <f t="shared" si="0"/>
        <v>0</v>
      </c>
      <c r="C106" s="1296">
        <f t="shared" si="0"/>
        <v>0</v>
      </c>
      <c r="D106" s="1296"/>
      <c r="E106" s="1296"/>
      <c r="F106" s="1296"/>
      <c r="G106" s="1296">
        <f>G3</f>
        <v>0</v>
      </c>
      <c r="H106" s="179"/>
    </row>
    <row r="107" spans="1:12" s="255" customFormat="1" hidden="1">
      <c r="A107" s="1284" t="str">
        <f t="shared" si="0"/>
        <v>(SCHEDULE OF RATES AND PRICES : TYPE TEST CHARGES)</v>
      </c>
      <c r="B107" s="1284">
        <f t="shared" si="0"/>
        <v>0</v>
      </c>
      <c r="C107" s="1284">
        <f t="shared" si="0"/>
        <v>0</v>
      </c>
      <c r="D107" s="1284"/>
      <c r="E107" s="1284"/>
      <c r="F107" s="1284"/>
      <c r="G107" s="1284">
        <f>G4</f>
        <v>0</v>
      </c>
      <c r="H107" s="179"/>
    </row>
    <row r="108" spans="1:12" s="255" customFormat="1" hidden="1">
      <c r="A108" s="67"/>
      <c r="B108" s="100"/>
      <c r="C108" s="100"/>
      <c r="D108" s="100"/>
      <c r="E108" s="100"/>
      <c r="F108" s="100"/>
      <c r="G108" s="100"/>
      <c r="H108" s="179"/>
    </row>
    <row r="109" spans="1:12" s="255" customFormat="1" hidden="1">
      <c r="A109" s="31" t="str">
        <f>A6</f>
        <v>Bidder’s Name and Address (Lead Partner) :</v>
      </c>
      <c r="B109" s="41"/>
      <c r="C109" s="41"/>
      <c r="D109" s="41"/>
      <c r="E109" s="41"/>
      <c r="F109" s="41"/>
      <c r="G109" s="62">
        <f t="shared" ref="G109:G114" si="1">G6</f>
        <v>0</v>
      </c>
      <c r="H109" s="179"/>
    </row>
    <row r="110" spans="1:12" s="255" customFormat="1" hidden="1">
      <c r="A110" s="1291" t="str">
        <f>A7</f>
        <v/>
      </c>
      <c r="B110" s="1291">
        <f t="shared" ref="B110:C114" si="2">B7</f>
        <v>0</v>
      </c>
      <c r="C110" s="1291">
        <f t="shared" si="2"/>
        <v>0</v>
      </c>
      <c r="D110" s="388"/>
      <c r="E110" s="388"/>
      <c r="F110" s="388"/>
      <c r="G110" s="61">
        <f t="shared" si="1"/>
        <v>0</v>
      </c>
      <c r="H110" s="179"/>
    </row>
    <row r="111" spans="1:12" s="255" customFormat="1" hidden="1">
      <c r="A111" s="42" t="str">
        <f>A8</f>
        <v>Name     :</v>
      </c>
      <c r="B111" s="1238" t="str">
        <f t="shared" si="2"/>
        <v xml:space="preserve">  </v>
      </c>
      <c r="C111" s="1238">
        <f t="shared" si="2"/>
        <v>0</v>
      </c>
      <c r="D111" s="387"/>
      <c r="E111" s="387"/>
      <c r="F111" s="387"/>
      <c r="G111" s="61">
        <f t="shared" si="1"/>
        <v>0</v>
      </c>
      <c r="H111" s="179"/>
    </row>
    <row r="112" spans="1:12" s="255" customFormat="1" hidden="1">
      <c r="A112" s="42" t="str">
        <f>A9</f>
        <v>Address :</v>
      </c>
      <c r="B112" s="1238" t="str">
        <f t="shared" si="2"/>
        <v/>
      </c>
      <c r="C112" s="1238">
        <f t="shared" si="2"/>
        <v>0</v>
      </c>
      <c r="D112" s="387"/>
      <c r="E112" s="387"/>
      <c r="F112" s="387"/>
      <c r="G112" s="61">
        <f t="shared" si="1"/>
        <v>0</v>
      </c>
      <c r="H112" s="179"/>
    </row>
    <row r="113" spans="1:35" s="255" customFormat="1" hidden="1">
      <c r="A113" s="43"/>
      <c r="B113" s="1238" t="str">
        <f t="shared" si="2"/>
        <v/>
      </c>
      <c r="C113" s="1238">
        <f t="shared" si="2"/>
        <v>0</v>
      </c>
      <c r="D113" s="387"/>
      <c r="E113" s="387"/>
      <c r="F113" s="387"/>
      <c r="G113" s="61">
        <f t="shared" si="1"/>
        <v>0</v>
      </c>
      <c r="H113" s="179"/>
    </row>
    <row r="114" spans="1:35" s="255" customFormat="1" hidden="1">
      <c r="A114" s="43"/>
      <c r="B114" s="1238" t="str">
        <f t="shared" si="2"/>
        <v/>
      </c>
      <c r="C114" s="1238">
        <f t="shared" si="2"/>
        <v>0</v>
      </c>
      <c r="D114" s="387"/>
      <c r="E114" s="387"/>
      <c r="F114" s="387"/>
      <c r="G114" s="61">
        <f t="shared" si="1"/>
        <v>0</v>
      </c>
      <c r="H114" s="179"/>
    </row>
    <row r="115" spans="1:35" s="255" customFormat="1" hidden="1">
      <c r="A115" s="289"/>
      <c r="B115" s="32"/>
      <c r="C115" s="32"/>
      <c r="D115" s="32"/>
      <c r="E115" s="32"/>
      <c r="F115" s="32"/>
      <c r="G115" s="32"/>
      <c r="H115" s="179"/>
    </row>
    <row r="116" spans="1:35" s="255" customFormat="1" ht="33.75" hidden="1" customHeight="1">
      <c r="A116" s="287" t="str">
        <f>A14</f>
        <v>SL. NO.</v>
      </c>
      <c r="B116" s="291" t="str">
        <f>B14</f>
        <v>Description of Test</v>
      </c>
      <c r="C116" s="1288">
        <f>G14</f>
        <v>0</v>
      </c>
      <c r="D116" s="1288"/>
      <c r="E116" s="1288"/>
      <c r="F116" s="1288"/>
      <c r="G116" s="1288"/>
      <c r="H116" s="179"/>
      <c r="AE116" s="1288"/>
      <c r="AF116" s="1288"/>
      <c r="AH116" s="1288"/>
      <c r="AI116" s="1288"/>
    </row>
    <row r="117" spans="1:35" s="255" customFormat="1" hidden="1">
      <c r="A117" s="100" t="e">
        <f>#REF!</f>
        <v>#REF!</v>
      </c>
      <c r="B117" s="100" t="e">
        <f>#REF!</f>
        <v>#REF!</v>
      </c>
      <c r="C117" s="1289" t="e">
        <f>#REF!</f>
        <v>#REF!</v>
      </c>
      <c r="D117" s="1289"/>
      <c r="E117" s="1289"/>
      <c r="F117" s="1289"/>
      <c r="G117" s="1289"/>
      <c r="H117" s="179"/>
      <c r="AE117" s="1289"/>
      <c r="AF117" s="1289"/>
      <c r="AH117" s="1289"/>
      <c r="AI117" s="1289"/>
    </row>
    <row r="118" spans="1:35" s="255" customFormat="1" hidden="1">
      <c r="A118" s="293" t="e">
        <f>#REF!</f>
        <v>#REF!</v>
      </c>
      <c r="B118" s="294" t="e">
        <f>#REF!</f>
        <v>#REF!</v>
      </c>
      <c r="C118" s="1289"/>
      <c r="D118" s="1289"/>
      <c r="E118" s="1289"/>
      <c r="F118" s="1289"/>
      <c r="G118" s="1289"/>
      <c r="H118" s="179"/>
      <c r="AE118" s="1289"/>
      <c r="AF118" s="1289"/>
      <c r="AH118" s="1289"/>
      <c r="AI118" s="1289"/>
    </row>
    <row r="119" spans="1:35" s="255" customFormat="1" hidden="1">
      <c r="A119" s="295" t="e">
        <f>#REF!</f>
        <v>#REF!</v>
      </c>
      <c r="B119" s="296" t="e">
        <f>#REF!</f>
        <v>#REF!</v>
      </c>
      <c r="C119" s="1287" t="e">
        <f>#REF!</f>
        <v>#REF!</v>
      </c>
      <c r="D119" s="1287"/>
      <c r="E119" s="1287"/>
      <c r="F119" s="1287"/>
      <c r="G119" s="1287"/>
      <c r="H119" s="177"/>
      <c r="AE119" s="297"/>
      <c r="AF119" s="297"/>
      <c r="AH119" s="297"/>
      <c r="AI119" s="297"/>
    </row>
    <row r="120" spans="1:35" s="255" customFormat="1" hidden="1">
      <c r="A120" s="295" t="e">
        <f>#REF!</f>
        <v>#REF!</v>
      </c>
      <c r="B120" s="296" t="e">
        <f>#REF!</f>
        <v>#REF!</v>
      </c>
      <c r="C120" s="1287" t="e">
        <f>#REF!</f>
        <v>#REF!</v>
      </c>
      <c r="D120" s="1287"/>
      <c r="E120" s="1287"/>
      <c r="F120" s="1287"/>
      <c r="G120" s="1287"/>
      <c r="H120" s="177"/>
      <c r="AE120" s="298"/>
      <c r="AF120" s="298"/>
      <c r="AH120" s="297"/>
      <c r="AI120" s="298"/>
    </row>
    <row r="121" spans="1:35" s="255" customFormat="1" ht="20.100000000000001" hidden="1" customHeight="1">
      <c r="A121" s="299"/>
      <c r="B121" s="294" t="e">
        <f>#REF!</f>
        <v>#REF!</v>
      </c>
      <c r="C121" s="1287" t="e">
        <f>#REF!</f>
        <v>#REF!</v>
      </c>
      <c r="D121" s="1287"/>
      <c r="E121" s="1287"/>
      <c r="F121" s="1287"/>
      <c r="G121" s="1287"/>
      <c r="H121" s="179"/>
      <c r="AE121" s="298"/>
      <c r="AF121" s="298"/>
      <c r="AH121" s="298"/>
      <c r="AI121" s="298"/>
    </row>
    <row r="122" spans="1:35" s="255" customFormat="1" hidden="1">
      <c r="A122" s="293" t="e">
        <f>#REF!</f>
        <v>#REF!</v>
      </c>
      <c r="B122" s="294" t="e">
        <f>#REF!</f>
        <v>#REF!</v>
      </c>
      <c r="C122" s="1287"/>
      <c r="D122" s="1287"/>
      <c r="E122" s="1287"/>
      <c r="F122" s="1287"/>
      <c r="G122" s="1287"/>
      <c r="H122" s="179"/>
      <c r="AE122" s="1287"/>
      <c r="AF122" s="1287"/>
      <c r="AH122" s="1287"/>
      <c r="AI122" s="1287"/>
    </row>
    <row r="123" spans="1:35" s="255" customFormat="1" hidden="1">
      <c r="A123" s="300" t="e">
        <f>#REF!</f>
        <v>#REF!</v>
      </c>
      <c r="B123" s="294" t="e">
        <f>#REF!</f>
        <v>#REF!</v>
      </c>
      <c r="C123" s="1287"/>
      <c r="D123" s="1287"/>
      <c r="E123" s="1287"/>
      <c r="F123" s="1287"/>
      <c r="G123" s="1287"/>
      <c r="H123" s="179"/>
      <c r="AE123" s="1287"/>
      <c r="AF123" s="1287"/>
      <c r="AH123" s="1287"/>
      <c r="AI123" s="1287"/>
    </row>
    <row r="124" spans="1:35" s="255" customFormat="1" hidden="1">
      <c r="A124" s="301" t="e">
        <f>#REF!</f>
        <v>#REF!</v>
      </c>
      <c r="B124" s="294" t="e">
        <f>#REF!</f>
        <v>#REF!</v>
      </c>
      <c r="C124" s="1287"/>
      <c r="D124" s="1287"/>
      <c r="E124" s="1287"/>
      <c r="F124" s="1287"/>
      <c r="G124" s="1287"/>
      <c r="H124" s="179"/>
      <c r="AE124" s="1287"/>
      <c r="AF124" s="1287"/>
      <c r="AH124" s="1287"/>
      <c r="AI124" s="1287"/>
    </row>
    <row r="125" spans="1:35" s="255" customFormat="1" hidden="1">
      <c r="A125" s="295" t="e">
        <f>#REF!</f>
        <v>#REF!</v>
      </c>
      <c r="B125" s="296" t="e">
        <f>#REF!</f>
        <v>#REF!</v>
      </c>
      <c r="C125" s="1287" t="e">
        <f>#REF!</f>
        <v>#REF!</v>
      </c>
      <c r="D125" s="1287"/>
      <c r="E125" s="1287"/>
      <c r="F125" s="1287"/>
      <c r="G125" s="1287"/>
      <c r="H125" s="177"/>
      <c r="AE125" s="298"/>
      <c r="AF125" s="298"/>
      <c r="AH125" s="297"/>
      <c r="AI125" s="298"/>
    </row>
    <row r="126" spans="1:35" s="255" customFormat="1" hidden="1">
      <c r="A126" s="295" t="e">
        <f>#REF!</f>
        <v>#REF!</v>
      </c>
      <c r="B126" s="296" t="e">
        <f>#REF!</f>
        <v>#REF!</v>
      </c>
      <c r="C126" s="1287" t="e">
        <f>#REF!</f>
        <v>#REF!</v>
      </c>
      <c r="D126" s="1287"/>
      <c r="E126" s="1287"/>
      <c r="F126" s="1287"/>
      <c r="G126" s="1287"/>
      <c r="H126" s="177"/>
      <c r="AE126" s="298"/>
      <c r="AF126" s="298"/>
      <c r="AH126" s="297"/>
      <c r="AI126" s="298"/>
    </row>
    <row r="127" spans="1:35" s="255" customFormat="1" hidden="1">
      <c r="A127" s="295" t="e">
        <f>#REF!</f>
        <v>#REF!</v>
      </c>
      <c r="B127" s="296" t="e">
        <f>#REF!</f>
        <v>#REF!</v>
      </c>
      <c r="C127" s="1287" t="e">
        <f>#REF!</f>
        <v>#REF!</v>
      </c>
      <c r="D127" s="1287"/>
      <c r="E127" s="1287"/>
      <c r="F127" s="1287"/>
      <c r="G127" s="1287"/>
      <c r="H127" s="177"/>
      <c r="AE127" s="298"/>
      <c r="AF127" s="298"/>
      <c r="AH127" s="297"/>
      <c r="AI127" s="298"/>
    </row>
    <row r="128" spans="1:35" s="255" customFormat="1" hidden="1">
      <c r="A128" s="295" t="e">
        <f>#REF!</f>
        <v>#REF!</v>
      </c>
      <c r="B128" s="296" t="e">
        <f>#REF!</f>
        <v>#REF!</v>
      </c>
      <c r="C128" s="1287" t="e">
        <f>#REF!</f>
        <v>#REF!</v>
      </c>
      <c r="D128" s="1287"/>
      <c r="E128" s="1287"/>
      <c r="F128" s="1287"/>
      <c r="G128" s="1287"/>
      <c r="H128" s="177"/>
      <c r="AE128" s="298"/>
      <c r="AF128" s="298"/>
      <c r="AH128" s="297"/>
      <c r="AI128" s="298"/>
    </row>
    <row r="129" spans="1:35" s="255" customFormat="1" hidden="1">
      <c r="A129" s="295"/>
      <c r="B129" s="294" t="e">
        <f>#REF!</f>
        <v>#REF!</v>
      </c>
      <c r="C129" s="1287" t="e">
        <f>#REF!</f>
        <v>#REF!</v>
      </c>
      <c r="D129" s="1287"/>
      <c r="E129" s="1287"/>
      <c r="F129" s="1287"/>
      <c r="G129" s="1287"/>
      <c r="H129" s="177"/>
      <c r="AE129" s="298"/>
      <c r="AF129" s="298"/>
      <c r="AH129" s="298"/>
      <c r="AI129" s="298"/>
    </row>
    <row r="130" spans="1:35" s="255" customFormat="1" ht="20.100000000000001" hidden="1" customHeight="1">
      <c r="A130" s="301" t="e">
        <f>#REF!</f>
        <v>#REF!</v>
      </c>
      <c r="B130" s="294" t="e">
        <f>#REF!</f>
        <v>#REF!</v>
      </c>
      <c r="C130" s="1287"/>
      <c r="D130" s="1287"/>
      <c r="E130" s="1287"/>
      <c r="F130" s="1287"/>
      <c r="G130" s="1287"/>
      <c r="H130" s="177"/>
      <c r="AE130" s="298"/>
      <c r="AF130" s="298"/>
      <c r="AH130" s="298"/>
      <c r="AI130" s="298"/>
    </row>
    <row r="131" spans="1:35" s="255" customFormat="1" hidden="1">
      <c r="A131" s="295" t="e">
        <f>#REF!</f>
        <v>#REF!</v>
      </c>
      <c r="B131" s="296" t="e">
        <f>#REF!</f>
        <v>#REF!</v>
      </c>
      <c r="C131" s="1287" t="e">
        <f>#REF!</f>
        <v>#REF!</v>
      </c>
      <c r="D131" s="1287"/>
      <c r="E131" s="1287"/>
      <c r="F131" s="1287"/>
      <c r="G131" s="1287"/>
      <c r="H131" s="177"/>
      <c r="AE131" s="298"/>
      <c r="AF131" s="298"/>
      <c r="AH131" s="297"/>
      <c r="AI131" s="298"/>
    </row>
    <row r="132" spans="1:35" s="255" customFormat="1" hidden="1">
      <c r="A132" s="295" t="e">
        <f>#REF!</f>
        <v>#REF!</v>
      </c>
      <c r="B132" s="296" t="e">
        <f>#REF!</f>
        <v>#REF!</v>
      </c>
      <c r="C132" s="1287" t="e">
        <f>#REF!</f>
        <v>#REF!</v>
      </c>
      <c r="D132" s="1287"/>
      <c r="E132" s="1287"/>
      <c r="F132" s="1287"/>
      <c r="G132" s="1287"/>
      <c r="H132" s="177"/>
      <c r="AE132" s="298"/>
      <c r="AF132" s="298"/>
      <c r="AH132" s="297"/>
      <c r="AI132" s="298"/>
    </row>
    <row r="133" spans="1:35" s="255" customFormat="1" ht="20.100000000000001" hidden="1" customHeight="1">
      <c r="A133" s="295" t="e">
        <f>#REF!</f>
        <v>#REF!</v>
      </c>
      <c r="B133" s="296" t="e">
        <f>#REF!</f>
        <v>#REF!</v>
      </c>
      <c r="C133" s="1287" t="e">
        <f>#REF!</f>
        <v>#REF!</v>
      </c>
      <c r="D133" s="1287"/>
      <c r="E133" s="1287"/>
      <c r="F133" s="1287"/>
      <c r="G133" s="1287"/>
      <c r="H133" s="177"/>
      <c r="AE133" s="298"/>
      <c r="AF133" s="298"/>
      <c r="AH133" s="297"/>
      <c r="AI133" s="298"/>
    </row>
    <row r="134" spans="1:35" s="255" customFormat="1" hidden="1">
      <c r="A134" s="295" t="e">
        <f>#REF!</f>
        <v>#REF!</v>
      </c>
      <c r="B134" s="296" t="e">
        <f>#REF!</f>
        <v>#REF!</v>
      </c>
      <c r="C134" s="1287" t="e">
        <f>#REF!</f>
        <v>#REF!</v>
      </c>
      <c r="D134" s="1287"/>
      <c r="E134" s="1287"/>
      <c r="F134" s="1287"/>
      <c r="G134" s="1287"/>
      <c r="H134" s="177"/>
      <c r="AE134" s="298"/>
      <c r="AF134" s="298"/>
      <c r="AH134" s="297"/>
      <c r="AI134" s="298"/>
    </row>
    <row r="135" spans="1:35" s="256" customFormat="1" ht="20.100000000000001" hidden="1" customHeight="1">
      <c r="A135" s="302"/>
      <c r="B135" s="294" t="e">
        <f>#REF!</f>
        <v>#REF!</v>
      </c>
      <c r="C135" s="1287" t="e">
        <f>#REF!</f>
        <v>#REF!</v>
      </c>
      <c r="D135" s="1287"/>
      <c r="E135" s="1287"/>
      <c r="F135" s="1287"/>
      <c r="G135" s="1287"/>
      <c r="H135" s="177"/>
      <c r="AE135" s="298"/>
      <c r="AF135" s="298"/>
      <c r="AH135" s="298"/>
      <c r="AI135" s="298"/>
    </row>
    <row r="136" spans="1:35" s="255" customFormat="1" ht="24" hidden="1" customHeight="1">
      <c r="A136" s="301" t="e">
        <f>#REF!</f>
        <v>#REF!</v>
      </c>
      <c r="B136" s="294" t="e">
        <f>#REF!</f>
        <v>#REF!</v>
      </c>
      <c r="C136" s="1287"/>
      <c r="D136" s="1287"/>
      <c r="E136" s="1287"/>
      <c r="F136" s="1287"/>
      <c r="G136" s="1287"/>
      <c r="H136" s="177"/>
      <c r="AE136" s="298"/>
      <c r="AF136" s="298"/>
      <c r="AH136" s="298"/>
      <c r="AI136" s="298"/>
    </row>
    <row r="137" spans="1:35" s="255" customFormat="1" hidden="1">
      <c r="A137" s="295" t="e">
        <f>#REF!</f>
        <v>#REF!</v>
      </c>
      <c r="B137" s="296" t="e">
        <f>#REF!</f>
        <v>#REF!</v>
      </c>
      <c r="C137" s="1287" t="e">
        <f>#REF!</f>
        <v>#REF!</v>
      </c>
      <c r="D137" s="1287"/>
      <c r="E137" s="1287"/>
      <c r="F137" s="1287"/>
      <c r="G137" s="1287"/>
      <c r="H137" s="177"/>
      <c r="AE137" s="298"/>
      <c r="AF137" s="298"/>
      <c r="AH137" s="297"/>
      <c r="AI137" s="298"/>
    </row>
    <row r="138" spans="1:35" s="255" customFormat="1" hidden="1">
      <c r="A138" s="295" t="e">
        <f>#REF!</f>
        <v>#REF!</v>
      </c>
      <c r="B138" s="296" t="e">
        <f>#REF!</f>
        <v>#REF!</v>
      </c>
      <c r="C138" s="1287" t="e">
        <f>#REF!</f>
        <v>#REF!</v>
      </c>
      <c r="D138" s="1287"/>
      <c r="E138" s="1287"/>
      <c r="F138" s="1287"/>
      <c r="G138" s="1287"/>
      <c r="H138" s="177"/>
      <c r="AE138" s="298"/>
      <c r="AF138" s="298"/>
      <c r="AH138" s="297"/>
      <c r="AI138" s="298"/>
    </row>
    <row r="139" spans="1:35" s="255" customFormat="1" ht="33" hidden="1" customHeight="1">
      <c r="A139" s="295" t="e">
        <f>#REF!</f>
        <v>#REF!</v>
      </c>
      <c r="B139" s="296" t="e">
        <f>#REF!</f>
        <v>#REF!</v>
      </c>
      <c r="C139" s="1287" t="e">
        <f>#REF!</f>
        <v>#REF!</v>
      </c>
      <c r="D139" s="1287"/>
      <c r="E139" s="1287"/>
      <c r="F139" s="1287"/>
      <c r="G139" s="1287"/>
      <c r="H139" s="177"/>
      <c r="AE139" s="298"/>
      <c r="AF139" s="298"/>
      <c r="AH139" s="297"/>
      <c r="AI139" s="298"/>
    </row>
    <row r="140" spans="1:35" s="256" customFormat="1" ht="20.100000000000001" hidden="1" customHeight="1">
      <c r="A140" s="295"/>
      <c r="B140" s="294" t="e">
        <f>#REF!</f>
        <v>#REF!</v>
      </c>
      <c r="C140" s="1287" t="e">
        <f>#REF!</f>
        <v>#REF!</v>
      </c>
      <c r="D140" s="1287"/>
      <c r="E140" s="1287"/>
      <c r="F140" s="1287"/>
      <c r="G140" s="1287"/>
      <c r="H140" s="177"/>
      <c r="AE140" s="298"/>
      <c r="AF140" s="298"/>
      <c r="AH140" s="298"/>
      <c r="AI140" s="298"/>
    </row>
    <row r="141" spans="1:35" s="255" customFormat="1" ht="20.100000000000001" hidden="1" customHeight="1">
      <c r="A141" s="301" t="e">
        <f>#REF!</f>
        <v>#REF!</v>
      </c>
      <c r="B141" s="294" t="e">
        <f>#REF!</f>
        <v>#REF!</v>
      </c>
      <c r="C141" s="1287"/>
      <c r="D141" s="1287"/>
      <c r="E141" s="1287"/>
      <c r="F141" s="1287"/>
      <c r="G141" s="1287"/>
      <c r="H141" s="177"/>
      <c r="AE141" s="298"/>
      <c r="AF141" s="298"/>
      <c r="AH141" s="298"/>
      <c r="AI141" s="298"/>
    </row>
    <row r="142" spans="1:35" s="255" customFormat="1" hidden="1">
      <c r="A142" s="295" t="e">
        <f>#REF!</f>
        <v>#REF!</v>
      </c>
      <c r="B142" s="296" t="e">
        <f>#REF!</f>
        <v>#REF!</v>
      </c>
      <c r="C142" s="1287" t="e">
        <f>#REF!</f>
        <v>#REF!</v>
      </c>
      <c r="D142" s="1287"/>
      <c r="E142" s="1287"/>
      <c r="F142" s="1287"/>
      <c r="G142" s="1287"/>
      <c r="H142" s="177"/>
      <c r="AE142" s="298"/>
      <c r="AF142" s="298"/>
      <c r="AH142" s="297"/>
      <c r="AI142" s="298"/>
    </row>
    <row r="143" spans="1:35" s="255" customFormat="1" hidden="1">
      <c r="A143" s="295" t="e">
        <f>#REF!</f>
        <v>#REF!</v>
      </c>
      <c r="B143" s="296" t="e">
        <f>#REF!</f>
        <v>#REF!</v>
      </c>
      <c r="C143" s="1287" t="e">
        <f>#REF!</f>
        <v>#REF!</v>
      </c>
      <c r="D143" s="1287"/>
      <c r="E143" s="1287"/>
      <c r="F143" s="1287"/>
      <c r="G143" s="1287"/>
      <c r="H143" s="177"/>
      <c r="AE143" s="298"/>
      <c r="AF143" s="298"/>
      <c r="AH143" s="297"/>
      <c r="AI143" s="298"/>
    </row>
    <row r="144" spans="1:35" s="255" customFormat="1" hidden="1">
      <c r="A144" s="295" t="e">
        <f>#REF!</f>
        <v>#REF!</v>
      </c>
      <c r="B144" s="296" t="e">
        <f>#REF!</f>
        <v>#REF!</v>
      </c>
      <c r="C144" s="1287" t="e">
        <f>#REF!</f>
        <v>#REF!</v>
      </c>
      <c r="D144" s="1287"/>
      <c r="E144" s="1287"/>
      <c r="F144" s="1287"/>
      <c r="G144" s="1287"/>
      <c r="H144" s="177"/>
      <c r="AE144" s="298"/>
      <c r="AF144" s="298"/>
      <c r="AH144" s="297"/>
      <c r="AI144" s="298"/>
    </row>
    <row r="145" spans="1:35" s="255" customFormat="1" hidden="1">
      <c r="A145" s="295"/>
      <c r="B145" s="294" t="e">
        <f>#REF!</f>
        <v>#REF!</v>
      </c>
      <c r="C145" s="1287" t="e">
        <f>#REF!</f>
        <v>#REF!</v>
      </c>
      <c r="D145" s="1287"/>
      <c r="E145" s="1287"/>
      <c r="F145" s="1287"/>
      <c r="G145" s="1287"/>
      <c r="H145" s="177"/>
      <c r="AE145" s="298"/>
      <c r="AF145" s="298"/>
      <c r="AH145" s="298"/>
      <c r="AI145" s="298"/>
    </row>
    <row r="146" spans="1:35" s="255" customFormat="1" ht="20.100000000000001" hidden="1" customHeight="1">
      <c r="A146" s="301" t="e">
        <f>#REF!</f>
        <v>#REF!</v>
      </c>
      <c r="B146" s="294" t="e">
        <f>#REF!</f>
        <v>#REF!</v>
      </c>
      <c r="C146" s="1287"/>
      <c r="D146" s="1287"/>
      <c r="E146" s="1287"/>
      <c r="F146" s="1287"/>
      <c r="G146" s="1287"/>
      <c r="H146" s="177"/>
      <c r="AE146" s="298"/>
      <c r="AF146" s="298"/>
      <c r="AH146" s="298"/>
      <c r="AI146" s="298"/>
    </row>
    <row r="147" spans="1:35" s="255" customFormat="1" hidden="1">
      <c r="A147" s="295" t="e">
        <f>#REF!</f>
        <v>#REF!</v>
      </c>
      <c r="B147" s="296" t="e">
        <f>#REF!</f>
        <v>#REF!</v>
      </c>
      <c r="C147" s="1287" t="e">
        <f>#REF!</f>
        <v>#REF!</v>
      </c>
      <c r="D147" s="1287"/>
      <c r="E147" s="1287"/>
      <c r="F147" s="1287"/>
      <c r="G147" s="1287"/>
      <c r="H147" s="177"/>
      <c r="AE147" s="298"/>
      <c r="AF147" s="298"/>
      <c r="AH147" s="297"/>
      <c r="AI147" s="298"/>
    </row>
    <row r="148" spans="1:35" s="255" customFormat="1" hidden="1">
      <c r="A148" s="295" t="e">
        <f>#REF!</f>
        <v>#REF!</v>
      </c>
      <c r="B148" s="296" t="e">
        <f>#REF!</f>
        <v>#REF!</v>
      </c>
      <c r="C148" s="1287" t="e">
        <f>#REF!</f>
        <v>#REF!</v>
      </c>
      <c r="D148" s="1287"/>
      <c r="E148" s="1287"/>
      <c r="F148" s="1287"/>
      <c r="G148" s="1287"/>
      <c r="H148" s="177"/>
      <c r="AE148" s="298"/>
      <c r="AF148" s="298"/>
      <c r="AH148" s="297"/>
      <c r="AI148" s="298"/>
    </row>
    <row r="149" spans="1:35" s="255" customFormat="1" hidden="1">
      <c r="A149" s="295" t="e">
        <f>#REF!</f>
        <v>#REF!</v>
      </c>
      <c r="B149" s="296" t="e">
        <f>#REF!</f>
        <v>#REF!</v>
      </c>
      <c r="C149" s="1287" t="e">
        <f>#REF!</f>
        <v>#REF!</v>
      </c>
      <c r="D149" s="1287"/>
      <c r="E149" s="1287"/>
      <c r="F149" s="1287"/>
      <c r="G149" s="1287"/>
      <c r="H149" s="177"/>
      <c r="AE149" s="298"/>
      <c r="AF149" s="298"/>
      <c r="AH149" s="297"/>
      <c r="AI149" s="298"/>
    </row>
    <row r="150" spans="1:35" s="255" customFormat="1" hidden="1">
      <c r="A150" s="295" t="e">
        <f>#REF!</f>
        <v>#REF!</v>
      </c>
      <c r="B150" s="296" t="e">
        <f>#REF!</f>
        <v>#REF!</v>
      </c>
      <c r="C150" s="1287" t="e">
        <f>#REF!</f>
        <v>#REF!</v>
      </c>
      <c r="D150" s="1287"/>
      <c r="E150" s="1287"/>
      <c r="F150" s="1287"/>
      <c r="G150" s="1287"/>
      <c r="H150" s="177"/>
      <c r="AE150" s="298"/>
      <c r="AF150" s="298"/>
      <c r="AH150" s="297"/>
      <c r="AI150" s="298"/>
    </row>
    <row r="151" spans="1:35" s="256" customFormat="1" ht="20.100000000000001" hidden="1" customHeight="1">
      <c r="A151" s="295"/>
      <c r="B151" s="294" t="e">
        <f>#REF!</f>
        <v>#REF!</v>
      </c>
      <c r="C151" s="1287" t="e">
        <f>#REF!</f>
        <v>#REF!</v>
      </c>
      <c r="D151" s="1287"/>
      <c r="E151" s="1287"/>
      <c r="F151" s="1287"/>
      <c r="G151" s="1287"/>
      <c r="H151" s="177"/>
      <c r="AE151" s="298"/>
      <c r="AF151" s="298"/>
      <c r="AH151" s="298"/>
      <c r="AI151" s="298"/>
    </row>
    <row r="152" spans="1:35" s="255" customFormat="1" ht="20.100000000000001" hidden="1" customHeight="1">
      <c r="A152" s="303"/>
      <c r="B152" s="294" t="e">
        <f>#REF!</f>
        <v>#REF!</v>
      </c>
      <c r="C152" s="1287" t="e">
        <f>#REF!</f>
        <v>#REF!</v>
      </c>
      <c r="D152" s="1287"/>
      <c r="E152" s="1287"/>
      <c r="F152" s="1287"/>
      <c r="G152" s="1287"/>
      <c r="H152" s="177"/>
      <c r="AE152" s="298"/>
      <c r="AF152" s="298"/>
      <c r="AH152" s="298"/>
      <c r="AI152" s="298"/>
    </row>
    <row r="153" spans="1:35" s="255" customFormat="1" hidden="1">
      <c r="A153" s="303"/>
      <c r="B153" s="294"/>
      <c r="C153" s="1287"/>
      <c r="D153" s="1287"/>
      <c r="E153" s="1287"/>
      <c r="F153" s="1287"/>
      <c r="G153" s="1287"/>
      <c r="H153" s="177"/>
      <c r="AE153" s="298"/>
      <c r="AF153" s="298"/>
      <c r="AH153" s="298"/>
      <c r="AI153" s="298"/>
    </row>
    <row r="154" spans="1:35" s="255" customFormat="1" ht="20.100000000000001" hidden="1" customHeight="1">
      <c r="A154" s="300" t="e">
        <f>#REF!</f>
        <v>#REF!</v>
      </c>
      <c r="B154" s="294" t="e">
        <f>#REF!</f>
        <v>#REF!</v>
      </c>
      <c r="C154" s="1287"/>
      <c r="D154" s="1287"/>
      <c r="E154" s="1287"/>
      <c r="F154" s="1287"/>
      <c r="G154" s="1287"/>
      <c r="H154" s="177"/>
      <c r="AE154" s="298"/>
      <c r="AF154" s="298"/>
      <c r="AH154" s="298"/>
      <c r="AI154" s="298"/>
    </row>
    <row r="155" spans="1:35" s="255" customFormat="1" ht="30" hidden="1" customHeight="1">
      <c r="A155" s="301" t="e">
        <f>#REF!</f>
        <v>#REF!</v>
      </c>
      <c r="B155" s="294" t="e">
        <f>#REF!</f>
        <v>#REF!</v>
      </c>
      <c r="C155" s="1287"/>
      <c r="D155" s="1287"/>
      <c r="E155" s="1287"/>
      <c r="F155" s="1287"/>
      <c r="G155" s="1287"/>
      <c r="H155" s="177"/>
      <c r="AE155" s="298"/>
      <c r="AF155" s="298"/>
      <c r="AH155" s="298"/>
      <c r="AI155" s="298"/>
    </row>
    <row r="156" spans="1:35" s="255" customFormat="1" hidden="1">
      <c r="A156" s="295" t="e">
        <f>#REF!</f>
        <v>#REF!</v>
      </c>
      <c r="B156" s="296" t="e">
        <f>#REF!</f>
        <v>#REF!</v>
      </c>
      <c r="C156" s="1287" t="e">
        <f>#REF!</f>
        <v>#REF!</v>
      </c>
      <c r="D156" s="1287"/>
      <c r="E156" s="1287"/>
      <c r="F156" s="1287"/>
      <c r="G156" s="1287"/>
      <c r="H156" s="177"/>
      <c r="AE156" s="298"/>
      <c r="AF156" s="298"/>
      <c r="AH156" s="297"/>
      <c r="AI156" s="298"/>
    </row>
    <row r="157" spans="1:35" s="255" customFormat="1" hidden="1">
      <c r="A157" s="295" t="e">
        <f>#REF!</f>
        <v>#REF!</v>
      </c>
      <c r="B157" s="296" t="e">
        <f>#REF!</f>
        <v>#REF!</v>
      </c>
      <c r="C157" s="1287" t="e">
        <f>#REF!</f>
        <v>#REF!</v>
      </c>
      <c r="D157" s="1287"/>
      <c r="E157" s="1287"/>
      <c r="F157" s="1287"/>
      <c r="G157" s="1287"/>
      <c r="H157" s="177"/>
      <c r="AE157" s="298"/>
      <c r="AF157" s="298"/>
      <c r="AH157" s="297"/>
      <c r="AI157" s="298"/>
    </row>
    <row r="158" spans="1:35" s="255" customFormat="1" hidden="1">
      <c r="A158" s="295" t="e">
        <f>#REF!</f>
        <v>#REF!</v>
      </c>
      <c r="B158" s="296" t="e">
        <f>#REF!</f>
        <v>#REF!</v>
      </c>
      <c r="C158" s="1287" t="e">
        <f>#REF!</f>
        <v>#REF!</v>
      </c>
      <c r="D158" s="1287"/>
      <c r="E158" s="1287"/>
      <c r="F158" s="1287"/>
      <c r="G158" s="1287"/>
      <c r="H158" s="177"/>
      <c r="AE158" s="298"/>
      <c r="AF158" s="298"/>
      <c r="AH158" s="297"/>
      <c r="AI158" s="298"/>
    </row>
    <row r="159" spans="1:35" s="255" customFormat="1" ht="20.100000000000001" hidden="1" customHeight="1">
      <c r="A159" s="304"/>
      <c r="B159" s="294" t="e">
        <f>#REF!</f>
        <v>#REF!</v>
      </c>
      <c r="C159" s="1287" t="e">
        <f>#REF!</f>
        <v>#REF!</v>
      </c>
      <c r="D159" s="1287"/>
      <c r="E159" s="1287"/>
      <c r="F159" s="1287"/>
      <c r="G159" s="1287"/>
      <c r="H159" s="177"/>
      <c r="AE159" s="298"/>
      <c r="AF159" s="298"/>
      <c r="AH159" s="298"/>
      <c r="AI159" s="298"/>
    </row>
    <row r="160" spans="1:35" s="255" customFormat="1" ht="20.100000000000001" hidden="1" customHeight="1">
      <c r="A160" s="303"/>
      <c r="B160" s="294" t="e">
        <f>#REF!</f>
        <v>#REF!</v>
      </c>
      <c r="C160" s="1287" t="e">
        <f>#REF!</f>
        <v>#REF!</v>
      </c>
      <c r="D160" s="1287"/>
      <c r="E160" s="1287"/>
      <c r="F160" s="1287"/>
      <c r="G160" s="1287"/>
      <c r="H160" s="177"/>
      <c r="AE160" s="298"/>
      <c r="AF160" s="298"/>
      <c r="AH160" s="298"/>
      <c r="AI160" s="298"/>
    </row>
    <row r="161" spans="1:35" s="255" customFormat="1" ht="20.100000000000001" hidden="1" customHeight="1">
      <c r="A161" s="293" t="e">
        <f>#REF!</f>
        <v>#REF!</v>
      </c>
      <c r="B161" s="294" t="e">
        <f>#REF!</f>
        <v>#REF!</v>
      </c>
      <c r="C161" s="1287"/>
      <c r="D161" s="1287"/>
      <c r="E161" s="1287"/>
      <c r="F161" s="1287"/>
      <c r="G161" s="1287"/>
      <c r="H161" s="177"/>
      <c r="AE161" s="298"/>
      <c r="AF161" s="298"/>
      <c r="AH161" s="298"/>
      <c r="AI161" s="298"/>
    </row>
    <row r="162" spans="1:35" s="255" customFormat="1" ht="30" hidden="1" customHeight="1">
      <c r="A162" s="300" t="e">
        <f>#REF!</f>
        <v>#REF!</v>
      </c>
      <c r="B162" s="294" t="e">
        <f>#REF!</f>
        <v>#REF!</v>
      </c>
      <c r="C162" s="1287"/>
      <c r="D162" s="1287"/>
      <c r="E162" s="1287"/>
      <c r="F162" s="1287"/>
      <c r="G162" s="1287"/>
      <c r="H162" s="177"/>
      <c r="AE162" s="298"/>
      <c r="AF162" s="298"/>
      <c r="AH162" s="298"/>
      <c r="AI162" s="298"/>
    </row>
    <row r="163" spans="1:35" s="255" customFormat="1" ht="20.100000000000001" hidden="1" customHeight="1">
      <c r="A163" s="295" t="e">
        <f>#REF!</f>
        <v>#REF!</v>
      </c>
      <c r="B163" s="296" t="e">
        <f>#REF!</f>
        <v>#REF!</v>
      </c>
      <c r="C163" s="1287" t="e">
        <f>#REF!</f>
        <v>#REF!</v>
      </c>
      <c r="D163" s="1287"/>
      <c r="E163" s="1287"/>
      <c r="F163" s="1287"/>
      <c r="G163" s="1287"/>
      <c r="H163" s="177"/>
      <c r="AE163" s="298"/>
      <c r="AF163" s="298"/>
      <c r="AH163" s="297"/>
      <c r="AI163" s="298"/>
    </row>
    <row r="164" spans="1:35" s="255" customFormat="1" ht="20.100000000000001" hidden="1" customHeight="1">
      <c r="A164" s="295" t="e">
        <f>#REF!</f>
        <v>#REF!</v>
      </c>
      <c r="B164" s="296" t="e">
        <f>#REF!</f>
        <v>#REF!</v>
      </c>
      <c r="C164" s="1287" t="e">
        <f>#REF!</f>
        <v>#REF!</v>
      </c>
      <c r="D164" s="1287"/>
      <c r="E164" s="1287"/>
      <c r="F164" s="1287"/>
      <c r="G164" s="1287"/>
      <c r="H164" s="177"/>
      <c r="AE164" s="298"/>
      <c r="AF164" s="298"/>
      <c r="AH164" s="297"/>
      <c r="AI164" s="298"/>
    </row>
    <row r="165" spans="1:35" s="255" customFormat="1" ht="20.100000000000001" hidden="1" customHeight="1">
      <c r="A165" s="295" t="e">
        <f>#REF!</f>
        <v>#REF!</v>
      </c>
      <c r="B165" s="296" t="e">
        <f>#REF!</f>
        <v>#REF!</v>
      </c>
      <c r="C165" s="1287" t="e">
        <f>#REF!</f>
        <v>#REF!</v>
      </c>
      <c r="D165" s="1287"/>
      <c r="E165" s="1287"/>
      <c r="F165" s="1287"/>
      <c r="G165" s="1287"/>
      <c r="H165" s="177"/>
      <c r="AE165" s="298"/>
      <c r="AF165" s="298"/>
      <c r="AH165" s="297"/>
      <c r="AI165" s="298"/>
    </row>
    <row r="166" spans="1:35" s="255" customFormat="1" ht="20.100000000000001" hidden="1" customHeight="1">
      <c r="A166" s="295" t="e">
        <f>#REF!</f>
        <v>#REF!</v>
      </c>
      <c r="B166" s="296" t="e">
        <f>#REF!</f>
        <v>#REF!</v>
      </c>
      <c r="C166" s="1287" t="e">
        <f>#REF!</f>
        <v>#REF!</v>
      </c>
      <c r="D166" s="1287"/>
      <c r="E166" s="1287"/>
      <c r="F166" s="1287"/>
      <c r="G166" s="1287"/>
      <c r="H166" s="177"/>
      <c r="AE166" s="298"/>
      <c r="AF166" s="298"/>
      <c r="AH166" s="297"/>
      <c r="AI166" s="298"/>
    </row>
    <row r="167" spans="1:35" s="255" customFormat="1" ht="20.100000000000001" hidden="1" customHeight="1">
      <c r="A167" s="295" t="e">
        <f>#REF!</f>
        <v>#REF!</v>
      </c>
      <c r="B167" s="296" t="e">
        <f>#REF!</f>
        <v>#REF!</v>
      </c>
      <c r="C167" s="1287" t="e">
        <f>#REF!</f>
        <v>#REF!</v>
      </c>
      <c r="D167" s="1287"/>
      <c r="E167" s="1287"/>
      <c r="F167" s="1287"/>
      <c r="G167" s="1287"/>
      <c r="H167" s="177"/>
      <c r="AE167" s="298"/>
      <c r="AF167" s="298"/>
      <c r="AH167" s="297"/>
      <c r="AI167" s="298"/>
    </row>
    <row r="168" spans="1:35" s="255" customFormat="1" ht="20.100000000000001" hidden="1" customHeight="1">
      <c r="A168" s="299"/>
      <c r="B168" s="294" t="e">
        <f>#REF!</f>
        <v>#REF!</v>
      </c>
      <c r="C168" s="1287" t="e">
        <f>#REF!</f>
        <v>#REF!</v>
      </c>
      <c r="D168" s="1287"/>
      <c r="E168" s="1287"/>
      <c r="F168" s="1287"/>
      <c r="G168" s="1287"/>
      <c r="H168" s="177"/>
      <c r="AE168" s="298"/>
      <c r="AF168" s="298"/>
      <c r="AH168" s="298"/>
      <c r="AI168" s="298"/>
    </row>
    <row r="169" spans="1:35" s="255" customFormat="1" ht="20.100000000000001" hidden="1" customHeight="1">
      <c r="A169" s="300" t="e">
        <f>#REF!</f>
        <v>#REF!</v>
      </c>
      <c r="B169" s="294" t="e">
        <f>#REF!</f>
        <v>#REF!</v>
      </c>
      <c r="C169" s="1287"/>
      <c r="D169" s="1287"/>
      <c r="E169" s="1287"/>
      <c r="F169" s="1287"/>
      <c r="G169" s="1287"/>
      <c r="H169" s="177"/>
      <c r="AE169" s="298"/>
      <c r="AF169" s="298"/>
      <c r="AH169" s="298"/>
      <c r="AI169" s="298"/>
    </row>
    <row r="170" spans="1:35" s="255" customFormat="1" ht="20.100000000000001" hidden="1" customHeight="1">
      <c r="A170" s="295" t="e">
        <f>#REF!</f>
        <v>#REF!</v>
      </c>
      <c r="B170" s="305" t="e">
        <f>#REF!</f>
        <v>#REF!</v>
      </c>
      <c r="C170" s="1287" t="e">
        <f>#REF!</f>
        <v>#REF!</v>
      </c>
      <c r="D170" s="1287"/>
      <c r="E170" s="1287"/>
      <c r="F170" s="1287"/>
      <c r="G170" s="1287"/>
      <c r="H170" s="177"/>
      <c r="AE170" s="298"/>
      <c r="AF170" s="298"/>
      <c r="AH170" s="297"/>
      <c r="AI170" s="298"/>
    </row>
    <row r="171" spans="1:35" s="255" customFormat="1" ht="20.100000000000001" hidden="1" customHeight="1">
      <c r="A171" s="295" t="e">
        <f>#REF!</f>
        <v>#REF!</v>
      </c>
      <c r="B171" s="305" t="e">
        <f>#REF!</f>
        <v>#REF!</v>
      </c>
      <c r="C171" s="1287" t="e">
        <f>#REF!</f>
        <v>#REF!</v>
      </c>
      <c r="D171" s="1287"/>
      <c r="E171" s="1287"/>
      <c r="F171" s="1287"/>
      <c r="G171" s="1287"/>
      <c r="H171" s="177"/>
      <c r="AE171" s="298"/>
      <c r="AF171" s="298"/>
      <c r="AH171" s="297"/>
      <c r="AI171" s="298"/>
    </row>
    <row r="172" spans="1:35" s="255" customFormat="1" ht="20.100000000000001" hidden="1" customHeight="1">
      <c r="A172" s="295" t="e">
        <f>#REF!</f>
        <v>#REF!</v>
      </c>
      <c r="B172" s="305" t="e">
        <f>#REF!</f>
        <v>#REF!</v>
      </c>
      <c r="C172" s="1287" t="e">
        <f>#REF!</f>
        <v>#REF!</v>
      </c>
      <c r="D172" s="1287"/>
      <c r="E172" s="1287"/>
      <c r="F172" s="1287"/>
      <c r="G172" s="1287"/>
      <c r="H172" s="177"/>
      <c r="AE172" s="298"/>
      <c r="AF172" s="298"/>
      <c r="AH172" s="297"/>
      <c r="AI172" s="298"/>
    </row>
    <row r="173" spans="1:35" s="255" customFormat="1" ht="20.100000000000001" hidden="1" customHeight="1">
      <c r="A173" s="295" t="e">
        <f>#REF!</f>
        <v>#REF!</v>
      </c>
      <c r="B173" s="305" t="e">
        <f>#REF!</f>
        <v>#REF!</v>
      </c>
      <c r="C173" s="1287" t="e">
        <f>#REF!</f>
        <v>#REF!</v>
      </c>
      <c r="D173" s="1287"/>
      <c r="E173" s="1287"/>
      <c r="F173" s="1287"/>
      <c r="G173" s="1287"/>
      <c r="H173" s="177"/>
      <c r="AE173" s="298"/>
      <c r="AF173" s="298"/>
      <c r="AH173" s="297"/>
      <c r="AI173" s="298"/>
    </row>
    <row r="174" spans="1:35" s="255" customFormat="1" ht="20.100000000000001" hidden="1" customHeight="1">
      <c r="A174" s="295" t="e">
        <f>#REF!</f>
        <v>#REF!</v>
      </c>
      <c r="B174" s="305" t="e">
        <f>#REF!</f>
        <v>#REF!</v>
      </c>
      <c r="C174" s="1287" t="e">
        <f>#REF!</f>
        <v>#REF!</v>
      </c>
      <c r="D174" s="1287"/>
      <c r="E174" s="1287"/>
      <c r="F174" s="1287"/>
      <c r="G174" s="1287"/>
      <c r="H174" s="177"/>
      <c r="AE174" s="298"/>
      <c r="AF174" s="298"/>
      <c r="AH174" s="297"/>
      <c r="AI174" s="298"/>
    </row>
    <row r="175" spans="1:35" s="255" customFormat="1" ht="20.100000000000001" hidden="1" customHeight="1">
      <c r="A175" s="295" t="e">
        <f>#REF!</f>
        <v>#REF!</v>
      </c>
      <c r="B175" s="305" t="e">
        <f>#REF!</f>
        <v>#REF!</v>
      </c>
      <c r="C175" s="1287" t="e">
        <f>#REF!</f>
        <v>#REF!</v>
      </c>
      <c r="D175" s="1287"/>
      <c r="E175" s="1287"/>
      <c r="F175" s="1287"/>
      <c r="G175" s="1287"/>
      <c r="H175" s="177"/>
      <c r="AE175" s="298"/>
      <c r="AF175" s="298"/>
      <c r="AH175" s="297"/>
      <c r="AI175" s="298"/>
    </row>
    <row r="176" spans="1:35" s="255" customFormat="1" ht="20.100000000000001" hidden="1" customHeight="1">
      <c r="A176" s="306"/>
      <c r="B176" s="294" t="e">
        <f>#REF!</f>
        <v>#REF!</v>
      </c>
      <c r="C176" s="1287" t="e">
        <f>#REF!</f>
        <v>#REF!</v>
      </c>
      <c r="D176" s="1287"/>
      <c r="E176" s="1287"/>
      <c r="F176" s="1287"/>
      <c r="G176" s="1287"/>
      <c r="H176" s="177"/>
      <c r="AE176" s="298"/>
      <c r="AF176" s="298"/>
      <c r="AH176" s="298"/>
      <c r="AI176" s="298"/>
    </row>
    <row r="177" spans="1:35" s="255" customFormat="1" ht="35.25" hidden="1" customHeight="1">
      <c r="A177" s="300" t="e">
        <f>#REF!</f>
        <v>#REF!</v>
      </c>
      <c r="B177" s="294" t="e">
        <f>#REF!</f>
        <v>#REF!</v>
      </c>
      <c r="C177" s="1287"/>
      <c r="D177" s="1287"/>
      <c r="E177" s="1287"/>
      <c r="F177" s="1287"/>
      <c r="G177" s="1287"/>
      <c r="H177" s="177"/>
      <c r="AE177" s="298"/>
      <c r="AF177" s="298"/>
      <c r="AH177" s="298"/>
      <c r="AI177" s="298"/>
    </row>
    <row r="178" spans="1:35" s="255" customFormat="1" ht="19.5" hidden="1" customHeight="1">
      <c r="A178" s="295" t="e">
        <f>#REF!</f>
        <v>#REF!</v>
      </c>
      <c r="B178" s="305" t="e">
        <f>#REF!</f>
        <v>#REF!</v>
      </c>
      <c r="C178" s="1287" t="e">
        <f>#REF!</f>
        <v>#REF!</v>
      </c>
      <c r="D178" s="1287"/>
      <c r="E178" s="1287"/>
      <c r="F178" s="1287"/>
      <c r="G178" s="1287"/>
      <c r="H178" s="177"/>
      <c r="AE178" s="298"/>
      <c r="AF178" s="298"/>
      <c r="AH178" s="297"/>
      <c r="AI178" s="298"/>
    </row>
    <row r="179" spans="1:35" s="255" customFormat="1" ht="19.5" hidden="1" customHeight="1">
      <c r="A179" s="295" t="e">
        <f>#REF!</f>
        <v>#REF!</v>
      </c>
      <c r="B179" s="305" t="e">
        <f>#REF!</f>
        <v>#REF!</v>
      </c>
      <c r="C179" s="1287" t="e">
        <f>#REF!</f>
        <v>#REF!</v>
      </c>
      <c r="D179" s="1287"/>
      <c r="E179" s="1287"/>
      <c r="F179" s="1287"/>
      <c r="G179" s="1287"/>
      <c r="H179" s="177"/>
      <c r="AE179" s="298"/>
      <c r="AF179" s="298"/>
      <c r="AH179" s="297"/>
      <c r="AI179" s="298"/>
    </row>
    <row r="180" spans="1:35" s="255" customFormat="1" ht="19.5" hidden="1" customHeight="1">
      <c r="A180" s="295" t="e">
        <f>#REF!</f>
        <v>#REF!</v>
      </c>
      <c r="B180" s="305" t="e">
        <f>#REF!</f>
        <v>#REF!</v>
      </c>
      <c r="C180" s="1287" t="e">
        <f>#REF!</f>
        <v>#REF!</v>
      </c>
      <c r="D180" s="1287"/>
      <c r="E180" s="1287"/>
      <c r="F180" s="1287"/>
      <c r="G180" s="1287"/>
      <c r="H180" s="177"/>
      <c r="AE180" s="298"/>
      <c r="AF180" s="298"/>
      <c r="AH180" s="297"/>
      <c r="AI180" s="298"/>
    </row>
    <row r="181" spans="1:35" s="255" customFormat="1" ht="19.5" hidden="1" customHeight="1">
      <c r="A181" s="295" t="e">
        <f>#REF!</f>
        <v>#REF!</v>
      </c>
      <c r="B181" s="305" t="e">
        <f>#REF!</f>
        <v>#REF!</v>
      </c>
      <c r="C181" s="1287" t="e">
        <f>#REF!</f>
        <v>#REF!</v>
      </c>
      <c r="D181" s="1287"/>
      <c r="E181" s="1287"/>
      <c r="F181" s="1287"/>
      <c r="G181" s="1287"/>
      <c r="H181" s="177"/>
      <c r="AE181" s="298"/>
      <c r="AF181" s="298"/>
      <c r="AH181" s="297"/>
      <c r="AI181" s="298"/>
    </row>
    <row r="182" spans="1:35" s="255" customFormat="1" ht="33" hidden="1" customHeight="1">
      <c r="A182" s="295" t="e">
        <f>#REF!</f>
        <v>#REF!</v>
      </c>
      <c r="B182" s="305" t="e">
        <f>#REF!</f>
        <v>#REF!</v>
      </c>
      <c r="C182" s="1287" t="e">
        <f>#REF!</f>
        <v>#REF!</v>
      </c>
      <c r="D182" s="1287"/>
      <c r="E182" s="1287"/>
      <c r="F182" s="1287"/>
      <c r="G182" s="1287"/>
      <c r="H182" s="177"/>
      <c r="AE182" s="298"/>
      <c r="AF182" s="298"/>
      <c r="AH182" s="297"/>
      <c r="AI182" s="298"/>
    </row>
    <row r="183" spans="1:35" s="255" customFormat="1" ht="19.5" hidden="1" customHeight="1">
      <c r="A183" s="295" t="e">
        <f>#REF!</f>
        <v>#REF!</v>
      </c>
      <c r="B183" s="305" t="e">
        <f>#REF!</f>
        <v>#REF!</v>
      </c>
      <c r="C183" s="1287" t="e">
        <f>#REF!</f>
        <v>#REF!</v>
      </c>
      <c r="D183" s="1287"/>
      <c r="E183" s="1287"/>
      <c r="F183" s="1287"/>
      <c r="G183" s="1287"/>
      <c r="H183" s="177"/>
      <c r="AE183" s="298"/>
      <c r="AF183" s="298"/>
      <c r="AH183" s="297"/>
      <c r="AI183" s="298"/>
    </row>
    <row r="184" spans="1:35" s="255" customFormat="1" ht="19.5" hidden="1" customHeight="1">
      <c r="A184" s="295" t="e">
        <f>#REF!</f>
        <v>#REF!</v>
      </c>
      <c r="B184" s="305" t="e">
        <f>#REF!</f>
        <v>#REF!</v>
      </c>
      <c r="C184" s="1287" t="e">
        <f>#REF!</f>
        <v>#REF!</v>
      </c>
      <c r="D184" s="1287"/>
      <c r="E184" s="1287"/>
      <c r="F184" s="1287"/>
      <c r="G184" s="1287"/>
      <c r="H184" s="177"/>
      <c r="AE184" s="298"/>
      <c r="AF184" s="298"/>
      <c r="AH184" s="297"/>
      <c r="AI184" s="298"/>
    </row>
    <row r="185" spans="1:35" s="255" customFormat="1" ht="19.5" hidden="1" customHeight="1">
      <c r="A185" s="295" t="e">
        <f>#REF!</f>
        <v>#REF!</v>
      </c>
      <c r="B185" s="305" t="e">
        <f>#REF!</f>
        <v>#REF!</v>
      </c>
      <c r="C185" s="1287" t="e">
        <f>#REF!</f>
        <v>#REF!</v>
      </c>
      <c r="D185" s="1287"/>
      <c r="E185" s="1287"/>
      <c r="F185" s="1287"/>
      <c r="G185" s="1287"/>
      <c r="H185" s="177"/>
      <c r="AE185" s="298"/>
      <c r="AF185" s="298"/>
      <c r="AH185" s="297"/>
      <c r="AI185" s="298"/>
    </row>
    <row r="186" spans="1:35" s="255" customFormat="1" ht="19.5" hidden="1" customHeight="1">
      <c r="A186" s="295" t="e">
        <f>#REF!</f>
        <v>#REF!</v>
      </c>
      <c r="B186" s="305" t="e">
        <f>#REF!</f>
        <v>#REF!</v>
      </c>
      <c r="C186" s="1287" t="e">
        <f>#REF!</f>
        <v>#REF!</v>
      </c>
      <c r="D186" s="1287"/>
      <c r="E186" s="1287"/>
      <c r="F186" s="1287"/>
      <c r="G186" s="1287"/>
      <c r="H186" s="177"/>
      <c r="AE186" s="298"/>
      <c r="AF186" s="298"/>
      <c r="AH186" s="297"/>
      <c r="AI186" s="298"/>
    </row>
    <row r="187" spans="1:35" s="255" customFormat="1" ht="19.5" hidden="1" customHeight="1">
      <c r="A187" s="306"/>
      <c r="B187" s="294" t="e">
        <f>#REF!</f>
        <v>#REF!</v>
      </c>
      <c r="C187" s="1287" t="e">
        <f>#REF!</f>
        <v>#REF!</v>
      </c>
      <c r="D187" s="1287"/>
      <c r="E187" s="1287"/>
      <c r="F187" s="1287"/>
      <c r="G187" s="1287"/>
      <c r="H187" s="177"/>
      <c r="AE187" s="298"/>
      <c r="AF187" s="298"/>
      <c r="AH187" s="298"/>
      <c r="AI187" s="298"/>
    </row>
    <row r="188" spans="1:35" s="255" customFormat="1" ht="19.5" hidden="1" customHeight="1">
      <c r="A188" s="300" t="e">
        <f>#REF!</f>
        <v>#REF!</v>
      </c>
      <c r="B188" s="294" t="e">
        <f>#REF!</f>
        <v>#REF!</v>
      </c>
      <c r="C188" s="1287"/>
      <c r="D188" s="1287"/>
      <c r="E188" s="1287"/>
      <c r="F188" s="1287"/>
      <c r="G188" s="1287"/>
      <c r="H188" s="177"/>
      <c r="AE188" s="298"/>
      <c r="AF188" s="298"/>
      <c r="AH188" s="298"/>
      <c r="AI188" s="298"/>
    </row>
    <row r="189" spans="1:35" s="255" customFormat="1" ht="19.5" hidden="1" customHeight="1">
      <c r="A189" s="295" t="e">
        <f>#REF!</f>
        <v>#REF!</v>
      </c>
      <c r="B189" s="296" t="e">
        <f>#REF!</f>
        <v>#REF!</v>
      </c>
      <c r="C189" s="1287" t="e">
        <f>#REF!</f>
        <v>#REF!</v>
      </c>
      <c r="D189" s="1287"/>
      <c r="E189" s="1287"/>
      <c r="F189" s="1287"/>
      <c r="G189" s="1287"/>
      <c r="H189" s="177"/>
      <c r="AE189" s="298"/>
      <c r="AF189" s="298"/>
      <c r="AH189" s="297"/>
      <c r="AI189" s="298"/>
    </row>
    <row r="190" spans="1:35" s="255" customFormat="1" ht="19.5" hidden="1" customHeight="1">
      <c r="A190" s="295" t="e">
        <f>#REF!</f>
        <v>#REF!</v>
      </c>
      <c r="B190" s="296" t="e">
        <f>#REF!</f>
        <v>#REF!</v>
      </c>
      <c r="C190" s="1287" t="e">
        <f>#REF!</f>
        <v>#REF!</v>
      </c>
      <c r="D190" s="1287"/>
      <c r="E190" s="1287"/>
      <c r="F190" s="1287"/>
      <c r="G190" s="1287"/>
      <c r="H190" s="177"/>
      <c r="AE190" s="298"/>
      <c r="AF190" s="298"/>
      <c r="AH190" s="297"/>
      <c r="AI190" s="298"/>
    </row>
    <row r="191" spans="1:35" s="255" customFormat="1" ht="19.5" hidden="1" customHeight="1">
      <c r="A191" s="295" t="e">
        <f>#REF!</f>
        <v>#REF!</v>
      </c>
      <c r="B191" s="296" t="e">
        <f>#REF!</f>
        <v>#REF!</v>
      </c>
      <c r="C191" s="1287" t="e">
        <f>#REF!</f>
        <v>#REF!</v>
      </c>
      <c r="D191" s="1287"/>
      <c r="E191" s="1287"/>
      <c r="F191" s="1287"/>
      <c r="G191" s="1287"/>
      <c r="H191" s="177"/>
      <c r="AE191" s="298"/>
      <c r="AF191" s="298"/>
      <c r="AH191" s="297"/>
      <c r="AI191" s="298"/>
    </row>
    <row r="192" spans="1:35" s="255" customFormat="1" ht="19.5" hidden="1" customHeight="1">
      <c r="A192" s="306"/>
      <c r="B192" s="294" t="e">
        <f>#REF!</f>
        <v>#REF!</v>
      </c>
      <c r="C192" s="1287" t="e">
        <f>#REF!</f>
        <v>#REF!</v>
      </c>
      <c r="D192" s="1287"/>
      <c r="E192" s="1287"/>
      <c r="F192" s="1287"/>
      <c r="G192" s="1287"/>
      <c r="H192" s="177"/>
      <c r="AE192" s="298"/>
      <c r="AF192" s="298"/>
      <c r="AH192" s="298"/>
      <c r="AI192" s="298"/>
    </row>
    <row r="193" spans="1:35" s="255" customFormat="1" ht="33" hidden="1" customHeight="1">
      <c r="A193" s="300" t="e">
        <f>#REF!</f>
        <v>#REF!</v>
      </c>
      <c r="B193" s="294" t="e">
        <f>#REF!</f>
        <v>#REF!</v>
      </c>
      <c r="C193" s="1287"/>
      <c r="D193" s="1287"/>
      <c r="E193" s="1287"/>
      <c r="F193" s="1287"/>
      <c r="G193" s="1287"/>
      <c r="H193" s="177"/>
      <c r="AE193" s="298"/>
      <c r="AF193" s="298"/>
      <c r="AH193" s="298"/>
      <c r="AI193" s="298"/>
    </row>
    <row r="194" spans="1:35" s="255" customFormat="1" ht="19.5" hidden="1" customHeight="1">
      <c r="A194" s="306" t="e">
        <f>#REF!</f>
        <v>#REF!</v>
      </c>
      <c r="B194" s="296" t="e">
        <f>#REF!</f>
        <v>#REF!</v>
      </c>
      <c r="C194" s="1287" t="e">
        <f>#REF!</f>
        <v>#REF!</v>
      </c>
      <c r="D194" s="1287"/>
      <c r="E194" s="1287"/>
      <c r="F194" s="1287"/>
      <c r="G194" s="1287"/>
      <c r="H194" s="177"/>
      <c r="AE194" s="298"/>
      <c r="AF194" s="298"/>
      <c r="AH194" s="297"/>
      <c r="AI194" s="298"/>
    </row>
    <row r="195" spans="1:35" s="255" customFormat="1" ht="19.5" hidden="1" customHeight="1">
      <c r="A195" s="306" t="e">
        <f>#REF!</f>
        <v>#REF!</v>
      </c>
      <c r="B195" s="296" t="e">
        <f>#REF!</f>
        <v>#REF!</v>
      </c>
      <c r="C195" s="1287" t="e">
        <f>#REF!</f>
        <v>#REF!</v>
      </c>
      <c r="D195" s="1287"/>
      <c r="E195" s="1287"/>
      <c r="F195" s="1287"/>
      <c r="G195" s="1287"/>
      <c r="H195" s="177"/>
      <c r="AE195" s="298"/>
      <c r="AF195" s="298"/>
      <c r="AH195" s="297"/>
      <c r="AI195" s="298"/>
    </row>
    <row r="196" spans="1:35" s="255" customFormat="1" ht="19.5" hidden="1" customHeight="1">
      <c r="A196" s="306" t="e">
        <f>#REF!</f>
        <v>#REF!</v>
      </c>
      <c r="B196" s="296" t="e">
        <f>#REF!</f>
        <v>#REF!</v>
      </c>
      <c r="C196" s="1287" t="e">
        <f>#REF!</f>
        <v>#REF!</v>
      </c>
      <c r="D196" s="1287"/>
      <c r="E196" s="1287"/>
      <c r="F196" s="1287"/>
      <c r="G196" s="1287"/>
      <c r="H196" s="177"/>
      <c r="AE196" s="298"/>
      <c r="AF196" s="298"/>
      <c r="AH196" s="297"/>
      <c r="AI196" s="298"/>
    </row>
    <row r="197" spans="1:35" s="255" customFormat="1" ht="19.5" hidden="1" customHeight="1">
      <c r="A197" s="306"/>
      <c r="B197" s="294" t="e">
        <f>#REF!</f>
        <v>#REF!</v>
      </c>
      <c r="C197" s="1287" t="e">
        <f>#REF!</f>
        <v>#REF!</v>
      </c>
      <c r="D197" s="1287"/>
      <c r="E197" s="1287"/>
      <c r="F197" s="1287"/>
      <c r="G197" s="1287"/>
      <c r="H197" s="177"/>
      <c r="AE197" s="298"/>
      <c r="AF197" s="298"/>
      <c r="AH197" s="298"/>
      <c r="AI197" s="298"/>
    </row>
    <row r="198" spans="1:35" s="255" customFormat="1" ht="19.5" hidden="1" customHeight="1">
      <c r="A198" s="300" t="e">
        <f>#REF!</f>
        <v>#REF!</v>
      </c>
      <c r="B198" s="294" t="e">
        <f>#REF!</f>
        <v>#REF!</v>
      </c>
      <c r="C198" s="1287"/>
      <c r="D198" s="1287"/>
      <c r="E198" s="1287"/>
      <c r="F198" s="1287"/>
      <c r="G198" s="1287"/>
      <c r="H198" s="177"/>
      <c r="AE198" s="298"/>
      <c r="AF198" s="298"/>
      <c r="AH198" s="298"/>
      <c r="AI198" s="298"/>
    </row>
    <row r="199" spans="1:35" s="255" customFormat="1" ht="19.5" hidden="1" customHeight="1">
      <c r="A199" s="295" t="e">
        <f>#REF!</f>
        <v>#REF!</v>
      </c>
      <c r="B199" s="296" t="e">
        <f>#REF!</f>
        <v>#REF!</v>
      </c>
      <c r="C199" s="1287" t="e">
        <f>#REF!</f>
        <v>#REF!</v>
      </c>
      <c r="D199" s="1287"/>
      <c r="E199" s="1287"/>
      <c r="F199" s="1287"/>
      <c r="G199" s="1287"/>
      <c r="H199" s="177"/>
      <c r="AE199" s="298"/>
      <c r="AF199" s="298"/>
      <c r="AH199" s="297"/>
      <c r="AI199" s="298"/>
    </row>
    <row r="200" spans="1:35" s="255" customFormat="1" ht="19.5" hidden="1" customHeight="1">
      <c r="A200" s="295" t="e">
        <f>#REF!</f>
        <v>#REF!</v>
      </c>
      <c r="B200" s="296" t="e">
        <f>#REF!</f>
        <v>#REF!</v>
      </c>
      <c r="C200" s="1287" t="e">
        <f>#REF!</f>
        <v>#REF!</v>
      </c>
      <c r="D200" s="1287"/>
      <c r="E200" s="1287"/>
      <c r="F200" s="1287"/>
      <c r="G200" s="1287"/>
      <c r="H200" s="177"/>
      <c r="AE200" s="298"/>
      <c r="AF200" s="298"/>
      <c r="AH200" s="297"/>
      <c r="AI200" s="298"/>
    </row>
    <row r="201" spans="1:35" s="255" customFormat="1" ht="19.5" hidden="1" customHeight="1">
      <c r="A201" s="306"/>
      <c r="B201" s="294" t="e">
        <f>#REF!</f>
        <v>#REF!</v>
      </c>
      <c r="C201" s="1287" t="e">
        <f>#REF!</f>
        <v>#REF!</v>
      </c>
      <c r="D201" s="1287"/>
      <c r="E201" s="1287"/>
      <c r="F201" s="1287"/>
      <c r="G201" s="1287"/>
      <c r="H201" s="177"/>
      <c r="AE201" s="298"/>
      <c r="AF201" s="298"/>
      <c r="AH201" s="298"/>
      <c r="AI201" s="298"/>
    </row>
    <row r="202" spans="1:35" s="255" customFormat="1" ht="33" hidden="1" customHeight="1">
      <c r="A202" s="300" t="e">
        <f>#REF!</f>
        <v>#REF!</v>
      </c>
      <c r="B202" s="294" t="e">
        <f>#REF!</f>
        <v>#REF!</v>
      </c>
      <c r="C202" s="1287"/>
      <c r="D202" s="1287"/>
      <c r="E202" s="1287"/>
      <c r="F202" s="1287"/>
      <c r="G202" s="1287"/>
      <c r="H202" s="177"/>
      <c r="AE202" s="298"/>
      <c r="AF202" s="298"/>
      <c r="AH202" s="298"/>
      <c r="AI202" s="298"/>
    </row>
    <row r="203" spans="1:35" s="255" customFormat="1" ht="19.5" hidden="1" customHeight="1">
      <c r="A203" s="295" t="e">
        <f>#REF!</f>
        <v>#REF!</v>
      </c>
      <c r="B203" s="296" t="e">
        <f>#REF!</f>
        <v>#REF!</v>
      </c>
      <c r="C203" s="1287" t="e">
        <f>#REF!</f>
        <v>#REF!</v>
      </c>
      <c r="D203" s="1287"/>
      <c r="E203" s="1287"/>
      <c r="F203" s="1287"/>
      <c r="G203" s="1287"/>
      <c r="H203" s="177"/>
      <c r="AE203" s="298"/>
      <c r="AF203" s="298"/>
      <c r="AH203" s="297"/>
      <c r="AI203" s="298"/>
    </row>
    <row r="204" spans="1:35" s="255" customFormat="1" ht="19.5" hidden="1" customHeight="1">
      <c r="A204" s="295" t="e">
        <f>#REF!</f>
        <v>#REF!</v>
      </c>
      <c r="B204" s="296" t="e">
        <f>#REF!</f>
        <v>#REF!</v>
      </c>
      <c r="C204" s="1287" t="e">
        <f>#REF!</f>
        <v>#REF!</v>
      </c>
      <c r="D204" s="1287"/>
      <c r="E204" s="1287"/>
      <c r="F204" s="1287"/>
      <c r="G204" s="1287"/>
      <c r="H204" s="177"/>
      <c r="AE204" s="298"/>
      <c r="AF204" s="298"/>
      <c r="AH204" s="297"/>
      <c r="AI204" s="298"/>
    </row>
    <row r="205" spans="1:35" s="255" customFormat="1" ht="19.5" hidden="1" customHeight="1">
      <c r="A205" s="295" t="e">
        <f>#REF!</f>
        <v>#REF!</v>
      </c>
      <c r="B205" s="296" t="e">
        <f>#REF!</f>
        <v>#REF!</v>
      </c>
      <c r="C205" s="1287" t="e">
        <f>#REF!</f>
        <v>#REF!</v>
      </c>
      <c r="D205" s="1287"/>
      <c r="E205" s="1287"/>
      <c r="F205" s="1287"/>
      <c r="G205" s="1287"/>
      <c r="H205" s="177"/>
      <c r="AE205" s="298"/>
      <c r="AF205" s="298"/>
      <c r="AH205" s="297"/>
      <c r="AI205" s="298"/>
    </row>
    <row r="206" spans="1:35" s="255" customFormat="1" ht="19.5" hidden="1" customHeight="1">
      <c r="A206" s="295" t="e">
        <f>#REF!</f>
        <v>#REF!</v>
      </c>
      <c r="B206" s="296" t="e">
        <f>#REF!</f>
        <v>#REF!</v>
      </c>
      <c r="C206" s="1287" t="e">
        <f>#REF!</f>
        <v>#REF!</v>
      </c>
      <c r="D206" s="1287"/>
      <c r="E206" s="1287"/>
      <c r="F206" s="1287"/>
      <c r="G206" s="1287"/>
      <c r="H206" s="177"/>
      <c r="AE206" s="298"/>
      <c r="AF206" s="298"/>
      <c r="AH206" s="297"/>
      <c r="AI206" s="298"/>
    </row>
    <row r="207" spans="1:35" s="255" customFormat="1" ht="19.5" hidden="1" customHeight="1">
      <c r="A207" s="295" t="e">
        <f>#REF!</f>
        <v>#REF!</v>
      </c>
      <c r="B207" s="296" t="e">
        <f>#REF!</f>
        <v>#REF!</v>
      </c>
      <c r="C207" s="1287" t="e">
        <f>#REF!</f>
        <v>#REF!</v>
      </c>
      <c r="D207" s="1287"/>
      <c r="E207" s="1287"/>
      <c r="F207" s="1287"/>
      <c r="G207" s="1287"/>
      <c r="H207" s="177"/>
      <c r="AE207" s="298"/>
      <c r="AF207" s="298"/>
      <c r="AH207" s="297"/>
      <c r="AI207" s="298"/>
    </row>
    <row r="208" spans="1:35" s="255" customFormat="1" ht="19.5" hidden="1" customHeight="1">
      <c r="A208" s="295" t="e">
        <f>#REF!</f>
        <v>#REF!</v>
      </c>
      <c r="B208" s="296" t="e">
        <f>#REF!</f>
        <v>#REF!</v>
      </c>
      <c r="C208" s="1287" t="e">
        <f>#REF!</f>
        <v>#REF!</v>
      </c>
      <c r="D208" s="1287"/>
      <c r="E208" s="1287"/>
      <c r="F208" s="1287"/>
      <c r="G208" s="1287"/>
      <c r="H208" s="177"/>
      <c r="AE208" s="298"/>
      <c r="AF208" s="298"/>
      <c r="AH208" s="297"/>
      <c r="AI208" s="298"/>
    </row>
    <row r="209" spans="1:35" s="255" customFormat="1" ht="19.5" hidden="1" customHeight="1">
      <c r="A209" s="306"/>
      <c r="B209" s="294" t="e">
        <f>#REF!</f>
        <v>#REF!</v>
      </c>
      <c r="C209" s="1287" t="e">
        <f>#REF!</f>
        <v>#REF!</v>
      </c>
      <c r="D209" s="1287"/>
      <c r="E209" s="1287"/>
      <c r="F209" s="1287"/>
      <c r="G209" s="1287"/>
      <c r="H209" s="177"/>
      <c r="AE209" s="298"/>
      <c r="AF209" s="298"/>
      <c r="AH209" s="298"/>
      <c r="AI209" s="298"/>
    </row>
    <row r="210" spans="1:35" s="255" customFormat="1" ht="33" hidden="1" customHeight="1">
      <c r="A210" s="300" t="e">
        <f>#REF!</f>
        <v>#REF!</v>
      </c>
      <c r="B210" s="294" t="e">
        <f>#REF!</f>
        <v>#REF!</v>
      </c>
      <c r="C210" s="1287"/>
      <c r="D210" s="1287"/>
      <c r="E210" s="1287"/>
      <c r="F210" s="1287"/>
      <c r="G210" s="1287"/>
      <c r="H210" s="177"/>
      <c r="AE210" s="298"/>
      <c r="AF210" s="298"/>
      <c r="AH210" s="298"/>
      <c r="AI210" s="298"/>
    </row>
    <row r="211" spans="1:35" s="255" customFormat="1" ht="33" hidden="1" customHeight="1">
      <c r="A211" s="295" t="e">
        <f>#REF!</f>
        <v>#REF!</v>
      </c>
      <c r="B211" s="296" t="e">
        <f>#REF!</f>
        <v>#REF!</v>
      </c>
      <c r="C211" s="1287" t="e">
        <f>#REF!</f>
        <v>#REF!</v>
      </c>
      <c r="D211" s="1287"/>
      <c r="E211" s="1287"/>
      <c r="F211" s="1287"/>
      <c r="G211" s="1287"/>
      <c r="H211" s="177"/>
      <c r="AE211" s="298"/>
      <c r="AF211" s="298"/>
      <c r="AH211" s="297"/>
      <c r="AI211" s="298"/>
    </row>
    <row r="212" spans="1:35" s="255" customFormat="1" ht="19.5" hidden="1" customHeight="1">
      <c r="A212" s="295" t="e">
        <f>#REF!</f>
        <v>#REF!</v>
      </c>
      <c r="B212" s="296" t="e">
        <f>#REF!</f>
        <v>#REF!</v>
      </c>
      <c r="C212" s="1287" t="e">
        <f>#REF!</f>
        <v>#REF!</v>
      </c>
      <c r="D212" s="1287"/>
      <c r="E212" s="1287"/>
      <c r="F212" s="1287"/>
      <c r="G212" s="1287"/>
      <c r="H212" s="177"/>
      <c r="AE212" s="298"/>
      <c r="AF212" s="298"/>
      <c r="AH212" s="297"/>
      <c r="AI212" s="298"/>
    </row>
    <row r="213" spans="1:35" s="255" customFormat="1" ht="19.5" hidden="1" customHeight="1">
      <c r="A213" s="295" t="e">
        <f>#REF!</f>
        <v>#REF!</v>
      </c>
      <c r="B213" s="296" t="e">
        <f>#REF!</f>
        <v>#REF!</v>
      </c>
      <c r="C213" s="1287" t="e">
        <f>#REF!</f>
        <v>#REF!</v>
      </c>
      <c r="D213" s="1287"/>
      <c r="E213" s="1287"/>
      <c r="F213" s="1287"/>
      <c r="G213" s="1287"/>
      <c r="H213" s="177"/>
      <c r="AE213" s="298"/>
      <c r="AF213" s="298"/>
      <c r="AH213" s="297"/>
      <c r="AI213" s="298"/>
    </row>
    <row r="214" spans="1:35" s="255" customFormat="1" ht="19.5" hidden="1" customHeight="1">
      <c r="A214" s="306" t="e">
        <f>#REF!</f>
        <v>#REF!</v>
      </c>
      <c r="B214" s="294" t="e">
        <f>#REF!</f>
        <v>#REF!</v>
      </c>
      <c r="C214" s="1287" t="e">
        <f>#REF!</f>
        <v>#REF!</v>
      </c>
      <c r="D214" s="1287"/>
      <c r="E214" s="1287"/>
      <c r="F214" s="1287"/>
      <c r="G214" s="1287"/>
      <c r="H214" s="177"/>
      <c r="AE214" s="298"/>
      <c r="AF214" s="298"/>
      <c r="AH214" s="298"/>
      <c r="AI214" s="298"/>
    </row>
    <row r="215" spans="1:35" s="255" customFormat="1" ht="33" hidden="1" customHeight="1">
      <c r="A215" s="300" t="e">
        <f>#REF!</f>
        <v>#REF!</v>
      </c>
      <c r="B215" s="294" t="e">
        <f>#REF!</f>
        <v>#REF!</v>
      </c>
      <c r="C215" s="1287"/>
      <c r="D215" s="1287"/>
      <c r="E215" s="1287"/>
      <c r="F215" s="1287"/>
      <c r="G215" s="1287"/>
      <c r="H215" s="177"/>
      <c r="AE215" s="298"/>
      <c r="AF215" s="298"/>
      <c r="AH215" s="298"/>
      <c r="AI215" s="298"/>
    </row>
    <row r="216" spans="1:35" s="255" customFormat="1" ht="19.5" hidden="1" customHeight="1">
      <c r="A216" s="295" t="e">
        <f>#REF!</f>
        <v>#REF!</v>
      </c>
      <c r="B216" s="296" t="e">
        <f>#REF!</f>
        <v>#REF!</v>
      </c>
      <c r="C216" s="1287" t="e">
        <f>#REF!</f>
        <v>#REF!</v>
      </c>
      <c r="D216" s="1287"/>
      <c r="E216" s="1287"/>
      <c r="F216" s="1287"/>
      <c r="G216" s="1287"/>
      <c r="H216" s="177"/>
      <c r="AE216" s="298"/>
      <c r="AF216" s="298"/>
      <c r="AH216" s="297"/>
      <c r="AI216" s="298"/>
    </row>
    <row r="217" spans="1:35" s="255" customFormat="1" ht="19.5" hidden="1" customHeight="1">
      <c r="A217" s="295" t="e">
        <f>#REF!</f>
        <v>#REF!</v>
      </c>
      <c r="B217" s="296" t="e">
        <f>#REF!</f>
        <v>#REF!</v>
      </c>
      <c r="C217" s="1287" t="e">
        <f>#REF!</f>
        <v>#REF!</v>
      </c>
      <c r="D217" s="1287"/>
      <c r="E217" s="1287"/>
      <c r="F217" s="1287"/>
      <c r="G217" s="1287"/>
      <c r="H217" s="177"/>
      <c r="AE217" s="298"/>
      <c r="AF217" s="298"/>
      <c r="AH217" s="297"/>
      <c r="AI217" s="298"/>
    </row>
    <row r="218" spans="1:35" s="255" customFormat="1" ht="32.25" hidden="1" customHeight="1">
      <c r="A218" s="295" t="e">
        <f>#REF!</f>
        <v>#REF!</v>
      </c>
      <c r="B218" s="296" t="e">
        <f>#REF!</f>
        <v>#REF!</v>
      </c>
      <c r="C218" s="1287" t="e">
        <f>#REF!</f>
        <v>#REF!</v>
      </c>
      <c r="D218" s="1287"/>
      <c r="E218" s="1287"/>
      <c r="F218" s="1287"/>
      <c r="G218" s="1287"/>
      <c r="H218" s="177"/>
      <c r="AE218" s="298"/>
      <c r="AF218" s="298"/>
      <c r="AH218" s="297"/>
      <c r="AI218" s="298"/>
    </row>
    <row r="219" spans="1:35" s="255" customFormat="1" ht="19.5" hidden="1" customHeight="1">
      <c r="A219" s="295" t="e">
        <f>#REF!</f>
        <v>#REF!</v>
      </c>
      <c r="B219" s="296" t="e">
        <f>#REF!</f>
        <v>#REF!</v>
      </c>
      <c r="C219" s="1287" t="e">
        <f>#REF!</f>
        <v>#REF!</v>
      </c>
      <c r="D219" s="1287"/>
      <c r="E219" s="1287"/>
      <c r="F219" s="1287"/>
      <c r="G219" s="1287"/>
      <c r="H219" s="177"/>
      <c r="AE219" s="298"/>
      <c r="AF219" s="298"/>
      <c r="AH219" s="297"/>
      <c r="AI219" s="298"/>
    </row>
    <row r="220" spans="1:35" s="255" customFormat="1" ht="19.5" hidden="1" customHeight="1">
      <c r="A220" s="299"/>
      <c r="B220" s="294" t="e">
        <f>#REF!</f>
        <v>#REF!</v>
      </c>
      <c r="C220" s="1287" t="e">
        <f>#REF!</f>
        <v>#REF!</v>
      </c>
      <c r="D220" s="1287"/>
      <c r="E220" s="1287"/>
      <c r="F220" s="1287"/>
      <c r="G220" s="1287"/>
      <c r="H220" s="179"/>
      <c r="AE220" s="298"/>
      <c r="AF220" s="298"/>
      <c r="AH220" s="298"/>
      <c r="AI220" s="298"/>
    </row>
    <row r="221" spans="1:35" s="255" customFormat="1" hidden="1">
      <c r="A221" s="302"/>
      <c r="B221" s="294" t="e">
        <f>#REF!</f>
        <v>#REF!</v>
      </c>
      <c r="C221" s="1287" t="e">
        <f>#REF!</f>
        <v>#REF!</v>
      </c>
      <c r="D221" s="1287"/>
      <c r="E221" s="1287"/>
      <c r="F221" s="1287"/>
      <c r="G221" s="1287"/>
      <c r="H221" s="179"/>
      <c r="AE221" s="298"/>
      <c r="AF221" s="298"/>
      <c r="AH221" s="298"/>
      <c r="AI221" s="298"/>
    </row>
    <row r="222" spans="1:35" s="255" customFormat="1" ht="19.5" hidden="1" customHeight="1">
      <c r="A222" s="303"/>
      <c r="B222" s="294" t="e">
        <f>#REF!</f>
        <v>#REF!</v>
      </c>
      <c r="C222" s="1287" t="e">
        <f>#REF!</f>
        <v>#REF!</v>
      </c>
      <c r="D222" s="1287"/>
      <c r="E222" s="1287"/>
      <c r="F222" s="1287"/>
      <c r="G222" s="1287"/>
      <c r="H222" s="179"/>
      <c r="AE222" s="298"/>
      <c r="AF222" s="298"/>
      <c r="AH222" s="298"/>
      <c r="AI222" s="298"/>
    </row>
    <row r="223" spans="1:35" s="175" customFormat="1">
      <c r="A223" s="216"/>
      <c r="B223" s="209"/>
      <c r="C223" s="1290"/>
      <c r="D223" s="1290"/>
      <c r="E223" s="1290"/>
      <c r="F223" s="1290"/>
      <c r="G223" s="1290"/>
      <c r="H223" s="244"/>
      <c r="I223" s="255"/>
      <c r="J223" s="255"/>
      <c r="K223" s="255"/>
      <c r="L223" s="255"/>
    </row>
    <row r="224" spans="1:35" s="175" customFormat="1">
      <c r="A224" s="194"/>
      <c r="B224" s="184"/>
      <c r="C224" s="184"/>
      <c r="D224" s="184"/>
      <c r="E224" s="184"/>
      <c r="F224" s="184"/>
      <c r="G224" s="184"/>
      <c r="H224" s="244"/>
      <c r="I224" s="255"/>
      <c r="J224" s="255"/>
      <c r="K224" s="255"/>
      <c r="L224" s="255"/>
    </row>
    <row r="225" spans="1:12" s="175" customFormat="1">
      <c r="A225" s="194"/>
      <c r="B225" s="184"/>
      <c r="C225" s="184"/>
      <c r="D225" s="184"/>
      <c r="E225" s="184"/>
      <c r="F225" s="184"/>
      <c r="G225" s="184"/>
      <c r="H225" s="244"/>
      <c r="I225" s="255"/>
      <c r="J225" s="255"/>
      <c r="K225" s="255"/>
      <c r="L225" s="255"/>
    </row>
  </sheetData>
  <sheetProtection sheet="1" objects="1" scenarios="1" formatColumns="0" formatRows="0" selectLockedCells="1"/>
  <customSheetViews>
    <customSheetView guid="{9AABADBB-0C61-4F6E-8EBA-FB1F391DCDF7}"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9154002C-6C58-44C9-AE93-0E761C3D01F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54:G154"/>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B112:C112"/>
    <mergeCell ref="B113:C113"/>
    <mergeCell ref="A22:G22"/>
    <mergeCell ref="C23:G23"/>
    <mergeCell ref="C26:G26"/>
    <mergeCell ref="B28:G28"/>
    <mergeCell ref="B114:C114"/>
    <mergeCell ref="C116:G116"/>
    <mergeCell ref="C24:G24"/>
    <mergeCell ref="C25:G25"/>
    <mergeCell ref="A106:G106"/>
    <mergeCell ref="A107:G107"/>
  </mergeCells>
  <phoneticPr fontId="29"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19"/>
  <headerFooter alignWithMargins="0">
    <oddHeader>&amp;C&amp;"Aptos"&amp;12&amp;KFF0000 डेटा वर्गीकरण : नियंत्रित/CONTROLLED&amp;1#_x000D_&amp;G</oddHeader>
    <oddFooter>&amp;R&amp;"Book Antiqua,Bold"&amp;10Schedule-7/ Page &amp;P of &amp;N</oddFooter>
  </headerFooter>
  <colBreaks count="1" manualBreakCount="1">
    <brk id="7" max="1048575" man="1"/>
  </colBreaks>
  <drawing r:id="rId20"/>
  <legacyDrawingHF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35"/>
  </sheetPr>
  <dimension ref="A1:F21"/>
  <sheetViews>
    <sheetView zoomScaleSheetLayoutView="100" workbookViewId="0">
      <selection activeCell="C8" sqref="C8"/>
    </sheetView>
  </sheetViews>
  <sheetFormatPr defaultColWidth="9" defaultRowHeight="16.5"/>
  <cols>
    <col min="1" max="1" width="9" style="456"/>
    <col min="2" max="2" width="26.875" style="457" customWidth="1"/>
    <col min="3" max="3" width="22.875" style="457" customWidth="1"/>
    <col min="4" max="5" width="15.625" style="457" customWidth="1"/>
    <col min="6" max="16384" width="9" style="269"/>
  </cols>
  <sheetData>
    <row r="1" spans="1:6">
      <c r="A1" s="444"/>
      <c r="B1" s="445"/>
      <c r="C1" s="445"/>
      <c r="D1" s="445"/>
      <c r="E1" s="445"/>
    </row>
    <row r="2" spans="1:6" ht="21.95" customHeight="1">
      <c r="A2" s="1300" t="s">
        <v>614</v>
      </c>
      <c r="B2" s="1300"/>
      <c r="C2" s="1300"/>
      <c r="D2" s="1300"/>
      <c r="E2" s="269"/>
    </row>
    <row r="3" spans="1:6">
      <c r="A3" s="444"/>
      <c r="B3" s="445"/>
      <c r="C3" s="445"/>
      <c r="D3" s="445"/>
      <c r="E3" s="445"/>
    </row>
    <row r="4" spans="1:6" ht="30">
      <c r="A4" s="446" t="s">
        <v>615</v>
      </c>
      <c r="B4" s="447" t="s">
        <v>616</v>
      </c>
      <c r="C4" s="446" t="s">
        <v>617</v>
      </c>
      <c r="D4" s="446" t="s">
        <v>618</v>
      </c>
      <c r="E4" s="446" t="s">
        <v>619</v>
      </c>
    </row>
    <row r="5" spans="1:6" ht="18" customHeight="1">
      <c r="A5" s="448" t="s">
        <v>620</v>
      </c>
      <c r="B5" s="448" t="s">
        <v>621</v>
      </c>
      <c r="C5" s="448" t="s">
        <v>622</v>
      </c>
      <c r="D5" s="448" t="s">
        <v>623</v>
      </c>
      <c r="E5" s="448" t="s">
        <v>624</v>
      </c>
    </row>
    <row r="6" spans="1:6" ht="45" customHeight="1">
      <c r="A6" s="449">
        <v>1</v>
      </c>
      <c r="B6" s="450"/>
      <c r="C6" s="451"/>
      <c r="D6" s="452"/>
      <c r="E6" s="453">
        <f t="shared" ref="E6:E15" si="0">C6*D6</f>
        <v>0</v>
      </c>
    </row>
    <row r="7" spans="1:6" ht="45" customHeight="1">
      <c r="A7" s="449">
        <v>2</v>
      </c>
      <c r="B7" s="450"/>
      <c r="C7" s="451"/>
      <c r="D7" s="452"/>
      <c r="E7" s="453">
        <f t="shared" si="0"/>
        <v>0</v>
      </c>
    </row>
    <row r="8" spans="1:6" ht="45" customHeight="1">
      <c r="A8" s="449">
        <v>3</v>
      </c>
      <c r="B8" s="450"/>
      <c r="C8" s="451"/>
      <c r="D8" s="452"/>
      <c r="E8" s="453">
        <f t="shared" si="0"/>
        <v>0</v>
      </c>
    </row>
    <row r="9" spans="1:6" ht="45" customHeight="1">
      <c r="A9" s="449">
        <v>4</v>
      </c>
      <c r="B9" s="450"/>
      <c r="C9" s="451"/>
      <c r="D9" s="452"/>
      <c r="E9" s="453">
        <f t="shared" si="0"/>
        <v>0</v>
      </c>
    </row>
    <row r="10" spans="1:6" ht="45" customHeight="1">
      <c r="A10" s="449">
        <v>5</v>
      </c>
      <c r="B10" s="450"/>
      <c r="C10" s="451"/>
      <c r="D10" s="452"/>
      <c r="E10" s="453">
        <f t="shared" si="0"/>
        <v>0</v>
      </c>
    </row>
    <row r="11" spans="1:6" ht="45" customHeight="1">
      <c r="A11" s="449">
        <v>6</v>
      </c>
      <c r="B11" s="450"/>
      <c r="C11" s="451"/>
      <c r="D11" s="452"/>
      <c r="E11" s="453">
        <f t="shared" si="0"/>
        <v>0</v>
      </c>
    </row>
    <row r="12" spans="1:6" ht="45" customHeight="1">
      <c r="A12" s="449">
        <v>7</v>
      </c>
      <c r="B12" s="450"/>
      <c r="C12" s="451"/>
      <c r="D12" s="452"/>
      <c r="E12" s="453">
        <f t="shared" si="0"/>
        <v>0</v>
      </c>
    </row>
    <row r="13" spans="1:6" ht="45" customHeight="1">
      <c r="A13" s="449">
        <v>8</v>
      </c>
      <c r="B13" s="450"/>
      <c r="C13" s="451"/>
      <c r="D13" s="452"/>
      <c r="E13" s="453">
        <f t="shared" si="0"/>
        <v>0</v>
      </c>
    </row>
    <row r="14" spans="1:6" ht="45" customHeight="1">
      <c r="A14" s="449">
        <v>9</v>
      </c>
      <c r="B14" s="450"/>
      <c r="C14" s="451"/>
      <c r="D14" s="452"/>
      <c r="E14" s="453">
        <f t="shared" si="0"/>
        <v>0</v>
      </c>
    </row>
    <row r="15" spans="1:6" ht="45" customHeight="1">
      <c r="A15" s="449">
        <v>10</v>
      </c>
      <c r="B15" s="450"/>
      <c r="C15" s="451"/>
      <c r="D15" s="452"/>
      <c r="E15" s="453">
        <f t="shared" si="0"/>
        <v>0</v>
      </c>
    </row>
    <row r="16" spans="1:6" ht="45" customHeight="1">
      <c r="A16" s="454"/>
      <c r="B16" s="455" t="s">
        <v>341</v>
      </c>
      <c r="C16" s="455"/>
      <c r="D16" s="455"/>
      <c r="E16" s="455">
        <f>SUM(E6:E15)</f>
        <v>0</v>
      </c>
      <c r="F16" s="256"/>
    </row>
    <row r="17" ht="30" customHeight="1"/>
    <row r="18" ht="30" customHeight="1"/>
    <row r="19" ht="30" customHeight="1"/>
    <row r="20" ht="30" customHeight="1"/>
    <row r="21" ht="30" customHeight="1"/>
  </sheetData>
  <sheetProtection sheet="1" formatColumns="0" formatRows="0" selectLockedCells="1"/>
  <customSheetViews>
    <customSheetView guid="{9AABADBB-0C61-4F6E-8EBA-FB1F391DCDF7}" state="hidden">
      <selection activeCell="C8" sqref="C8"/>
      <pageMargins left="0" right="0" top="0" bottom="0" header="0" footer="0"/>
      <pageSetup orientation="portrait" r:id="rId1"/>
      <headerFooter alignWithMargins="0"/>
    </customSheetView>
    <customSheetView guid="{17F5C48B-526E-48D2-9F97-823D578F9893}" state="hidden">
      <selection activeCell="C8" sqref="C8"/>
      <pageMargins left="0" right="0" top="0" bottom="0" header="0" footer="0"/>
      <pageSetup orientation="portrait" r:id="rId2"/>
      <headerFooter alignWithMargins="0"/>
    </customSheetView>
    <customSheetView guid="{E81F0721-C35D-4189-B675-E46A21339863}" state="hidden">
      <selection activeCell="C8" sqref="C8"/>
      <pageMargins left="0" right="0" top="0" bottom="0" header="0" footer="0"/>
      <pageSetup orientation="portrait" r:id="rId3"/>
      <headerFooter alignWithMargins="0"/>
    </customSheetView>
    <customSheetView guid="{223BC0FC-814D-40F0-9795-CE82A16FF3A5}" state="hidden">
      <selection activeCell="C8" sqref="C8"/>
      <pageMargins left="0" right="0" top="0" bottom="0" header="0" footer="0"/>
      <pageSetup orientation="portrait" r:id="rId4"/>
      <headerFooter alignWithMargins="0"/>
    </customSheetView>
    <customSheetView guid="{D53177B2-31EC-4222-B97A-A37DCFD9E45B}" state="hidden">
      <selection activeCell="C8" sqref="C8"/>
      <pageMargins left="0" right="0" top="0" bottom="0" header="0" footer="0"/>
      <pageSetup orientation="portrait" r:id="rId5"/>
      <headerFooter alignWithMargins="0"/>
    </customSheetView>
    <customSheetView guid="{B3CE7B10-A914-4559-A6DA-AED8C22AFD6D}" state="hidden">
      <selection activeCell="C8" sqref="C8"/>
      <pageMargins left="0" right="0" top="0" bottom="0" header="0" footer="0"/>
      <pageSetup orientation="portrait" r:id="rId6"/>
      <headerFooter alignWithMargins="0"/>
    </customSheetView>
    <customSheetView guid="{7487ED9F-BBED-4B2A-9631-22F1A430946B}">
      <selection activeCell="B6" sqref="B6:D15"/>
      <pageMargins left="0" right="0" top="0" bottom="0" header="0" footer="0"/>
      <pageSetup orientation="portrait" r:id="rId7"/>
      <headerFooter alignWithMargins="0"/>
    </customSheetView>
    <customSheetView guid="{A7DBDDEF-9245-44C6-9EBF-032DB6E1C0A2}" topLeftCell="A9">
      <selection activeCell="B6" sqref="B6:D15"/>
      <pageMargins left="0" right="0" top="0" bottom="0" header="0" footer="0"/>
      <pageSetup orientation="portrait" r:id="rId8"/>
      <headerFooter alignWithMargins="0"/>
    </customSheetView>
    <customSheetView guid="{E9F4E142-7D26-464D-BECA-4F3806DB1FE1}">
      <selection activeCell="G8" sqref="G8"/>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CE9294F-C910-4036-88BC-B1F2176FB06B}">
      <selection activeCell="B9" sqref="B9"/>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4AA1107B-A795-4744-B566-827168772C7A}">
      <selection activeCell="B6" sqref="B6:D15"/>
      <pageMargins left="0" right="0" top="0" bottom="0" header="0" footer="0"/>
      <pageSetup orientation="portrait" r:id="rId13"/>
      <headerFooter alignWithMargins="0"/>
    </customSheetView>
    <customSheetView guid="{EE46BCD1-F715-4FA9-A5FC-1B125AD601E0}">
      <selection activeCell="B6" sqref="B6:D15"/>
      <pageMargins left="0" right="0" top="0" bottom="0" header="0" footer="0"/>
      <pageSetup orientation="portrait" r:id="rId14"/>
      <headerFooter alignWithMargins="0"/>
    </customSheetView>
    <customSheetView guid="{D0757F9E-DF41-4B40-A5E5-F4F8FDD8D61D}" state="hidden">
      <selection activeCell="C8" sqref="C8"/>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9154002C-6C58-44C9-AE93-0E761C3D01FD}" state="hidden">
      <selection activeCell="C8" sqref="C8"/>
      <pageMargins left="0" right="0" top="0" bottom="0" header="0" footer="0"/>
      <pageSetup orientation="portrait" r:id="rId18"/>
      <headerFooter alignWithMargins="0"/>
    </customSheetView>
  </customSheetViews>
  <mergeCells count="1">
    <mergeCell ref="A2:D2"/>
  </mergeCells>
  <phoneticPr fontId="29" type="noConversion"/>
  <pageMargins left="0.75" right="0.75" top="0.65" bottom="1" header="0.5" footer="0.5"/>
  <pageSetup orientation="portrait" r:id="rId19"/>
  <headerFooter alignWithMargins="0">
    <oddHeader>&amp;C&amp;"Aptos"&amp;12&amp;KFF0000 डेटा वर्गीकरण : नियंत्रित/CONTROLLED&amp;1#_x000D_&amp;G</oddHeader>
  </headerFooter>
  <drawing r:id="rId20"/>
  <legacyDrawingHF r:id="rId2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tabColor indexed="47"/>
  </sheetPr>
  <dimension ref="A1:F21"/>
  <sheetViews>
    <sheetView workbookViewId="0">
      <selection activeCell="B6" sqref="B6"/>
    </sheetView>
  </sheetViews>
  <sheetFormatPr defaultColWidth="9" defaultRowHeight="16.5"/>
  <cols>
    <col min="1" max="1" width="9" style="456"/>
    <col min="2" max="2" width="26.875" style="457" customWidth="1"/>
    <col min="3" max="3" width="22.875" style="457" customWidth="1"/>
    <col min="4" max="5" width="15.625" style="457" customWidth="1"/>
    <col min="6" max="16384" width="9" style="269"/>
  </cols>
  <sheetData>
    <row r="1" spans="1:6">
      <c r="A1" s="444"/>
      <c r="B1" s="445"/>
      <c r="C1" s="445"/>
      <c r="D1" s="445"/>
      <c r="E1" s="445"/>
    </row>
    <row r="2" spans="1:6" ht="21.95" customHeight="1">
      <c r="A2" s="1300" t="s">
        <v>625</v>
      </c>
      <c r="B2" s="1300"/>
      <c r="C2" s="1300"/>
      <c r="D2" s="1301"/>
      <c r="E2"/>
    </row>
    <row r="3" spans="1:6">
      <c r="A3" s="444"/>
      <c r="B3" s="445"/>
      <c r="C3" s="445"/>
      <c r="D3" s="445"/>
      <c r="E3" s="445"/>
    </row>
    <row r="4" spans="1:6" ht="36" customHeight="1">
      <c r="A4" s="446" t="s">
        <v>615</v>
      </c>
      <c r="B4" s="447" t="s">
        <v>616</v>
      </c>
      <c r="C4" s="446" t="s">
        <v>626</v>
      </c>
      <c r="D4" s="446" t="s">
        <v>627</v>
      </c>
      <c r="E4" s="446" t="s">
        <v>628</v>
      </c>
    </row>
    <row r="5" spans="1:6" ht="18" customHeight="1">
      <c r="A5" s="448" t="s">
        <v>620</v>
      </c>
      <c r="B5" s="448" t="s">
        <v>621</v>
      </c>
      <c r="C5" s="448" t="s">
        <v>622</v>
      </c>
      <c r="D5" s="448" t="s">
        <v>623</v>
      </c>
      <c r="E5" s="448" t="s">
        <v>624</v>
      </c>
    </row>
    <row r="6" spans="1:6" ht="45" customHeight="1">
      <c r="A6" s="449">
        <v>1</v>
      </c>
      <c r="B6" s="450"/>
      <c r="C6" s="451"/>
      <c r="D6" s="452"/>
      <c r="E6" s="453">
        <f>C6*D6</f>
        <v>0</v>
      </c>
    </row>
    <row r="7" spans="1:6" ht="45" customHeight="1">
      <c r="A7" s="449">
        <v>2</v>
      </c>
      <c r="B7" s="450"/>
      <c r="C7" s="451"/>
      <c r="D7" s="452"/>
      <c r="E7" s="453">
        <f t="shared" ref="E7:E15" si="0">C7*D7</f>
        <v>0</v>
      </c>
    </row>
    <row r="8" spans="1:6" ht="45" customHeight="1">
      <c r="A8" s="449">
        <v>3</v>
      </c>
      <c r="B8" s="450"/>
      <c r="C8" s="451"/>
      <c r="D8" s="452"/>
      <c r="E8" s="453">
        <f t="shared" si="0"/>
        <v>0</v>
      </c>
    </row>
    <row r="9" spans="1:6" ht="45" customHeight="1">
      <c r="A9" s="449">
        <v>4</v>
      </c>
      <c r="B9" s="450"/>
      <c r="C9" s="451"/>
      <c r="D9" s="452"/>
      <c r="E9" s="453">
        <f t="shared" si="0"/>
        <v>0</v>
      </c>
    </row>
    <row r="10" spans="1:6" ht="45" customHeight="1">
      <c r="A10" s="449">
        <v>5</v>
      </c>
      <c r="B10" s="450"/>
      <c r="C10" s="451"/>
      <c r="D10" s="452"/>
      <c r="E10" s="453">
        <f t="shared" si="0"/>
        <v>0</v>
      </c>
    </row>
    <row r="11" spans="1:6" ht="45" customHeight="1">
      <c r="A11" s="449">
        <v>6</v>
      </c>
      <c r="B11" s="450"/>
      <c r="C11" s="451"/>
      <c r="D11" s="452"/>
      <c r="E11" s="453">
        <f t="shared" si="0"/>
        <v>0</v>
      </c>
    </row>
    <row r="12" spans="1:6" ht="45" customHeight="1">
      <c r="A12" s="449">
        <v>7</v>
      </c>
      <c r="B12" s="450"/>
      <c r="C12" s="451"/>
      <c r="D12" s="452"/>
      <c r="E12" s="453">
        <f t="shared" si="0"/>
        <v>0</v>
      </c>
    </row>
    <row r="13" spans="1:6" ht="45" customHeight="1">
      <c r="A13" s="449">
        <v>8</v>
      </c>
      <c r="B13" s="450"/>
      <c r="C13" s="451"/>
      <c r="D13" s="452"/>
      <c r="E13" s="453">
        <f t="shared" si="0"/>
        <v>0</v>
      </c>
    </row>
    <row r="14" spans="1:6" ht="45" customHeight="1">
      <c r="A14" s="449">
        <v>9</v>
      </c>
      <c r="B14" s="450"/>
      <c r="C14" s="451"/>
      <c r="D14" s="452"/>
      <c r="E14" s="453">
        <f t="shared" si="0"/>
        <v>0</v>
      </c>
    </row>
    <row r="15" spans="1:6" ht="45" customHeight="1">
      <c r="A15" s="449">
        <v>10</v>
      </c>
      <c r="B15" s="450"/>
      <c r="C15" s="451"/>
      <c r="D15" s="452"/>
      <c r="E15" s="453">
        <f t="shared" si="0"/>
        <v>0</v>
      </c>
    </row>
    <row r="16" spans="1:6" ht="45" customHeight="1">
      <c r="A16" s="454"/>
      <c r="B16" s="455" t="s">
        <v>341</v>
      </c>
      <c r="C16" s="455"/>
      <c r="D16" s="455"/>
      <c r="E16" s="455">
        <f>SUM(E6:E15)</f>
        <v>0</v>
      </c>
      <c r="F16" s="256"/>
    </row>
    <row r="17" ht="30" customHeight="1"/>
    <row r="18" ht="30" customHeight="1"/>
    <row r="19" ht="30" customHeight="1"/>
    <row r="20" ht="30" customHeight="1"/>
    <row r="21" ht="30" customHeight="1"/>
  </sheetData>
  <sheetProtection sheet="1" formatColumns="0" formatRows="0" selectLockedCells="1"/>
  <customSheetViews>
    <customSheetView guid="{9AABADBB-0C61-4F6E-8EBA-FB1F391DCDF7}" state="hidden">
      <selection activeCell="B6" sqref="B6"/>
      <pageMargins left="0" right="0" top="0" bottom="0" header="0" footer="0"/>
      <pageSetup orientation="portrait" r:id="rId1"/>
      <headerFooter alignWithMargins="0"/>
    </customSheetView>
    <customSheetView guid="{17F5C48B-526E-48D2-9F97-823D578F9893}" state="hidden">
      <selection activeCell="B6" sqref="B6"/>
      <pageMargins left="0" right="0" top="0" bottom="0" header="0" footer="0"/>
      <pageSetup orientation="portrait" r:id="rId2"/>
      <headerFooter alignWithMargins="0"/>
    </customSheetView>
    <customSheetView guid="{E81F0721-C35D-4189-B675-E46A21339863}" state="hidden">
      <selection activeCell="B6" sqref="B6"/>
      <pageMargins left="0" right="0" top="0" bottom="0" header="0" footer="0"/>
      <pageSetup orientation="portrait" r:id="rId3"/>
      <headerFooter alignWithMargins="0"/>
    </customSheetView>
    <customSheetView guid="{223BC0FC-814D-40F0-9795-CE82A16FF3A5}" state="hidden">
      <selection activeCell="B6" sqref="B6"/>
      <pageMargins left="0" right="0" top="0" bottom="0" header="0" footer="0"/>
      <pageSetup orientation="portrait" r:id="rId4"/>
      <headerFooter alignWithMargins="0"/>
    </customSheetView>
    <customSheetView guid="{D53177B2-31EC-4222-B97A-A37DCFD9E45B}" state="hidden">
      <selection activeCell="B6" sqref="B6"/>
      <pageMargins left="0" right="0" top="0" bottom="0" header="0" footer="0"/>
      <pageSetup orientation="portrait" r:id="rId5"/>
      <headerFooter alignWithMargins="0"/>
    </customSheetView>
    <customSheetView guid="{B3CE7B10-A914-4559-A6DA-AED8C22AFD6D}" state="hidden">
      <selection activeCell="B6" sqref="B6"/>
      <pageMargins left="0" right="0" top="0" bottom="0" header="0" footer="0"/>
      <pageSetup orientation="portrait" r:id="rId6"/>
      <headerFooter alignWithMargins="0"/>
    </customSheetView>
    <customSheetView guid="{7487ED9F-BBED-4B2A-9631-22F1A430946B}" topLeftCell="A10">
      <selection activeCell="G8" sqref="G8"/>
      <pageMargins left="0" right="0" top="0" bottom="0" header="0" footer="0"/>
      <pageSetup orientation="portrait" r:id="rId7"/>
      <headerFooter alignWithMargins="0"/>
    </customSheetView>
    <customSheetView guid="{A7DBDDEF-9245-44C6-9EBF-032DB6E1C0A2}" topLeftCell="A10">
      <selection activeCell="G8" sqref="G8"/>
      <pageMargins left="0" right="0" top="0" bottom="0" header="0" footer="0"/>
      <pageSetup orientation="portrait" r:id="rId8"/>
      <headerFooter alignWithMargins="0"/>
    </customSheetView>
    <customSheetView guid="{E9F4E142-7D26-464D-BECA-4F3806DB1FE1}">
      <selection activeCell="G8" sqref="G8"/>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CE9294F-C910-4036-88BC-B1F2176FB06B}">
      <selection activeCell="B11" sqref="B11"/>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4AA1107B-A795-4744-B566-827168772C7A}" topLeftCell="A10">
      <selection activeCell="G8" sqref="G8"/>
      <pageMargins left="0" right="0" top="0" bottom="0" header="0" footer="0"/>
      <pageSetup orientation="portrait" r:id="rId13"/>
      <headerFooter alignWithMargins="0"/>
    </customSheetView>
    <customSheetView guid="{EE46BCD1-F715-4FA9-A5FC-1B125AD601E0}">
      <selection activeCell="G8" sqref="G8"/>
      <pageMargins left="0" right="0" top="0" bottom="0" header="0" footer="0"/>
      <pageSetup orientation="portrait" r:id="rId14"/>
      <headerFooter alignWithMargins="0"/>
    </customSheetView>
    <customSheetView guid="{D0757F9E-DF41-4B40-A5E5-F4F8FDD8D61D}" state="hidden">
      <selection activeCell="B6" sqref="B6"/>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9154002C-6C58-44C9-AE93-0E761C3D01FD}" state="hidden">
      <selection activeCell="B6" sqref="B6"/>
      <pageMargins left="0" right="0" top="0" bottom="0" header="0" footer="0"/>
      <pageSetup orientation="portrait" r:id="rId18"/>
      <headerFooter alignWithMargins="0"/>
    </customSheetView>
  </customSheetViews>
  <mergeCells count="1">
    <mergeCell ref="A2:D2"/>
  </mergeCells>
  <phoneticPr fontId="29" type="noConversion"/>
  <pageMargins left="0.75" right="0.75" top="0.65" bottom="1" header="0.5" footer="0.5"/>
  <pageSetup orientation="portrait" r:id="rId19"/>
  <headerFooter alignWithMargins="0">
    <oddHeader>&amp;C&amp;"Aptos"&amp;12&amp;KFF0000 डेटा वर्गीकरण : नियंत्रित/CONTROLLED&amp;1#_x000D_&amp;G</oddHeader>
  </headerFooter>
  <drawing r:id="rId20"/>
  <legacyDrawingHF r:id="rId2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tabColor indexed="61"/>
  </sheetPr>
  <dimension ref="A1:G21"/>
  <sheetViews>
    <sheetView zoomScaleSheetLayoutView="100" workbookViewId="0">
      <selection activeCell="E8" sqref="E8"/>
    </sheetView>
  </sheetViews>
  <sheetFormatPr defaultColWidth="9" defaultRowHeight="16.5"/>
  <cols>
    <col min="1" max="1" width="7.625" style="456" customWidth="1"/>
    <col min="2" max="4" width="20.625" style="457" customWidth="1"/>
    <col min="5" max="5" width="9.625" style="457" customWidth="1"/>
    <col min="6" max="6" width="12.625" style="457" customWidth="1"/>
    <col min="7" max="16384" width="9" style="269"/>
  </cols>
  <sheetData>
    <row r="1" spans="1:7">
      <c r="A1" s="444"/>
      <c r="B1" s="445"/>
      <c r="C1" s="445"/>
      <c r="D1" s="445"/>
      <c r="E1" s="445"/>
      <c r="F1" s="445"/>
    </row>
    <row r="2" spans="1:7" ht="21.95" customHeight="1">
      <c r="A2" s="1300" t="s">
        <v>629</v>
      </c>
      <c r="B2" s="1300"/>
      <c r="C2" s="1300"/>
      <c r="D2" s="1300"/>
      <c r="E2" s="1301"/>
      <c r="F2" s="269"/>
    </row>
    <row r="3" spans="1:7">
      <c r="A3" s="444"/>
      <c r="B3" s="445"/>
      <c r="C3" s="445"/>
      <c r="D3" s="445"/>
      <c r="E3" s="445"/>
      <c r="F3" s="445"/>
    </row>
    <row r="4" spans="1:7" ht="53.25" customHeight="1">
      <c r="A4" s="446" t="s">
        <v>615</v>
      </c>
      <c r="B4" s="447" t="s">
        <v>616</v>
      </c>
      <c r="C4" s="446" t="s">
        <v>630</v>
      </c>
      <c r="D4" s="446" t="s">
        <v>631</v>
      </c>
      <c r="E4" s="446" t="s">
        <v>632</v>
      </c>
      <c r="F4" s="446" t="s">
        <v>633</v>
      </c>
    </row>
    <row r="5" spans="1:7" ht="18" customHeight="1">
      <c r="A5" s="448" t="s">
        <v>620</v>
      </c>
      <c r="B5" s="448" t="s">
        <v>621</v>
      </c>
      <c r="C5" s="448" t="s">
        <v>622</v>
      </c>
      <c r="D5" s="448" t="s">
        <v>623</v>
      </c>
      <c r="E5" s="458" t="s">
        <v>634</v>
      </c>
      <c r="F5" s="448" t="s">
        <v>635</v>
      </c>
    </row>
    <row r="6" spans="1:7" ht="45" customHeight="1">
      <c r="A6" s="449">
        <v>1</v>
      </c>
      <c r="B6" s="450"/>
      <c r="C6" s="451"/>
      <c r="D6" s="451"/>
      <c r="E6" s="452"/>
      <c r="F6" s="453">
        <f>C6*E6</f>
        <v>0</v>
      </c>
    </row>
    <row r="7" spans="1:7" ht="45" customHeight="1">
      <c r="A7" s="449">
        <v>2</v>
      </c>
      <c r="B7" s="450"/>
      <c r="C7" s="451"/>
      <c r="D7" s="451"/>
      <c r="E7" s="452"/>
      <c r="F7" s="453">
        <f t="shared" ref="F7:F15" si="0">C7*E7</f>
        <v>0</v>
      </c>
    </row>
    <row r="8" spans="1:7" ht="45" customHeight="1">
      <c r="A8" s="449">
        <v>3</v>
      </c>
      <c r="B8" s="450"/>
      <c r="C8" s="451"/>
      <c r="D8" s="451"/>
      <c r="E8" s="452"/>
      <c r="F8" s="453">
        <f t="shared" si="0"/>
        <v>0</v>
      </c>
    </row>
    <row r="9" spans="1:7" ht="45" customHeight="1">
      <c r="A9" s="449">
        <v>4</v>
      </c>
      <c r="B9" s="450"/>
      <c r="C9" s="451"/>
      <c r="D9" s="451"/>
      <c r="E9" s="452"/>
      <c r="F9" s="453">
        <f t="shared" si="0"/>
        <v>0</v>
      </c>
    </row>
    <row r="10" spans="1:7" ht="45" customHeight="1">
      <c r="A10" s="449">
        <v>5</v>
      </c>
      <c r="B10" s="450"/>
      <c r="C10" s="451"/>
      <c r="D10" s="451"/>
      <c r="E10" s="452"/>
      <c r="F10" s="453">
        <f t="shared" si="0"/>
        <v>0</v>
      </c>
    </row>
    <row r="11" spans="1:7" ht="45" customHeight="1">
      <c r="A11" s="449">
        <v>6</v>
      </c>
      <c r="B11" s="450"/>
      <c r="C11" s="451"/>
      <c r="D11" s="451"/>
      <c r="E11" s="452"/>
      <c r="F11" s="453">
        <f t="shared" si="0"/>
        <v>0</v>
      </c>
    </row>
    <row r="12" spans="1:7" ht="45" customHeight="1">
      <c r="A12" s="449">
        <v>7</v>
      </c>
      <c r="B12" s="450"/>
      <c r="C12" s="451"/>
      <c r="D12" s="451"/>
      <c r="E12" s="452"/>
      <c r="F12" s="453">
        <f t="shared" si="0"/>
        <v>0</v>
      </c>
    </row>
    <row r="13" spans="1:7" ht="45" customHeight="1">
      <c r="A13" s="449">
        <v>8</v>
      </c>
      <c r="B13" s="450"/>
      <c r="C13" s="451"/>
      <c r="D13" s="451"/>
      <c r="E13" s="452"/>
      <c r="F13" s="453">
        <f t="shared" si="0"/>
        <v>0</v>
      </c>
    </row>
    <row r="14" spans="1:7" ht="45" customHeight="1">
      <c r="A14" s="449">
        <v>9</v>
      </c>
      <c r="B14" s="450"/>
      <c r="C14" s="451"/>
      <c r="D14" s="451"/>
      <c r="E14" s="452"/>
      <c r="F14" s="453">
        <f t="shared" si="0"/>
        <v>0</v>
      </c>
    </row>
    <row r="15" spans="1:7" ht="45" customHeight="1">
      <c r="A15" s="449">
        <v>10</v>
      </c>
      <c r="B15" s="450"/>
      <c r="C15" s="451"/>
      <c r="D15" s="451"/>
      <c r="E15" s="452"/>
      <c r="F15" s="453">
        <f t="shared" si="0"/>
        <v>0</v>
      </c>
    </row>
    <row r="16" spans="1:7" ht="45" customHeight="1">
      <c r="A16" s="454"/>
      <c r="B16" s="455" t="s">
        <v>341</v>
      </c>
      <c r="C16" s="455"/>
      <c r="D16" s="455"/>
      <c r="E16" s="455"/>
      <c r="F16" s="455">
        <f>SUM(F6:F15)</f>
        <v>0</v>
      </c>
      <c r="G16" s="256"/>
    </row>
    <row r="17" ht="30" customHeight="1"/>
    <row r="18" ht="30" customHeight="1"/>
    <row r="19" ht="30" customHeight="1"/>
    <row r="20" ht="30" customHeight="1"/>
    <row r="21" ht="30" customHeight="1"/>
  </sheetData>
  <sheetProtection sheet="1" formatColumns="0" formatRows="0" selectLockedCells="1"/>
  <customSheetViews>
    <customSheetView guid="{9AABADBB-0C61-4F6E-8EBA-FB1F391DCDF7}" state="hidden">
      <selection activeCell="E8" sqref="E8"/>
      <pageMargins left="0" right="0" top="0" bottom="0" header="0" footer="0"/>
      <pageSetup orientation="portrait" r:id="rId1"/>
      <headerFooter alignWithMargins="0"/>
    </customSheetView>
    <customSheetView guid="{17F5C48B-526E-48D2-9F97-823D578F9893}" state="hidden">
      <selection activeCell="E8" sqref="E8"/>
      <pageMargins left="0" right="0" top="0" bottom="0" header="0" footer="0"/>
      <pageSetup orientation="portrait" r:id="rId2"/>
      <headerFooter alignWithMargins="0"/>
    </customSheetView>
    <customSheetView guid="{E81F0721-C35D-4189-B675-E46A21339863}" state="hidden">
      <selection activeCell="E8" sqref="E8"/>
      <pageMargins left="0" right="0" top="0" bottom="0" header="0" footer="0"/>
      <pageSetup orientation="portrait" r:id="rId3"/>
      <headerFooter alignWithMargins="0"/>
    </customSheetView>
    <customSheetView guid="{223BC0FC-814D-40F0-9795-CE82A16FF3A5}" state="hidden">
      <selection activeCell="E8" sqref="E8"/>
      <pageMargins left="0" right="0" top="0" bottom="0" header="0" footer="0"/>
      <pageSetup orientation="portrait" r:id="rId4"/>
      <headerFooter alignWithMargins="0"/>
    </customSheetView>
    <customSheetView guid="{D53177B2-31EC-4222-B97A-A37DCFD9E45B}" state="hidden">
      <selection activeCell="E8" sqref="E8"/>
      <pageMargins left="0" right="0" top="0" bottom="0" header="0" footer="0"/>
      <pageSetup orientation="portrait" r:id="rId5"/>
      <headerFooter alignWithMargins="0"/>
    </customSheetView>
    <customSheetView guid="{B3CE7B10-A914-4559-A6DA-AED8C22AFD6D}" state="hidden">
      <selection activeCell="E8" sqref="E8"/>
      <pageMargins left="0" right="0" top="0" bottom="0" header="0" footer="0"/>
      <pageSetup orientation="portrait" r:id="rId6"/>
      <headerFooter alignWithMargins="0"/>
    </customSheetView>
    <customSheetView guid="{7487ED9F-BBED-4B2A-9631-22F1A430946B}">
      <selection activeCell="E8" sqref="E8"/>
      <pageMargins left="0" right="0" top="0" bottom="0" header="0" footer="0"/>
      <pageSetup orientation="portrait" r:id="rId7"/>
      <headerFooter alignWithMargins="0"/>
    </customSheetView>
    <customSheetView guid="{A7DBDDEF-9245-44C6-9EBF-032DB6E1C0A2}" topLeftCell="A9">
      <selection activeCell="B9" sqref="B9"/>
      <pageMargins left="0" right="0" top="0" bottom="0" header="0" footer="0"/>
      <pageSetup orientation="portrait" r:id="rId8"/>
      <headerFooter alignWithMargins="0"/>
    </customSheetView>
    <customSheetView guid="{E9F4E142-7D26-464D-BECA-4F3806DB1FE1}">
      <selection activeCell="G8" sqref="G8"/>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CE9294F-C910-4036-88BC-B1F2176FB06B}">
      <selection activeCell="B6" sqref="B6"/>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4AA1107B-A795-4744-B566-827168772C7A}">
      <selection activeCell="E8" sqref="E8"/>
      <pageMargins left="0" right="0" top="0" bottom="0" header="0" footer="0"/>
      <pageSetup orientation="portrait" r:id="rId13"/>
      <headerFooter alignWithMargins="0"/>
    </customSheetView>
    <customSheetView guid="{EE46BCD1-F715-4FA9-A5FC-1B125AD601E0}">
      <selection activeCell="E8" sqref="E8"/>
      <pageMargins left="0" right="0" top="0" bottom="0" header="0" footer="0"/>
      <pageSetup orientation="portrait" r:id="rId14"/>
      <headerFooter alignWithMargins="0"/>
    </customSheetView>
    <customSheetView guid="{D0757F9E-DF41-4B40-A5E5-F4F8FDD8D61D}" state="hidden">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9154002C-6C58-44C9-AE93-0E761C3D01FD}" state="hidden">
      <selection activeCell="E8" sqref="E8"/>
      <pageMargins left="0" right="0" top="0" bottom="0" header="0" footer="0"/>
      <pageSetup orientation="portrait" r:id="rId18"/>
      <headerFooter alignWithMargins="0"/>
    </customSheetView>
  </customSheetViews>
  <mergeCells count="1">
    <mergeCell ref="A2:E2"/>
  </mergeCells>
  <phoneticPr fontId="29" type="noConversion"/>
  <pageMargins left="0.75" right="0.62" top="0.65" bottom="1" header="0.5" footer="0.5"/>
  <pageSetup orientation="portrait" r:id="rId19"/>
  <headerFooter alignWithMargins="0">
    <oddHeader>&amp;C&amp;"Aptos"&amp;12&amp;KFF0000 डेटा वर्गीकरण : नियंत्रित/CONTROLLED&amp;1#_x000D_&amp;G</oddHeader>
  </headerFooter>
  <drawing r:id="rId20"/>
  <legacyDrawingHF r:id="rId2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dimension ref="A1:AO80"/>
  <sheetViews>
    <sheetView showGridLines="0" showZeros="0" view="pageBreakPreview" topLeftCell="A35" zoomScaleSheetLayoutView="100" workbookViewId="0">
      <selection activeCell="F52" sqref="F52"/>
    </sheetView>
  </sheetViews>
  <sheetFormatPr defaultColWidth="8" defaultRowHeight="16.5"/>
  <cols>
    <col min="1" max="1" width="9.375" style="372" customWidth="1"/>
    <col min="2" max="2" width="9.375" style="374" customWidth="1"/>
    <col min="3" max="3" width="12.875" style="372" customWidth="1"/>
    <col min="4" max="4" width="18.125" style="372" customWidth="1"/>
    <col min="5" max="5" width="16.625" style="372" customWidth="1"/>
    <col min="6" max="6" width="36.25" style="372" customWidth="1"/>
    <col min="7" max="8" width="8" style="372" hidden="1" customWidth="1"/>
    <col min="9" max="11" width="8" style="371" hidden="1" customWidth="1"/>
    <col min="12" max="27" width="8" style="371" customWidth="1"/>
    <col min="28" max="28" width="17.5" style="371" customWidth="1"/>
    <col min="29" max="29" width="12.125" style="371" customWidth="1"/>
    <col min="30" max="30" width="8" style="369" customWidth="1"/>
    <col min="31" max="31" width="8" style="370" customWidth="1"/>
    <col min="32" max="32" width="12" style="370" customWidth="1"/>
    <col min="33" max="35" width="8" style="369" customWidth="1"/>
    <col min="36" max="36" width="9.125" style="369" customWidth="1"/>
    <col min="37" max="41" width="8" style="369" customWidth="1"/>
    <col min="42" max="16384" width="8" style="371"/>
  </cols>
  <sheetData>
    <row r="1" spans="1:36" ht="41.25" customHeight="1">
      <c r="A1" s="1317" t="str">
        <f>Cover!B3</f>
        <v xml:space="preserve">Ref. No:  SRTS-II/C&amp;M/WC-4486/2025---------------------
Specification Nos: SR2/NT/W-AIS/DOM/C00/25/10874 </v>
      </c>
      <c r="B1" s="1317"/>
      <c r="C1" s="1317"/>
      <c r="D1" s="1317"/>
      <c r="E1" s="1317"/>
      <c r="F1" s="366" t="s">
        <v>636</v>
      </c>
      <c r="G1" s="367"/>
      <c r="H1" s="367"/>
      <c r="I1" s="368"/>
      <c r="J1" s="368"/>
      <c r="K1" s="368"/>
      <c r="L1" s="368"/>
      <c r="M1" s="368"/>
      <c r="N1" s="368"/>
      <c r="O1" s="368"/>
      <c r="P1" s="368"/>
      <c r="Q1" s="368"/>
      <c r="R1" s="368"/>
      <c r="S1" s="368"/>
      <c r="T1" s="368"/>
      <c r="U1" s="368"/>
      <c r="V1" s="368"/>
      <c r="W1" s="368"/>
      <c r="X1" s="368"/>
      <c r="Y1" s="368"/>
      <c r="Z1" s="368" t="str">
        <f>'Names of Bidder'!D6</f>
        <v>Others</v>
      </c>
      <c r="AA1" s="368"/>
      <c r="AB1" s="368"/>
      <c r="AC1" s="368"/>
      <c r="AE1" s="370">
        <v>1</v>
      </c>
      <c r="AF1" s="370" t="s">
        <v>637</v>
      </c>
      <c r="AI1" s="370">
        <v>1</v>
      </c>
      <c r="AJ1" s="369" t="s">
        <v>638</v>
      </c>
    </row>
    <row r="2" spans="1:36">
      <c r="A2" s="367"/>
      <c r="B2" s="367"/>
      <c r="C2" s="367"/>
      <c r="D2" s="367"/>
      <c r="E2" s="367"/>
      <c r="F2" s="367"/>
      <c r="G2" s="367"/>
      <c r="H2" s="367"/>
      <c r="I2" s="368"/>
      <c r="J2" s="368"/>
      <c r="K2" s="368"/>
      <c r="L2" s="368"/>
      <c r="M2" s="368"/>
      <c r="N2" s="368"/>
      <c r="O2" s="368"/>
      <c r="P2" s="368"/>
      <c r="Q2" s="368"/>
      <c r="R2" s="368"/>
      <c r="S2" s="368"/>
      <c r="T2" s="368"/>
      <c r="U2" s="368"/>
      <c r="V2" s="368"/>
      <c r="W2" s="368"/>
      <c r="X2" s="368"/>
      <c r="Y2" s="368"/>
      <c r="Z2" s="368">
        <f>'Names of Bidder'!AA6</f>
        <v>0</v>
      </c>
      <c r="AA2" s="368"/>
      <c r="AB2" s="368"/>
      <c r="AC2" s="368"/>
      <c r="AE2" s="370">
        <v>2</v>
      </c>
      <c r="AF2" s="370" t="s">
        <v>639</v>
      </c>
      <c r="AI2" s="370">
        <v>2</v>
      </c>
      <c r="AJ2" s="369" t="s">
        <v>640</v>
      </c>
    </row>
    <row r="3" spans="1:36">
      <c r="A3" s="1319" t="s">
        <v>641</v>
      </c>
      <c r="B3" s="1319"/>
      <c r="C3" s="1319"/>
      <c r="D3" s="1319"/>
      <c r="E3" s="1319"/>
      <c r="F3" s="1319"/>
      <c r="G3" s="367"/>
      <c r="H3" s="367"/>
      <c r="I3" s="368"/>
      <c r="J3" s="368"/>
      <c r="K3" s="368"/>
      <c r="L3" s="368"/>
      <c r="M3" s="368"/>
      <c r="N3" s="368"/>
      <c r="O3" s="368"/>
      <c r="P3" s="368"/>
      <c r="Q3" s="368"/>
      <c r="R3" s="368"/>
      <c r="S3" s="368"/>
      <c r="T3" s="368"/>
      <c r="U3" s="368"/>
      <c r="V3" s="368"/>
      <c r="W3" s="368"/>
      <c r="X3" s="368"/>
      <c r="Y3" s="368"/>
      <c r="Z3" s="368"/>
      <c r="AA3" s="368"/>
      <c r="AB3" s="368"/>
      <c r="AC3" s="368"/>
      <c r="AE3" s="370">
        <v>3</v>
      </c>
      <c r="AF3" s="370" t="s">
        <v>642</v>
      </c>
      <c r="AI3" s="370">
        <v>3</v>
      </c>
      <c r="AJ3" s="369" t="s">
        <v>643</v>
      </c>
    </row>
    <row r="4" spans="1:36">
      <c r="A4" s="373"/>
      <c r="B4" s="373"/>
      <c r="C4" s="373"/>
      <c r="D4" s="373"/>
      <c r="E4" s="373"/>
      <c r="F4" s="373"/>
      <c r="G4" s="367"/>
      <c r="H4" s="367"/>
      <c r="I4" s="368"/>
      <c r="J4" s="368"/>
      <c r="K4" s="368"/>
      <c r="L4" s="368"/>
      <c r="M4" s="368"/>
      <c r="N4" s="368"/>
      <c r="O4" s="368"/>
      <c r="P4" s="368"/>
      <c r="Q4" s="368"/>
      <c r="R4" s="368"/>
      <c r="S4" s="368"/>
      <c r="T4" s="368"/>
      <c r="U4" s="368"/>
      <c r="V4" s="368"/>
      <c r="W4" s="368"/>
      <c r="X4" s="368"/>
      <c r="Y4" s="368"/>
      <c r="Z4" s="368"/>
      <c r="AA4" s="368"/>
      <c r="AB4" s="368"/>
      <c r="AC4" s="368"/>
      <c r="AE4" s="370">
        <v>4</v>
      </c>
      <c r="AF4" s="370" t="s">
        <v>644</v>
      </c>
      <c r="AI4" s="370">
        <v>4</v>
      </c>
      <c r="AJ4" s="369" t="s">
        <v>645</v>
      </c>
    </row>
    <row r="5" spans="1:36">
      <c r="A5" s="383" t="s">
        <v>646</v>
      </c>
      <c r="B5" s="383"/>
      <c r="C5" s="1320"/>
      <c r="D5" s="1320"/>
      <c r="E5" s="1320"/>
      <c r="F5" s="1320"/>
      <c r="G5" s="367"/>
      <c r="H5" s="367"/>
      <c r="I5" s="368"/>
      <c r="J5" s="368"/>
      <c r="K5" s="368"/>
      <c r="L5" s="368"/>
      <c r="M5" s="368"/>
      <c r="N5" s="368"/>
      <c r="O5" s="368"/>
      <c r="P5" s="368"/>
      <c r="Q5" s="368"/>
      <c r="R5" s="368"/>
      <c r="S5" s="368"/>
      <c r="T5" s="368"/>
      <c r="U5" s="368"/>
      <c r="V5" s="368"/>
      <c r="W5" s="368"/>
      <c r="X5" s="368"/>
      <c r="Y5" s="368"/>
      <c r="Z5" s="368"/>
      <c r="AA5" s="368"/>
      <c r="AB5" s="368"/>
      <c r="AC5" s="368"/>
      <c r="AE5" s="370">
        <v>5</v>
      </c>
      <c r="AF5" s="370" t="s">
        <v>644</v>
      </c>
      <c r="AI5" s="370">
        <v>5</v>
      </c>
      <c r="AJ5" s="369" t="s">
        <v>647</v>
      </c>
    </row>
    <row r="6" spans="1:36">
      <c r="A6" s="383" t="s">
        <v>648</v>
      </c>
      <c r="B6" s="1321" t="str">
        <f>'Sch-1.'!B57</f>
        <v>--2025</v>
      </c>
      <c r="C6" s="1321"/>
      <c r="D6" s="367"/>
      <c r="E6" s="367"/>
      <c r="F6" s="367"/>
      <c r="G6" s="367"/>
      <c r="H6" s="367"/>
      <c r="I6" s="368"/>
      <c r="J6" s="368"/>
      <c r="K6" s="368"/>
      <c r="L6" s="368"/>
      <c r="M6" s="368"/>
      <c r="N6" s="368"/>
      <c r="O6" s="368"/>
      <c r="P6" s="368"/>
      <c r="Q6" s="368"/>
      <c r="R6" s="368"/>
      <c r="S6" s="368"/>
      <c r="T6" s="368"/>
      <c r="U6" s="368"/>
      <c r="V6" s="368"/>
      <c r="W6" s="368"/>
      <c r="X6" s="368"/>
      <c r="Y6" s="368"/>
      <c r="Z6" s="368"/>
      <c r="AA6" s="368"/>
      <c r="AB6" s="368"/>
      <c r="AC6" s="368"/>
      <c r="AE6" s="370">
        <v>6</v>
      </c>
      <c r="AF6" s="370" t="s">
        <v>644</v>
      </c>
      <c r="AG6" s="375" t="e">
        <f>DAY(B6)</f>
        <v>#VALUE!</v>
      </c>
      <c r="AI6" s="370">
        <v>6</v>
      </c>
      <c r="AJ6" s="369" t="s">
        <v>649</v>
      </c>
    </row>
    <row r="7" spans="1:36">
      <c r="A7" s="383"/>
      <c r="B7" s="920"/>
      <c r="C7" s="920"/>
      <c r="D7" s="367"/>
      <c r="E7" s="367"/>
      <c r="F7" s="367"/>
      <c r="G7" s="367"/>
      <c r="H7" s="367"/>
      <c r="I7" s="368"/>
      <c r="J7" s="368"/>
      <c r="K7" s="368"/>
      <c r="L7" s="368"/>
      <c r="M7" s="368"/>
      <c r="N7" s="368"/>
      <c r="O7" s="368"/>
      <c r="P7" s="368"/>
      <c r="Q7" s="368"/>
      <c r="R7" s="368"/>
      <c r="S7" s="368"/>
      <c r="T7" s="368"/>
      <c r="U7" s="368"/>
      <c r="V7" s="368"/>
      <c r="W7" s="368"/>
      <c r="X7" s="368"/>
      <c r="Y7" s="368"/>
      <c r="Z7" s="368"/>
      <c r="AA7" s="368"/>
      <c r="AB7" s="368"/>
      <c r="AC7" s="368"/>
      <c r="AE7" s="370">
        <v>7</v>
      </c>
      <c r="AF7" s="370" t="s">
        <v>644</v>
      </c>
      <c r="AG7" s="375" t="e">
        <f>MONTH(B6)</f>
        <v>#VALUE!</v>
      </c>
      <c r="AI7" s="370">
        <v>7</v>
      </c>
      <c r="AJ7" s="369" t="s">
        <v>650</v>
      </c>
    </row>
    <row r="8" spans="1:36">
      <c r="A8" s="921" t="s">
        <v>83</v>
      </c>
      <c r="B8" s="376"/>
      <c r="C8" s="367"/>
      <c r="D8" s="367"/>
      <c r="E8" s="367"/>
      <c r="F8" s="377"/>
      <c r="G8" s="367"/>
      <c r="H8" s="367"/>
      <c r="I8" s="368"/>
      <c r="J8" s="368"/>
      <c r="K8" s="368"/>
      <c r="L8" s="368"/>
      <c r="M8" s="368"/>
      <c r="N8" s="368"/>
      <c r="O8" s="368"/>
      <c r="P8" s="368"/>
      <c r="Q8" s="368"/>
      <c r="R8" s="368"/>
      <c r="S8" s="368"/>
      <c r="T8" s="368"/>
      <c r="U8" s="368"/>
      <c r="V8" s="368"/>
      <c r="W8" s="368"/>
      <c r="X8" s="368"/>
      <c r="Y8" s="368"/>
      <c r="Z8" s="368"/>
      <c r="AA8" s="368"/>
      <c r="AB8" s="368"/>
      <c r="AC8" s="368"/>
      <c r="AE8" s="370">
        <v>8</v>
      </c>
      <c r="AF8" s="370" t="s">
        <v>644</v>
      </c>
      <c r="AG8" s="375" t="e">
        <f>LOOKUP(AG7,AI1:AI13,AJ1:AJ13)</f>
        <v>#VALUE!</v>
      </c>
      <c r="AI8" s="370">
        <v>8</v>
      </c>
      <c r="AJ8" s="369" t="s">
        <v>651</v>
      </c>
    </row>
    <row r="9" spans="1:36">
      <c r="A9" s="921" t="str">
        <f>+'Sch-1 '!I7</f>
        <v>General Manager,</v>
      </c>
      <c r="B9" s="376"/>
      <c r="C9" s="367"/>
      <c r="D9" s="367"/>
      <c r="E9" s="367"/>
      <c r="F9" s="377"/>
      <c r="G9" s="367"/>
      <c r="H9" s="367"/>
      <c r="I9" s="368"/>
      <c r="J9" s="368"/>
      <c r="K9" s="368"/>
      <c r="L9" s="368"/>
      <c r="M9" s="368"/>
      <c r="N9" s="368"/>
      <c r="O9" s="368"/>
      <c r="P9" s="368"/>
      <c r="Q9" s="368"/>
      <c r="R9" s="368"/>
      <c r="S9" s="368"/>
      <c r="T9" s="368"/>
      <c r="U9" s="368"/>
      <c r="V9" s="368"/>
      <c r="W9" s="368"/>
      <c r="X9" s="368"/>
      <c r="Y9" s="368"/>
      <c r="Z9" s="368"/>
      <c r="AA9" s="368"/>
      <c r="AB9" s="368"/>
      <c r="AC9" s="368"/>
      <c r="AG9" s="375"/>
      <c r="AI9" s="370"/>
    </row>
    <row r="10" spans="1:36">
      <c r="A10" s="922" t="str">
        <f>'Sch-1.'!I9</f>
        <v>C&amp;M Department</v>
      </c>
      <c r="B10" s="922"/>
      <c r="C10" s="367"/>
      <c r="D10" s="367"/>
      <c r="E10" s="367"/>
      <c r="F10" s="377"/>
      <c r="G10" s="367"/>
      <c r="H10" s="367"/>
      <c r="I10" s="368"/>
      <c r="J10" s="368"/>
      <c r="K10" s="368"/>
      <c r="L10" s="368"/>
      <c r="M10" s="368"/>
      <c r="N10" s="368"/>
      <c r="O10" s="368"/>
      <c r="P10" s="368"/>
      <c r="Q10" s="368"/>
      <c r="R10" s="368"/>
      <c r="S10" s="368"/>
      <c r="T10" s="368"/>
      <c r="U10" s="368"/>
      <c r="V10" s="368"/>
      <c r="W10" s="368"/>
      <c r="X10" s="368"/>
      <c r="Y10" s="368"/>
      <c r="Z10" s="368"/>
      <c r="AA10" s="368"/>
      <c r="AB10" s="368"/>
      <c r="AC10" s="368"/>
      <c r="AE10" s="370">
        <v>9</v>
      </c>
      <c r="AF10" s="370" t="s">
        <v>644</v>
      </c>
      <c r="AG10" s="375" t="e">
        <f>YEAR(B6)</f>
        <v>#VALUE!</v>
      </c>
      <c r="AI10" s="370">
        <v>9</v>
      </c>
      <c r="AJ10" s="369" t="s">
        <v>652</v>
      </c>
    </row>
    <row r="11" spans="1:36">
      <c r="A11" s="922" t="str">
        <f>'Sch-1.'!I10</f>
        <v>Power Grid Corporation of India Ltd.,</v>
      </c>
      <c r="B11" s="922"/>
      <c r="C11" s="367"/>
      <c r="D11" s="367"/>
      <c r="E11" s="367"/>
      <c r="F11" s="377"/>
      <c r="G11" s="367"/>
      <c r="H11" s="367"/>
      <c r="I11" s="368"/>
      <c r="J11" s="368"/>
      <c r="K11" s="368"/>
      <c r="L11" s="368"/>
      <c r="M11" s="368"/>
      <c r="N11" s="368"/>
      <c r="O11" s="368"/>
      <c r="P11" s="368"/>
      <c r="Q11" s="368"/>
      <c r="R11" s="368"/>
      <c r="S11" s="368"/>
      <c r="T11" s="368"/>
      <c r="U11" s="368"/>
      <c r="V11" s="368"/>
      <c r="W11" s="368"/>
      <c r="X11" s="368"/>
      <c r="Y11" s="368"/>
      <c r="Z11" s="368"/>
      <c r="AA11" s="368"/>
      <c r="AB11" s="368"/>
      <c r="AC11" s="368"/>
      <c r="AE11" s="370">
        <v>10</v>
      </c>
      <c r="AF11" s="370" t="s">
        <v>644</v>
      </c>
      <c r="AI11" s="370">
        <v>10</v>
      </c>
      <c r="AJ11" s="369" t="s">
        <v>653</v>
      </c>
    </row>
    <row r="12" spans="1:36">
      <c r="A12" s="922" t="str">
        <f>'Sch-1.'!I11</f>
        <v>SR-II,RHQ</v>
      </c>
      <c r="B12" s="922"/>
      <c r="C12" s="367"/>
      <c r="D12" s="367"/>
      <c r="E12" s="367"/>
      <c r="F12" s="377"/>
      <c r="G12" s="367"/>
      <c r="H12" s="367"/>
      <c r="I12" s="368"/>
      <c r="J12" s="368"/>
      <c r="K12" s="368"/>
      <c r="L12" s="368"/>
      <c r="M12" s="368"/>
      <c r="N12" s="368"/>
      <c r="O12" s="368"/>
      <c r="P12" s="368"/>
      <c r="Q12" s="368"/>
      <c r="R12" s="368"/>
      <c r="S12" s="368"/>
      <c r="T12" s="368"/>
      <c r="U12" s="368"/>
      <c r="V12" s="368"/>
      <c r="W12" s="368"/>
      <c r="X12" s="368"/>
      <c r="Y12" s="368"/>
      <c r="Z12" s="368"/>
      <c r="AA12" s="368"/>
      <c r="AB12" s="368"/>
      <c r="AC12" s="368"/>
      <c r="AE12" s="370">
        <v>11</v>
      </c>
      <c r="AF12" s="370" t="s">
        <v>644</v>
      </c>
      <c r="AI12" s="370">
        <v>11</v>
      </c>
      <c r="AJ12" s="369" t="s">
        <v>654</v>
      </c>
    </row>
    <row r="13" spans="1:36">
      <c r="A13" s="922" t="str">
        <f>'Sch-1.'!I12</f>
        <v>Singanayakanahalli,Yelahanka</v>
      </c>
      <c r="B13" s="922"/>
      <c r="C13" s="367"/>
      <c r="D13" s="367"/>
      <c r="E13" s="367"/>
      <c r="F13" s="377"/>
      <c r="G13" s="367"/>
      <c r="H13" s="367"/>
      <c r="I13" s="368"/>
      <c r="J13" s="368"/>
      <c r="K13" s="368"/>
      <c r="L13" s="368"/>
      <c r="M13" s="368"/>
      <c r="N13" s="368"/>
      <c r="O13" s="368"/>
      <c r="P13" s="368"/>
      <c r="Q13" s="368"/>
      <c r="R13" s="368"/>
      <c r="S13" s="368"/>
      <c r="T13" s="368"/>
      <c r="U13" s="368"/>
      <c r="V13" s="368"/>
      <c r="W13" s="368"/>
      <c r="X13" s="368"/>
      <c r="Y13" s="368"/>
      <c r="Z13" s="368"/>
      <c r="AA13" s="368"/>
      <c r="AB13" s="368"/>
      <c r="AC13" s="368"/>
      <c r="AE13" s="370">
        <v>12</v>
      </c>
      <c r="AF13" s="370" t="s">
        <v>644</v>
      </c>
      <c r="AI13" s="370">
        <v>12</v>
      </c>
      <c r="AJ13" s="369" t="s">
        <v>655</v>
      </c>
    </row>
    <row r="14" spans="1:36">
      <c r="A14" s="922" t="str">
        <f>'Sch-1.'!I13</f>
        <v>Bangalore -560064</v>
      </c>
      <c r="B14" s="922"/>
      <c r="C14" s="367"/>
      <c r="D14" s="367"/>
      <c r="E14" s="367"/>
      <c r="F14" s="377"/>
      <c r="G14" s="367"/>
      <c r="H14" s="367"/>
      <c r="I14" s="368"/>
      <c r="J14" s="368"/>
      <c r="K14" s="368"/>
      <c r="L14" s="368"/>
      <c r="M14" s="368"/>
      <c r="N14" s="368"/>
      <c r="O14" s="368"/>
      <c r="P14" s="368"/>
      <c r="Q14" s="368"/>
      <c r="R14" s="368"/>
      <c r="S14" s="368"/>
      <c r="T14" s="368"/>
      <c r="U14" s="368"/>
      <c r="V14" s="368"/>
      <c r="W14" s="368"/>
      <c r="X14" s="368"/>
      <c r="Y14" s="368"/>
      <c r="Z14" s="368"/>
      <c r="AA14" s="368"/>
      <c r="AB14" s="368"/>
      <c r="AC14" s="368"/>
      <c r="AE14" s="370">
        <v>13</v>
      </c>
      <c r="AF14" s="370" t="s">
        <v>644</v>
      </c>
    </row>
    <row r="15" spans="1:36" ht="22.5" customHeight="1">
      <c r="A15" s="383"/>
      <c r="B15" s="383"/>
      <c r="C15" s="367"/>
      <c r="D15" s="367"/>
      <c r="E15" s="367"/>
      <c r="F15" s="377"/>
      <c r="G15" s="367"/>
      <c r="H15" s="367"/>
      <c r="I15" s="368"/>
      <c r="J15" s="368"/>
      <c r="K15" s="368"/>
      <c r="L15" s="368"/>
      <c r="M15" s="368"/>
      <c r="N15" s="368"/>
      <c r="O15" s="368"/>
      <c r="P15" s="368"/>
      <c r="Q15" s="368"/>
      <c r="R15" s="368"/>
      <c r="S15" s="368"/>
      <c r="T15" s="368"/>
      <c r="U15" s="368"/>
      <c r="V15" s="368"/>
      <c r="W15" s="368"/>
      <c r="X15" s="368"/>
      <c r="Y15" s="368"/>
      <c r="Z15" s="368"/>
      <c r="AA15" s="368"/>
      <c r="AB15" s="368"/>
      <c r="AC15" s="368"/>
      <c r="AE15" s="370">
        <v>14</v>
      </c>
      <c r="AF15" s="370" t="s">
        <v>644</v>
      </c>
    </row>
    <row r="16" spans="1:36" ht="38.25" customHeight="1">
      <c r="A16" s="923" t="s">
        <v>656</v>
      </c>
      <c r="B16" s="924"/>
      <c r="C16" s="1322" t="str">
        <f>Cover!B2</f>
        <v>Augmentation of Transformation capacity at 400/220kV Trivandrum SS in Kerala by 500MVA, 400/220kV ICT (4th) along with associated 2 number 400kV bays &amp; 1 number 220kV Bay</v>
      </c>
      <c r="D16" s="1322"/>
      <c r="E16" s="1322"/>
      <c r="F16" s="1322"/>
      <c r="G16" s="367"/>
      <c r="H16" s="367"/>
      <c r="I16" s="368"/>
      <c r="J16" s="368"/>
      <c r="K16" s="368"/>
      <c r="L16" s="368"/>
      <c r="M16" s="368"/>
      <c r="N16" s="368"/>
      <c r="O16" s="368"/>
      <c r="P16" s="368"/>
      <c r="Q16" s="368"/>
      <c r="R16" s="368"/>
      <c r="S16" s="368"/>
      <c r="T16" s="368"/>
      <c r="U16" s="368"/>
      <c r="V16" s="368"/>
      <c r="W16" s="368"/>
      <c r="X16" s="368"/>
      <c r="Y16" s="368"/>
      <c r="Z16" s="368"/>
      <c r="AA16" s="368"/>
      <c r="AB16" s="368"/>
      <c r="AC16" s="368"/>
      <c r="AE16" s="370">
        <v>15</v>
      </c>
      <c r="AF16" s="370" t="s">
        <v>644</v>
      </c>
    </row>
    <row r="17" spans="1:41" ht="27.75" customHeight="1">
      <c r="A17" s="367" t="s">
        <v>657</v>
      </c>
      <c r="B17" s="367"/>
      <c r="C17" s="377"/>
      <c r="D17" s="377"/>
      <c r="E17" s="377"/>
      <c r="F17" s="377"/>
      <c r="G17" s="367"/>
      <c r="H17" s="367"/>
      <c r="I17" s="368"/>
      <c r="J17" s="368"/>
      <c r="K17" s="368"/>
      <c r="L17" s="368"/>
      <c r="M17" s="368"/>
      <c r="N17" s="368"/>
      <c r="O17" s="368"/>
      <c r="P17" s="368"/>
      <c r="Q17" s="368"/>
      <c r="R17" s="368"/>
      <c r="S17" s="368"/>
      <c r="T17" s="368"/>
      <c r="U17" s="368"/>
      <c r="V17" s="368"/>
      <c r="W17" s="368"/>
      <c r="X17" s="368"/>
      <c r="Y17" s="368"/>
      <c r="Z17" s="368"/>
      <c r="AA17" s="368"/>
      <c r="AB17" s="368"/>
      <c r="AC17" s="368"/>
      <c r="AE17" s="370">
        <v>16</v>
      </c>
      <c r="AF17" s="370" t="s">
        <v>644</v>
      </c>
    </row>
    <row r="18" spans="1:41" ht="135" customHeight="1">
      <c r="A18" s="924">
        <v>1</v>
      </c>
      <c r="B18" s="1305" t="str">
        <f>Z18 &amp;AB18 &amp; AC18 &amp; AA18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_____________ or such other sums as may be determined in accordance with the terms and conditions of the Bidding Documents.</v>
      </c>
      <c r="C18" s="1305"/>
      <c r="D18" s="1305"/>
      <c r="E18" s="1305"/>
      <c r="F18" s="1305"/>
      <c r="G18" s="367"/>
      <c r="H18" s="367"/>
      <c r="I18" s="368"/>
      <c r="J18" s="368"/>
      <c r="K18" s="368"/>
      <c r="L18" s="368"/>
      <c r="M18" s="368"/>
      <c r="N18" s="368"/>
      <c r="O18" s="368"/>
      <c r="P18" s="368"/>
      <c r="Q18" s="368"/>
      <c r="R18" s="368"/>
      <c r="S18" s="368"/>
      <c r="T18" s="368"/>
      <c r="U18" s="368"/>
      <c r="V18" s="368"/>
      <c r="W18" s="368"/>
      <c r="X18" s="368"/>
      <c r="Y18" s="368"/>
      <c r="Z18" s="925" t="s">
        <v>658</v>
      </c>
      <c r="AA18" s="777" t="s">
        <v>659</v>
      </c>
      <c r="AB18" s="378"/>
      <c r="AC18" s="379" t="s">
        <v>660</v>
      </c>
      <c r="AE18" s="370">
        <v>17</v>
      </c>
      <c r="AF18" s="370" t="s">
        <v>644</v>
      </c>
    </row>
    <row r="19" spans="1:41" ht="39" customHeight="1">
      <c r="A19" s="367"/>
      <c r="B19" s="1323" t="s">
        <v>661</v>
      </c>
      <c r="C19" s="1323"/>
      <c r="D19" s="1323"/>
      <c r="E19" s="1323"/>
      <c r="F19" s="1323"/>
      <c r="G19" s="367"/>
      <c r="H19" s="367"/>
      <c r="I19" s="368"/>
      <c r="J19" s="368"/>
      <c r="K19" s="368"/>
      <c r="L19" s="368"/>
      <c r="M19" s="368"/>
      <c r="N19" s="368"/>
      <c r="O19" s="368"/>
      <c r="P19" s="368"/>
      <c r="Q19" s="368"/>
      <c r="R19" s="368"/>
      <c r="S19" s="368"/>
      <c r="T19" s="368"/>
      <c r="U19" s="368"/>
      <c r="V19" s="368"/>
      <c r="W19" s="368"/>
      <c r="X19" s="368"/>
      <c r="Y19" s="368"/>
      <c r="Z19" s="368"/>
      <c r="AA19" s="368"/>
      <c r="AB19" s="368"/>
      <c r="AC19" s="368"/>
      <c r="AE19" s="370">
        <v>18</v>
      </c>
      <c r="AF19" s="370" t="s">
        <v>644</v>
      </c>
    </row>
    <row r="20" spans="1:41" s="372" customFormat="1" ht="27.75" customHeight="1">
      <c r="A20" s="926">
        <v>2</v>
      </c>
      <c r="B20" s="1318" t="s">
        <v>662</v>
      </c>
      <c r="C20" s="1318"/>
      <c r="D20" s="1318"/>
      <c r="E20" s="1318"/>
      <c r="F20" s="1318"/>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80"/>
      <c r="AE20" s="370">
        <v>19</v>
      </c>
      <c r="AF20" s="370" t="s">
        <v>644</v>
      </c>
      <c r="AG20" s="380"/>
      <c r="AH20" s="380"/>
      <c r="AI20" s="380"/>
      <c r="AJ20" s="380"/>
      <c r="AK20" s="380"/>
      <c r="AL20" s="380"/>
      <c r="AM20" s="380"/>
      <c r="AN20" s="380"/>
      <c r="AO20" s="380"/>
    </row>
    <row r="21" spans="1:41">
      <c r="A21" s="924">
        <v>2.1</v>
      </c>
      <c r="B21" s="1305" t="s">
        <v>663</v>
      </c>
      <c r="C21" s="1305"/>
      <c r="D21" s="1305"/>
      <c r="E21" s="1305"/>
      <c r="F21" s="1305"/>
      <c r="G21" s="367"/>
      <c r="H21" s="367"/>
      <c r="I21" s="368"/>
      <c r="J21" s="368"/>
      <c r="K21" s="368"/>
      <c r="L21" s="368"/>
      <c r="M21" s="368"/>
      <c r="N21" s="368"/>
      <c r="O21" s="368"/>
      <c r="P21" s="368"/>
      <c r="Q21" s="368"/>
      <c r="R21" s="368"/>
      <c r="S21" s="368"/>
      <c r="T21" s="368"/>
      <c r="U21" s="368"/>
      <c r="V21" s="368"/>
      <c r="W21" s="368"/>
      <c r="X21" s="368"/>
      <c r="Y21" s="368"/>
      <c r="Z21" s="368"/>
      <c r="AA21" s="368"/>
      <c r="AB21" s="368"/>
      <c r="AC21" s="368"/>
      <c r="AE21" s="370">
        <v>20</v>
      </c>
      <c r="AF21" s="370" t="s">
        <v>644</v>
      </c>
    </row>
    <row r="22" spans="1:41">
      <c r="A22" s="367"/>
      <c r="B22" s="1302" t="s">
        <v>664</v>
      </c>
      <c r="C22" s="1302"/>
      <c r="D22" s="1304" t="s">
        <v>665</v>
      </c>
      <c r="E22" s="1305"/>
      <c r="F22" s="1305"/>
      <c r="G22" s="367"/>
      <c r="H22" s="367"/>
      <c r="I22" s="368"/>
      <c r="J22" s="368"/>
      <c r="K22" s="368"/>
      <c r="L22" s="368"/>
      <c r="M22" s="368"/>
      <c r="N22" s="368"/>
      <c r="O22" s="368"/>
      <c r="P22" s="368"/>
      <c r="Q22" s="368"/>
      <c r="R22" s="368"/>
      <c r="S22" s="368"/>
      <c r="T22" s="368"/>
      <c r="U22" s="368"/>
      <c r="V22" s="368"/>
      <c r="W22" s="368"/>
      <c r="X22" s="368"/>
      <c r="Y22" s="368"/>
      <c r="Z22" s="368"/>
      <c r="AA22" s="368"/>
      <c r="AB22" s="368"/>
      <c r="AC22" s="368"/>
      <c r="AE22" s="370">
        <v>21</v>
      </c>
      <c r="AF22" s="370" t="s">
        <v>637</v>
      </c>
    </row>
    <row r="23" spans="1:41">
      <c r="A23" s="367"/>
      <c r="B23" s="1302" t="s">
        <v>666</v>
      </c>
      <c r="C23" s="1302"/>
      <c r="D23" s="778" t="s">
        <v>667</v>
      </c>
      <c r="E23" s="923"/>
      <c r="F23" s="923"/>
      <c r="G23" s="367"/>
      <c r="H23" s="367"/>
      <c r="I23" s="368"/>
      <c r="J23" s="368"/>
      <c r="K23" s="368"/>
      <c r="L23" s="368"/>
      <c r="M23" s="368"/>
      <c r="N23" s="368"/>
      <c r="O23" s="368"/>
      <c r="P23" s="368"/>
      <c r="Q23" s="368"/>
      <c r="R23" s="368"/>
      <c r="S23" s="368"/>
      <c r="T23" s="368"/>
      <c r="U23" s="368"/>
      <c r="V23" s="368"/>
      <c r="W23" s="368"/>
      <c r="X23" s="368"/>
      <c r="Y23" s="368"/>
      <c r="Z23" s="368"/>
      <c r="AA23" s="368"/>
      <c r="AB23" s="368"/>
      <c r="AC23" s="368"/>
      <c r="AE23" s="370">
        <v>22</v>
      </c>
      <c r="AF23" s="370" t="s">
        <v>644</v>
      </c>
    </row>
    <row r="24" spans="1:41">
      <c r="A24" s="367"/>
      <c r="B24" s="1303" t="s">
        <v>668</v>
      </c>
      <c r="C24" s="1302"/>
      <c r="D24" s="923" t="s">
        <v>669</v>
      </c>
      <c r="E24" s="923"/>
      <c r="F24" s="923"/>
      <c r="G24" s="367"/>
      <c r="H24" s="380" t="str">
        <f>'Names of Bidder'!D6</f>
        <v>Others</v>
      </c>
      <c r="I24" s="368"/>
      <c r="J24" s="368"/>
      <c r="K24" s="368"/>
      <c r="L24" s="368"/>
      <c r="M24" s="368"/>
      <c r="N24" s="368"/>
      <c r="O24" s="368"/>
      <c r="P24" s="368"/>
      <c r="Q24" s="368"/>
      <c r="R24" s="368"/>
      <c r="S24" s="368"/>
      <c r="T24" s="368"/>
      <c r="U24" s="368"/>
      <c r="V24" s="368"/>
      <c r="W24" s="368"/>
      <c r="X24" s="368"/>
      <c r="Y24" s="368"/>
      <c r="Z24" s="368"/>
      <c r="AA24" s="368"/>
      <c r="AB24" s="368"/>
      <c r="AC24" s="368"/>
      <c r="AE24" s="370">
        <v>23</v>
      </c>
      <c r="AF24" s="370" t="s">
        <v>644</v>
      </c>
    </row>
    <row r="25" spans="1:41" hidden="1">
      <c r="A25" s="367"/>
      <c r="B25" s="1302" t="s">
        <v>670</v>
      </c>
      <c r="C25" s="1302"/>
      <c r="D25" s="778" t="s">
        <v>671</v>
      </c>
      <c r="E25" s="923"/>
      <c r="F25" s="923"/>
      <c r="G25" s="367"/>
      <c r="H25" s="367"/>
      <c r="I25" s="368"/>
      <c r="J25" s="368"/>
      <c r="K25" s="368"/>
      <c r="L25" s="368"/>
      <c r="M25" s="368"/>
      <c r="N25" s="368"/>
      <c r="O25" s="368"/>
      <c r="P25" s="368"/>
      <c r="Q25" s="368"/>
      <c r="R25" s="368"/>
      <c r="S25" s="368"/>
      <c r="T25" s="368"/>
      <c r="U25" s="368"/>
      <c r="V25" s="368"/>
      <c r="W25" s="368"/>
      <c r="X25" s="368"/>
      <c r="Y25" s="368"/>
      <c r="Z25" s="368"/>
      <c r="AA25" s="368"/>
      <c r="AB25" s="368"/>
      <c r="AC25" s="368"/>
      <c r="AE25" s="370">
        <v>24</v>
      </c>
      <c r="AF25" s="370" t="s">
        <v>644</v>
      </c>
    </row>
    <row r="26" spans="1:41">
      <c r="A26" s="367"/>
      <c r="B26" s="1302" t="s">
        <v>672</v>
      </c>
      <c r="C26" s="1302"/>
      <c r="D26" s="778" t="s">
        <v>673</v>
      </c>
      <c r="E26" s="923"/>
      <c r="F26" s="923"/>
      <c r="G26" s="367"/>
      <c r="H26" s="367"/>
      <c r="I26" s="368"/>
      <c r="J26" s="368"/>
      <c r="K26" s="368"/>
      <c r="L26" s="368"/>
      <c r="M26" s="368"/>
      <c r="N26" s="368"/>
      <c r="O26" s="368"/>
      <c r="P26" s="368"/>
      <c r="Q26" s="368"/>
      <c r="R26" s="368"/>
      <c r="S26" s="368"/>
      <c r="T26" s="368"/>
      <c r="U26" s="368"/>
      <c r="V26" s="368"/>
      <c r="W26" s="368"/>
      <c r="X26" s="368"/>
      <c r="Y26" s="368"/>
      <c r="Z26" s="368"/>
      <c r="AA26" s="368"/>
      <c r="AB26" s="368"/>
      <c r="AC26" s="368"/>
      <c r="AE26" s="370">
        <v>25</v>
      </c>
      <c r="AF26" s="370" t="s">
        <v>644</v>
      </c>
    </row>
    <row r="27" spans="1:41">
      <c r="A27" s="367"/>
      <c r="B27" s="1302" t="s">
        <v>674</v>
      </c>
      <c r="C27" s="1302"/>
      <c r="D27" s="923" t="s">
        <v>675</v>
      </c>
      <c r="E27" s="923"/>
      <c r="F27" s="923"/>
      <c r="G27" s="367"/>
      <c r="H27" s="367"/>
      <c r="I27" s="368"/>
      <c r="J27" s="368"/>
      <c r="K27" s="368"/>
      <c r="L27" s="368"/>
      <c r="M27" s="368"/>
      <c r="N27" s="368"/>
      <c r="O27" s="368"/>
      <c r="P27" s="368"/>
      <c r="Q27" s="368"/>
      <c r="R27" s="368"/>
      <c r="S27" s="368"/>
      <c r="T27" s="368"/>
      <c r="U27" s="368"/>
      <c r="V27" s="368"/>
      <c r="W27" s="368"/>
      <c r="X27" s="368"/>
      <c r="Y27" s="368"/>
      <c r="Z27" s="368"/>
      <c r="AA27" s="368"/>
      <c r="AB27" s="368"/>
      <c r="AC27" s="368"/>
      <c r="AE27" s="370">
        <v>26</v>
      </c>
      <c r="AF27" s="370" t="s">
        <v>644</v>
      </c>
    </row>
    <row r="28" spans="1:41" ht="27.95" hidden="1" customHeight="1">
      <c r="A28" s="367"/>
      <c r="B28" s="1302" t="s">
        <v>591</v>
      </c>
      <c r="C28" s="1302"/>
      <c r="D28" s="778" t="s">
        <v>676</v>
      </c>
      <c r="E28" s="923"/>
      <c r="F28" s="923"/>
      <c r="G28" s="367"/>
      <c r="H28" s="367"/>
      <c r="I28" s="368"/>
      <c r="J28" s="368"/>
      <c r="K28" s="368"/>
      <c r="L28" s="368"/>
      <c r="M28" s="368"/>
      <c r="N28" s="368"/>
      <c r="O28" s="368"/>
      <c r="P28" s="368"/>
      <c r="Q28" s="368"/>
      <c r="R28" s="368"/>
      <c r="S28" s="368"/>
      <c r="T28" s="368"/>
      <c r="U28" s="368"/>
      <c r="V28" s="368"/>
      <c r="W28" s="368"/>
      <c r="X28" s="368"/>
      <c r="Y28" s="368"/>
      <c r="Z28" s="368"/>
      <c r="AA28" s="368"/>
      <c r="AB28" s="368"/>
      <c r="AC28" s="368"/>
      <c r="AE28" s="370">
        <v>27</v>
      </c>
      <c r="AF28" s="370" t="s">
        <v>644</v>
      </c>
    </row>
    <row r="29" spans="1:41" ht="91.5" customHeight="1">
      <c r="A29" s="927">
        <v>2.2000000000000002</v>
      </c>
      <c r="B29" s="1305" t="s">
        <v>677</v>
      </c>
      <c r="C29" s="1305"/>
      <c r="D29" s="1305"/>
      <c r="E29" s="1305"/>
      <c r="F29" s="1305"/>
      <c r="G29" s="367"/>
      <c r="H29" s="367"/>
      <c r="I29" s="368"/>
      <c r="J29" s="368"/>
      <c r="K29" s="368"/>
      <c r="L29" s="368"/>
      <c r="M29" s="368"/>
      <c r="N29" s="368"/>
      <c r="O29" s="368"/>
      <c r="P29" s="368"/>
      <c r="Q29" s="368"/>
      <c r="R29" s="368"/>
      <c r="S29" s="368"/>
      <c r="T29" s="368"/>
      <c r="U29" s="368"/>
      <c r="V29" s="368"/>
      <c r="W29" s="368"/>
      <c r="X29" s="368"/>
      <c r="Y29" s="368"/>
      <c r="Z29" s="368"/>
      <c r="AA29" s="368"/>
      <c r="AB29" s="368"/>
      <c r="AC29" s="368"/>
      <c r="AE29" s="370">
        <v>28</v>
      </c>
      <c r="AF29" s="370" t="s">
        <v>644</v>
      </c>
    </row>
    <row r="30" spans="1:41" ht="0.75" customHeight="1">
      <c r="A30" s="927">
        <v>2.2999999999999998</v>
      </c>
      <c r="B30" s="1305" t="s">
        <v>678</v>
      </c>
      <c r="C30" s="1305"/>
      <c r="D30" s="1305"/>
      <c r="E30" s="1305"/>
      <c r="F30" s="1305"/>
      <c r="G30" s="367"/>
      <c r="H30" s="367"/>
      <c r="I30" s="368"/>
      <c r="J30" s="368"/>
      <c r="K30" s="368"/>
      <c r="L30" s="368"/>
      <c r="M30" s="368"/>
      <c r="N30" s="368"/>
      <c r="O30" s="368"/>
      <c r="P30" s="368"/>
      <c r="Q30" s="368"/>
      <c r="R30" s="368"/>
      <c r="S30" s="368"/>
      <c r="T30" s="368"/>
      <c r="U30" s="368"/>
      <c r="V30" s="368"/>
      <c r="W30" s="368"/>
      <c r="X30" s="368"/>
      <c r="Y30" s="368"/>
      <c r="Z30" s="368"/>
      <c r="AA30" s="368"/>
      <c r="AB30" s="368"/>
      <c r="AC30" s="368"/>
      <c r="AE30" s="370">
        <v>29</v>
      </c>
      <c r="AF30" s="370" t="s">
        <v>644</v>
      </c>
    </row>
    <row r="31" spans="1:41" ht="126" customHeight="1">
      <c r="A31" s="927">
        <v>2.2999999999999998</v>
      </c>
      <c r="B31" s="1305" t="s">
        <v>679</v>
      </c>
      <c r="C31" s="1305"/>
      <c r="D31" s="1305"/>
      <c r="E31" s="1305"/>
      <c r="F31" s="1305"/>
      <c r="G31" s="367"/>
      <c r="H31" s="367"/>
      <c r="I31" s="368"/>
      <c r="J31" s="368"/>
      <c r="K31" s="368"/>
      <c r="L31" s="368"/>
      <c r="M31" s="368"/>
      <c r="N31" s="368"/>
      <c r="O31" s="368"/>
      <c r="P31" s="368"/>
      <c r="Q31" s="368"/>
      <c r="R31" s="368"/>
      <c r="S31" s="368"/>
      <c r="T31" s="368"/>
      <c r="U31" s="368"/>
      <c r="V31" s="368"/>
      <c r="W31" s="368"/>
      <c r="X31" s="368"/>
      <c r="Y31" s="368"/>
      <c r="Z31" s="368"/>
      <c r="AA31" s="368"/>
      <c r="AB31" s="368"/>
      <c r="AC31" s="368"/>
      <c r="AE31" s="370">
        <v>30</v>
      </c>
      <c r="AF31" s="370" t="s">
        <v>644</v>
      </c>
    </row>
    <row r="32" spans="1:41" ht="75" customHeight="1">
      <c r="A32" s="927">
        <v>2.4</v>
      </c>
      <c r="B32" s="1305" t="s">
        <v>680</v>
      </c>
      <c r="C32" s="1305"/>
      <c r="D32" s="1305"/>
      <c r="E32" s="1305"/>
      <c r="F32" s="1305"/>
      <c r="G32" s="367"/>
      <c r="H32" s="367"/>
      <c r="I32" s="368"/>
      <c r="J32" s="368"/>
      <c r="K32" s="368"/>
      <c r="L32" s="368"/>
      <c r="M32" s="368"/>
      <c r="N32" s="368"/>
      <c r="O32" s="368"/>
      <c r="P32" s="368"/>
      <c r="Q32" s="368"/>
      <c r="R32" s="368"/>
      <c r="S32" s="368"/>
      <c r="T32" s="368"/>
      <c r="U32" s="368"/>
      <c r="V32" s="368"/>
      <c r="W32" s="368"/>
      <c r="X32" s="368"/>
      <c r="Y32" s="368"/>
      <c r="Z32" s="368"/>
      <c r="AA32" s="368"/>
      <c r="AB32" s="368"/>
      <c r="AC32" s="368"/>
      <c r="AE32" s="370">
        <v>31</v>
      </c>
      <c r="AF32" s="370" t="s">
        <v>637</v>
      </c>
    </row>
    <row r="33" spans="1:29" ht="73.5" customHeight="1">
      <c r="A33" s="924">
        <v>3</v>
      </c>
      <c r="B33" s="1305" t="s">
        <v>681</v>
      </c>
      <c r="C33" s="1305"/>
      <c r="D33" s="1305"/>
      <c r="E33" s="1305"/>
      <c r="F33" s="1305"/>
      <c r="G33" s="367"/>
      <c r="H33" s="367"/>
      <c r="I33" s="368"/>
      <c r="J33" s="368"/>
      <c r="K33" s="368"/>
      <c r="L33" s="368"/>
      <c r="M33" s="368"/>
      <c r="N33" s="368"/>
      <c r="O33" s="368"/>
      <c r="P33" s="368"/>
      <c r="Q33" s="368"/>
      <c r="R33" s="368"/>
      <c r="S33" s="368"/>
      <c r="T33" s="368"/>
      <c r="U33" s="368"/>
      <c r="V33" s="368"/>
      <c r="W33" s="368"/>
      <c r="X33" s="368"/>
      <c r="Y33" s="368"/>
      <c r="Z33" s="368"/>
      <c r="AA33" s="368"/>
      <c r="AB33" s="368"/>
      <c r="AC33" s="368"/>
    </row>
    <row r="34" spans="1:29" ht="54.75" customHeight="1">
      <c r="A34" s="924">
        <v>3.1</v>
      </c>
      <c r="B34" s="1306" t="s">
        <v>682</v>
      </c>
      <c r="C34" s="1306"/>
      <c r="D34" s="1306"/>
      <c r="E34" s="1306"/>
      <c r="F34" s="1306"/>
      <c r="G34" s="367"/>
      <c r="H34" s="367"/>
      <c r="I34" s="368"/>
      <c r="J34" s="368"/>
      <c r="K34" s="368"/>
      <c r="L34" s="368"/>
      <c r="M34" s="368"/>
      <c r="N34" s="368"/>
      <c r="O34" s="368"/>
      <c r="P34" s="368"/>
      <c r="Q34" s="368"/>
      <c r="R34" s="368"/>
      <c r="S34" s="368"/>
      <c r="T34" s="368"/>
      <c r="U34" s="368"/>
      <c r="V34" s="368"/>
      <c r="W34" s="368"/>
      <c r="X34" s="368"/>
      <c r="Y34" s="368"/>
      <c r="Z34" s="368"/>
      <c r="AA34" s="368"/>
      <c r="AB34" s="368"/>
      <c r="AC34" s="368"/>
    </row>
    <row r="35" spans="1:29" ht="105.75" customHeight="1">
      <c r="A35" s="927">
        <v>3.2</v>
      </c>
      <c r="B35" s="1304" t="s">
        <v>683</v>
      </c>
      <c r="C35" s="1305"/>
      <c r="D35" s="1305"/>
      <c r="E35" s="1305"/>
      <c r="F35" s="1305"/>
      <c r="G35" s="367"/>
      <c r="H35" s="367"/>
      <c r="I35" s="368"/>
      <c r="J35" s="368"/>
      <c r="K35" s="368"/>
      <c r="L35" s="368"/>
      <c r="M35" s="368"/>
      <c r="N35" s="368"/>
      <c r="O35" s="368"/>
      <c r="P35" s="368"/>
      <c r="Q35" s="368"/>
      <c r="R35" s="368"/>
      <c r="S35" s="368"/>
      <c r="T35" s="368"/>
      <c r="U35" s="368"/>
      <c r="V35" s="368"/>
      <c r="W35" s="368"/>
      <c r="X35" s="368"/>
      <c r="Y35" s="368"/>
      <c r="Z35" s="368"/>
      <c r="AA35" s="368"/>
      <c r="AB35" s="368"/>
      <c r="AC35" s="368"/>
    </row>
    <row r="36" spans="1:29" ht="19.5" hidden="1" customHeight="1">
      <c r="A36" s="927"/>
      <c r="B36" s="1305"/>
      <c r="C36" s="1305"/>
      <c r="D36" s="1305"/>
      <c r="E36" s="1305"/>
      <c r="F36" s="1305"/>
      <c r="G36" s="367"/>
      <c r="H36" s="367"/>
      <c r="I36" s="368"/>
      <c r="J36" s="368"/>
      <c r="K36" s="368"/>
      <c r="L36" s="368"/>
      <c r="M36" s="368"/>
      <c r="N36" s="368"/>
      <c r="O36" s="368"/>
      <c r="P36" s="368"/>
      <c r="Q36" s="368"/>
      <c r="R36" s="368"/>
      <c r="S36" s="368"/>
      <c r="T36" s="368"/>
      <c r="U36" s="368"/>
      <c r="V36" s="368"/>
      <c r="W36" s="368"/>
      <c r="X36" s="368"/>
      <c r="Y36" s="368"/>
      <c r="Z36" s="368"/>
      <c r="AA36" s="368"/>
      <c r="AB36" s="368"/>
      <c r="AC36" s="368"/>
    </row>
    <row r="37" spans="1:29" ht="49.5" customHeight="1">
      <c r="A37" s="927">
        <v>3.3</v>
      </c>
      <c r="B37" s="1304" t="s">
        <v>684</v>
      </c>
      <c r="C37" s="1305"/>
      <c r="D37" s="1305"/>
      <c r="E37" s="1305"/>
      <c r="F37" s="1305"/>
      <c r="G37" s="367"/>
      <c r="H37" s="367"/>
      <c r="I37" s="368"/>
      <c r="J37" s="368"/>
      <c r="K37" s="368"/>
      <c r="L37" s="368"/>
      <c r="M37" s="368"/>
      <c r="N37" s="368"/>
      <c r="O37" s="368"/>
      <c r="P37" s="368"/>
      <c r="Q37" s="368"/>
      <c r="R37" s="368"/>
      <c r="S37" s="368"/>
      <c r="T37" s="368"/>
      <c r="U37" s="368"/>
      <c r="V37" s="368"/>
      <c r="W37" s="368"/>
      <c r="X37" s="368"/>
      <c r="Y37" s="368"/>
      <c r="Z37" s="368"/>
      <c r="AA37" s="368"/>
      <c r="AB37" s="368"/>
      <c r="AC37" s="368"/>
    </row>
    <row r="38" spans="1:29" ht="9.75" customHeight="1">
      <c r="A38" s="927"/>
      <c r="B38" s="1305"/>
      <c r="C38" s="1305"/>
      <c r="D38" s="1305"/>
      <c r="E38" s="1305"/>
      <c r="F38" s="1305"/>
      <c r="G38" s="367"/>
      <c r="H38" s="367"/>
      <c r="I38" s="368"/>
      <c r="J38" s="368"/>
      <c r="K38" s="368"/>
      <c r="L38" s="368"/>
      <c r="M38" s="368"/>
      <c r="N38" s="368"/>
      <c r="O38" s="368"/>
      <c r="P38" s="368"/>
      <c r="Q38" s="368"/>
      <c r="R38" s="368"/>
      <c r="S38" s="368"/>
      <c r="T38" s="368"/>
      <c r="U38" s="368"/>
      <c r="V38" s="368"/>
      <c r="W38" s="368"/>
      <c r="X38" s="368"/>
      <c r="Y38" s="368"/>
      <c r="Z38" s="368"/>
      <c r="AA38" s="368"/>
      <c r="AB38" s="368"/>
      <c r="AC38" s="368"/>
    </row>
    <row r="39" spans="1:29" hidden="1">
      <c r="A39" s="924">
        <v>4</v>
      </c>
      <c r="B39" s="1305" t="s">
        <v>685</v>
      </c>
      <c r="C39" s="1305"/>
      <c r="D39" s="1305"/>
      <c r="E39" s="1305"/>
      <c r="F39" s="1305"/>
      <c r="G39" s="367"/>
      <c r="H39" s="367">
        <f>'Names of Bidder'!I6</f>
        <v>2</v>
      </c>
      <c r="I39" s="368"/>
      <c r="J39" s="368"/>
      <c r="K39" s="368"/>
      <c r="L39" s="368"/>
      <c r="M39" s="368"/>
      <c r="N39" s="368"/>
      <c r="O39" s="368"/>
      <c r="P39" s="368"/>
      <c r="Q39" s="368"/>
      <c r="R39" s="368"/>
      <c r="S39" s="368"/>
      <c r="T39" s="368"/>
      <c r="U39" s="368"/>
      <c r="V39" s="368"/>
      <c r="W39" s="368"/>
      <c r="X39" s="368"/>
      <c r="Y39" s="368"/>
      <c r="Z39" s="368"/>
      <c r="AA39" s="368"/>
      <c r="AB39" s="368"/>
      <c r="AC39" s="368"/>
    </row>
    <row r="40" spans="1:29" ht="90" customHeight="1">
      <c r="A40" s="924">
        <v>4</v>
      </c>
      <c r="B40" s="1305" t="s">
        <v>686</v>
      </c>
      <c r="C40" s="1305"/>
      <c r="D40" s="1305"/>
      <c r="E40" s="1305"/>
      <c r="F40" s="1305"/>
      <c r="G40" s="367"/>
      <c r="H40" s="367"/>
      <c r="I40" s="368"/>
      <c r="J40" s="368"/>
      <c r="K40" s="368"/>
      <c r="L40" s="368"/>
      <c r="M40" s="368"/>
      <c r="N40" s="368"/>
      <c r="O40" s="368"/>
      <c r="P40" s="368"/>
      <c r="Q40" s="368"/>
      <c r="R40" s="368"/>
      <c r="S40" s="368"/>
      <c r="T40" s="368"/>
      <c r="U40" s="368"/>
      <c r="V40" s="368"/>
      <c r="W40" s="368"/>
      <c r="X40" s="368"/>
      <c r="Y40" s="368"/>
      <c r="Z40" s="368"/>
      <c r="AA40" s="368"/>
      <c r="AB40" s="368"/>
      <c r="AC40" s="368"/>
    </row>
    <row r="41" spans="1:29" ht="30" customHeight="1">
      <c r="A41" s="367"/>
      <c r="B41" s="1" t="str">
        <f>IF(ISERROR("Dated this " &amp; AG6 &amp; LOOKUP(AG6,AE1:AE32,AF1:AF32) &amp; " day of " &amp; AG8 &amp; " " &amp;AG10), "", "Dated this " &amp; AG6 &amp; LOOKUP(AG6,AE1:AE32,AF1:AF32) &amp; " day of " &amp; AG8 &amp; " " &amp;AG10)</f>
        <v/>
      </c>
      <c r="C41" s="1"/>
      <c r="D41" s="1"/>
      <c r="E41" s="917"/>
      <c r="F41" s="917"/>
      <c r="G41" s="367"/>
      <c r="H41" s="367"/>
      <c r="I41" s="368"/>
      <c r="J41" s="368"/>
      <c r="K41" s="368"/>
      <c r="L41" s="368"/>
      <c r="M41" s="368"/>
      <c r="N41" s="368"/>
      <c r="O41" s="368"/>
      <c r="P41" s="368"/>
      <c r="Q41" s="368"/>
      <c r="R41" s="368"/>
      <c r="S41" s="368"/>
      <c r="T41" s="368"/>
      <c r="U41" s="368"/>
      <c r="V41" s="368"/>
      <c r="W41" s="368"/>
      <c r="X41" s="368"/>
      <c r="Y41" s="368"/>
      <c r="Z41" s="368"/>
      <c r="AA41" s="368"/>
      <c r="AB41" s="368"/>
      <c r="AC41" s="368"/>
    </row>
    <row r="42" spans="1:29" ht="30" customHeight="1">
      <c r="A42" s="367"/>
      <c r="B42" s="1" t="s">
        <v>583</v>
      </c>
      <c r="C42" s="37"/>
      <c r="D42" s="12"/>
      <c r="E42" s="12"/>
      <c r="F42" s="12"/>
      <c r="G42" s="367"/>
      <c r="H42" s="367"/>
      <c r="I42" s="368"/>
      <c r="J42" s="368"/>
      <c r="K42" s="368"/>
      <c r="L42" s="368"/>
      <c r="M42" s="368"/>
      <c r="N42" s="368"/>
      <c r="O42" s="368"/>
      <c r="P42" s="368"/>
      <c r="Q42" s="368"/>
      <c r="R42" s="368"/>
      <c r="S42" s="368"/>
      <c r="T42" s="368"/>
      <c r="U42" s="368"/>
      <c r="V42" s="368"/>
      <c r="W42" s="368"/>
      <c r="X42" s="368"/>
      <c r="Y42" s="368"/>
      <c r="Z42" s="368"/>
      <c r="AA42" s="368"/>
      <c r="AB42" s="368"/>
      <c r="AC42" s="368"/>
    </row>
    <row r="43" spans="1:29" ht="30" customHeight="1">
      <c r="A43" s="367"/>
      <c r="B43" s="928"/>
      <c r="C43" s="12"/>
      <c r="D43" s="12"/>
      <c r="E43" s="1"/>
      <c r="F43" s="338" t="s">
        <v>584</v>
      </c>
      <c r="G43" s="367"/>
      <c r="H43" s="367"/>
      <c r="I43" s="368"/>
      <c r="J43" s="368"/>
      <c r="K43" s="368"/>
      <c r="L43" s="368"/>
      <c r="M43" s="368"/>
      <c r="N43" s="368"/>
      <c r="O43" s="368"/>
      <c r="P43" s="368"/>
      <c r="Q43" s="368"/>
      <c r="R43" s="368"/>
      <c r="S43" s="368"/>
      <c r="T43" s="368"/>
      <c r="U43" s="368"/>
      <c r="V43" s="368"/>
      <c r="W43" s="368"/>
      <c r="X43" s="368"/>
      <c r="Y43" s="368"/>
      <c r="Z43" s="368"/>
      <c r="AA43" s="368"/>
      <c r="AB43" s="368"/>
      <c r="AC43" s="368"/>
    </row>
    <row r="44" spans="1:29" ht="30" customHeight="1">
      <c r="A44" s="367"/>
      <c r="B44" s="928"/>
      <c r="C44" s="12"/>
      <c r="D44" s="1"/>
      <c r="E44" s="1"/>
      <c r="F44" s="338" t="str">
        <f>"For and on behalf of " &amp; 'Sch-1.'!C10</f>
        <v xml:space="preserve">For and on behalf of   </v>
      </c>
      <c r="G44" s="367"/>
      <c r="H44" s="367"/>
      <c r="I44" s="368"/>
      <c r="J44" s="368"/>
      <c r="K44" s="368"/>
      <c r="L44" s="368"/>
      <c r="M44" s="368"/>
      <c r="N44" s="368"/>
      <c r="O44" s="368"/>
      <c r="P44" s="368"/>
      <c r="Q44" s="368"/>
      <c r="R44" s="368"/>
      <c r="S44" s="368"/>
      <c r="T44" s="368"/>
      <c r="U44" s="368"/>
      <c r="V44" s="368"/>
      <c r="W44" s="368"/>
      <c r="X44" s="368"/>
      <c r="Y44" s="368"/>
      <c r="Z44" s="368"/>
      <c r="AA44" s="368"/>
      <c r="AB44" s="368"/>
      <c r="AC44" s="368"/>
    </row>
    <row r="45" spans="1:29" ht="30" customHeight="1">
      <c r="A45" s="368"/>
      <c r="B45" s="368"/>
      <c r="C45" s="381"/>
      <c r="D45" s="368"/>
      <c r="E45" s="382" t="s">
        <v>687</v>
      </c>
      <c r="F45" s="383"/>
      <c r="G45" s="367"/>
      <c r="H45" s="367"/>
      <c r="I45" s="368"/>
      <c r="J45" s="368"/>
      <c r="K45" s="368"/>
      <c r="L45" s="368"/>
      <c r="M45" s="368"/>
      <c r="N45" s="368"/>
      <c r="O45" s="368"/>
      <c r="P45" s="368"/>
      <c r="Q45" s="368"/>
      <c r="R45" s="368"/>
      <c r="S45" s="368"/>
      <c r="T45" s="368"/>
      <c r="U45" s="368"/>
      <c r="V45" s="368"/>
      <c r="W45" s="368"/>
      <c r="X45" s="368"/>
      <c r="Y45" s="368"/>
      <c r="Z45" s="368"/>
      <c r="AA45" s="368"/>
      <c r="AB45" s="368"/>
      <c r="AC45" s="368"/>
    </row>
    <row r="46" spans="1:29" ht="30" customHeight="1">
      <c r="A46" s="384" t="s">
        <v>585</v>
      </c>
      <c r="B46" s="1311" t="str">
        <f>'Sch-1.'!B57</f>
        <v>--2025</v>
      </c>
      <c r="C46" s="1311"/>
      <c r="D46" s="368"/>
      <c r="E46" s="382" t="s">
        <v>586</v>
      </c>
      <c r="F46" s="385" t="str">
        <f>'Sch-1.'!I58</f>
        <v/>
      </c>
      <c r="G46" s="367"/>
      <c r="H46" s="367"/>
      <c r="I46" s="368"/>
      <c r="J46" s="368"/>
      <c r="K46" s="368"/>
      <c r="L46" s="368"/>
      <c r="M46" s="368"/>
      <c r="N46" s="368"/>
      <c r="O46" s="368"/>
      <c r="P46" s="368"/>
      <c r="Q46" s="368"/>
      <c r="R46" s="368"/>
      <c r="S46" s="368"/>
      <c r="T46" s="368"/>
      <c r="U46" s="368"/>
      <c r="V46" s="368"/>
      <c r="W46" s="368"/>
      <c r="X46" s="368"/>
      <c r="Y46" s="368"/>
      <c r="Z46" s="368"/>
      <c r="AA46" s="368"/>
      <c r="AB46" s="368"/>
      <c r="AC46" s="368"/>
    </row>
    <row r="47" spans="1:29" ht="30" customHeight="1">
      <c r="A47" s="384" t="s">
        <v>587</v>
      </c>
      <c r="B47" s="385" t="str">
        <f>'Sch-1.'!B58</f>
        <v xml:space="preserve"> </v>
      </c>
      <c r="C47" s="386"/>
      <c r="D47" s="368"/>
      <c r="E47" s="382" t="s">
        <v>588</v>
      </c>
      <c r="F47" s="385" t="str">
        <f>'Sch-1.'!I59</f>
        <v/>
      </c>
      <c r="G47" s="367"/>
      <c r="H47" s="367"/>
      <c r="I47" s="368"/>
      <c r="J47" s="368"/>
      <c r="K47" s="368"/>
      <c r="L47" s="368"/>
      <c r="M47" s="368"/>
      <c r="N47" s="368"/>
      <c r="O47" s="368"/>
      <c r="P47" s="368"/>
      <c r="Q47" s="368"/>
      <c r="R47" s="368"/>
      <c r="S47" s="368"/>
      <c r="T47" s="368"/>
      <c r="U47" s="368"/>
      <c r="V47" s="368"/>
      <c r="W47" s="368"/>
      <c r="X47" s="368"/>
      <c r="Y47" s="368"/>
      <c r="Z47" s="368"/>
      <c r="AA47" s="368"/>
      <c r="AB47" s="368"/>
      <c r="AC47" s="368"/>
    </row>
    <row r="48" spans="1:29" ht="30" customHeight="1">
      <c r="A48" s="367"/>
      <c r="B48" s="367"/>
      <c r="C48" s="367"/>
      <c r="D48" s="368"/>
      <c r="E48" s="382" t="s">
        <v>688</v>
      </c>
      <c r="F48" s="367"/>
      <c r="G48" s="367"/>
      <c r="H48" s="367"/>
      <c r="I48" s="368"/>
      <c r="J48" s="368"/>
      <c r="K48" s="368"/>
      <c r="L48" s="368"/>
      <c r="M48" s="368"/>
      <c r="N48" s="368"/>
      <c r="O48" s="368"/>
      <c r="P48" s="368"/>
      <c r="Q48" s="368"/>
      <c r="R48" s="368"/>
      <c r="S48" s="368"/>
      <c r="T48" s="368"/>
      <c r="U48" s="368"/>
      <c r="V48" s="368"/>
      <c r="W48" s="368"/>
      <c r="X48" s="368"/>
      <c r="Y48" s="368"/>
      <c r="Z48" s="368"/>
      <c r="AA48" s="368"/>
      <c r="AB48" s="368"/>
      <c r="AC48" s="368"/>
    </row>
    <row r="49" spans="1:41" ht="30" customHeight="1">
      <c r="A49" s="1310" t="str">
        <f>IF(H24="Sole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10"/>
      <c r="C49" s="1310"/>
      <c r="D49" s="1310"/>
      <c r="E49" s="1310"/>
      <c r="F49" s="1310"/>
      <c r="G49" s="367"/>
      <c r="H49" s="367"/>
      <c r="I49" s="368"/>
      <c r="J49" s="368"/>
      <c r="K49" s="368"/>
      <c r="L49" s="368"/>
      <c r="M49" s="368"/>
      <c r="N49" s="368"/>
      <c r="O49" s="368"/>
      <c r="P49" s="368"/>
      <c r="Q49" s="368"/>
      <c r="R49" s="368"/>
      <c r="S49" s="368"/>
      <c r="T49" s="368"/>
      <c r="U49" s="368"/>
      <c r="V49" s="368"/>
      <c r="W49" s="368"/>
      <c r="X49" s="368"/>
      <c r="Y49" s="368"/>
      <c r="Z49" s="368"/>
      <c r="AA49" s="368"/>
      <c r="AB49" s="368"/>
      <c r="AC49" s="368"/>
    </row>
    <row r="50" spans="1:41" ht="30" customHeight="1">
      <c r="A50" s="929"/>
      <c r="B50" s="929"/>
      <c r="C50" s="1" t="str">
        <f>IF(Z2="2 or More", "Other Partner-2", "")</f>
        <v/>
      </c>
      <c r="D50" s="929"/>
      <c r="E50" s="930"/>
      <c r="F50" s="930" t="str">
        <f>IF(Z2=1,"Other Partner",IF(Z2="2 or More","Other Partner-1",""))</f>
        <v/>
      </c>
      <c r="G50" s="367"/>
      <c r="H50" s="367"/>
      <c r="I50" s="368"/>
      <c r="J50" s="368"/>
      <c r="K50" s="368"/>
      <c r="L50" s="368"/>
      <c r="M50" s="368"/>
      <c r="N50" s="368"/>
      <c r="O50" s="368"/>
      <c r="P50" s="368"/>
      <c r="Q50" s="368"/>
      <c r="R50" s="368"/>
      <c r="S50" s="368"/>
      <c r="T50" s="368"/>
      <c r="U50" s="368"/>
      <c r="V50" s="368"/>
      <c r="W50" s="368"/>
      <c r="X50" s="368"/>
      <c r="Y50" s="368"/>
      <c r="Z50" s="368"/>
      <c r="AA50" s="368"/>
      <c r="AB50" s="368"/>
      <c r="AC50" s="368"/>
    </row>
    <row r="51" spans="1:41" ht="30" customHeight="1">
      <c r="A51" s="1"/>
      <c r="B51" s="338" t="str">
        <f>IF(Z2="2 or More", "Signature :", "")</f>
        <v/>
      </c>
      <c r="C51" s="105"/>
      <c r="D51" s="1"/>
      <c r="E51" s="338"/>
      <c r="F51" s="1"/>
      <c r="G51" s="367"/>
      <c r="H51" s="367"/>
      <c r="I51" s="368"/>
      <c r="J51" s="368"/>
      <c r="K51" s="368"/>
      <c r="L51" s="368"/>
      <c r="M51" s="368"/>
      <c r="N51" s="368"/>
      <c r="O51" s="368"/>
      <c r="P51" s="368"/>
      <c r="Q51" s="368"/>
      <c r="R51" s="368"/>
      <c r="S51" s="368"/>
      <c r="T51" s="368"/>
      <c r="U51" s="368"/>
      <c r="V51" s="368"/>
      <c r="W51" s="368"/>
      <c r="X51" s="368"/>
      <c r="Y51" s="368"/>
      <c r="Z51" s="368"/>
      <c r="AA51" s="368"/>
      <c r="AB51" s="368"/>
      <c r="AC51" s="368"/>
    </row>
    <row r="52" spans="1:41" s="372" customFormat="1" ht="30" customHeight="1">
      <c r="A52" s="1"/>
      <c r="B52" s="338" t="str">
        <f>IF(Z2="2 or More", "Printed Name :", "")</f>
        <v/>
      </c>
      <c r="C52" s="931"/>
      <c r="D52" s="1"/>
      <c r="E52" s="338" t="str">
        <f>IF(Z1="Sole Bidder", "", "Printed Name :")</f>
        <v>Printed Name :</v>
      </c>
      <c r="F52" s="932"/>
      <c r="G52" s="367"/>
      <c r="H52" s="383"/>
      <c r="I52" s="367"/>
      <c r="J52" s="367"/>
      <c r="K52" s="367"/>
      <c r="L52" s="367"/>
      <c r="M52" s="367"/>
      <c r="N52" s="367"/>
      <c r="O52" s="367"/>
      <c r="P52" s="367"/>
      <c r="Q52" s="367"/>
      <c r="R52" s="367"/>
      <c r="S52" s="367"/>
      <c r="T52" s="367"/>
      <c r="U52" s="367"/>
      <c r="V52" s="367"/>
      <c r="W52" s="367"/>
      <c r="X52" s="367"/>
      <c r="Y52" s="367"/>
      <c r="Z52" s="367"/>
      <c r="AA52" s="367"/>
      <c r="AB52" s="367"/>
      <c r="AC52" s="367"/>
      <c r="AD52" s="380"/>
      <c r="AE52" s="370"/>
      <c r="AF52" s="370"/>
      <c r="AG52" s="380"/>
      <c r="AH52" s="380"/>
      <c r="AI52" s="380"/>
      <c r="AJ52" s="380"/>
      <c r="AK52" s="380"/>
      <c r="AL52" s="380"/>
      <c r="AM52" s="380"/>
      <c r="AN52" s="380"/>
      <c r="AO52" s="380"/>
    </row>
    <row r="53" spans="1:41" s="372" customFormat="1" ht="30" customHeight="1">
      <c r="A53" s="1"/>
      <c r="B53" s="338" t="str">
        <f>IF(Z2="2 or More", "Designation :", "")</f>
        <v/>
      </c>
      <c r="C53" s="931"/>
      <c r="D53" s="1"/>
      <c r="E53" s="338" t="str">
        <f>IF(Z1="Sole Bidder", "", "Designation :")</f>
        <v>Designation :</v>
      </c>
      <c r="F53" s="932"/>
      <c r="G53" s="367"/>
      <c r="H53" s="383"/>
      <c r="I53" s="367"/>
      <c r="J53" s="367"/>
      <c r="K53" s="367"/>
      <c r="L53" s="367"/>
      <c r="M53" s="367"/>
      <c r="N53" s="367"/>
      <c r="O53" s="367"/>
      <c r="P53" s="367"/>
      <c r="Q53" s="367"/>
      <c r="R53" s="367"/>
      <c r="S53" s="367"/>
      <c r="T53" s="367"/>
      <c r="U53" s="367"/>
      <c r="V53" s="367"/>
      <c r="W53" s="367"/>
      <c r="X53" s="367"/>
      <c r="Y53" s="367"/>
      <c r="Z53" s="367"/>
      <c r="AA53" s="367"/>
      <c r="AB53" s="367"/>
      <c r="AC53" s="367"/>
      <c r="AD53" s="380"/>
      <c r="AE53" s="370"/>
      <c r="AF53" s="370"/>
      <c r="AG53" s="380"/>
      <c r="AH53" s="380"/>
      <c r="AI53" s="380"/>
      <c r="AJ53" s="380"/>
      <c r="AK53" s="380"/>
      <c r="AL53" s="380"/>
      <c r="AM53" s="380"/>
      <c r="AN53" s="380"/>
      <c r="AO53" s="380"/>
    </row>
    <row r="54" spans="1:41" s="372" customFormat="1" ht="30" customHeight="1">
      <c r="A54" s="1"/>
      <c r="B54" s="338" t="str">
        <f>IF(Z2=2, "Common Seal :", "")</f>
        <v/>
      </c>
      <c r="C54" s="105"/>
      <c r="D54" s="1"/>
      <c r="E54" s="338"/>
      <c r="F54" s="1"/>
      <c r="G54" s="367"/>
      <c r="H54" s="383"/>
      <c r="I54" s="367"/>
      <c r="J54" s="367"/>
      <c r="K54" s="367"/>
      <c r="L54" s="367"/>
      <c r="M54" s="367"/>
      <c r="N54" s="367"/>
      <c r="O54" s="367"/>
      <c r="P54" s="367"/>
      <c r="Q54" s="367"/>
      <c r="R54" s="367"/>
      <c r="S54" s="367"/>
      <c r="T54" s="367"/>
      <c r="U54" s="367"/>
      <c r="V54" s="367"/>
      <c r="W54" s="367"/>
      <c r="X54" s="367"/>
      <c r="Y54" s="367"/>
      <c r="Z54" s="367"/>
      <c r="AA54" s="367"/>
      <c r="AB54" s="367"/>
      <c r="AC54" s="367"/>
      <c r="AD54" s="380"/>
      <c r="AE54" s="370"/>
      <c r="AF54" s="370"/>
      <c r="AG54" s="380"/>
      <c r="AH54" s="380"/>
      <c r="AI54" s="380"/>
      <c r="AJ54" s="380"/>
      <c r="AK54" s="380"/>
      <c r="AL54" s="380"/>
      <c r="AM54" s="380"/>
      <c r="AN54" s="380"/>
      <c r="AO54" s="380"/>
    </row>
    <row r="55" spans="1:41" s="372" customFormat="1" ht="33" customHeight="1">
      <c r="A55" s="933" t="s">
        <v>689</v>
      </c>
      <c r="B55" s="340"/>
      <c r="C55" s="105"/>
      <c r="D55" s="1"/>
      <c r="E55" s="338"/>
      <c r="F55" s="1"/>
      <c r="G55" s="367"/>
      <c r="H55" s="383"/>
      <c r="I55" s="367"/>
      <c r="J55" s="367"/>
      <c r="K55" s="367"/>
      <c r="L55" s="367"/>
      <c r="M55" s="367"/>
      <c r="N55" s="367"/>
      <c r="O55" s="367"/>
      <c r="P55" s="367"/>
      <c r="Q55" s="367"/>
      <c r="R55" s="367"/>
      <c r="S55" s="367"/>
      <c r="T55" s="367"/>
      <c r="U55" s="367"/>
      <c r="V55" s="367"/>
      <c r="W55" s="367"/>
      <c r="X55" s="367"/>
      <c r="Y55" s="367"/>
      <c r="Z55" s="367"/>
      <c r="AA55" s="367"/>
      <c r="AB55" s="367"/>
      <c r="AC55" s="367"/>
      <c r="AD55" s="380"/>
      <c r="AE55" s="370"/>
      <c r="AF55" s="370"/>
      <c r="AG55" s="380"/>
      <c r="AH55" s="380"/>
      <c r="AI55" s="380"/>
      <c r="AJ55" s="380"/>
      <c r="AK55" s="380"/>
      <c r="AL55" s="380"/>
      <c r="AM55" s="380"/>
      <c r="AN55" s="380"/>
      <c r="AO55" s="380"/>
    </row>
    <row r="56" spans="1:41" s="372" customFormat="1" ht="33" customHeight="1">
      <c r="A56" s="1315" t="s">
        <v>690</v>
      </c>
      <c r="B56" s="1315"/>
      <c r="C56" s="1315"/>
      <c r="D56" s="1308"/>
      <c r="E56" s="1309"/>
      <c r="F56" s="1309"/>
      <c r="G56" s="367"/>
      <c r="H56" s="383"/>
      <c r="I56" s="367"/>
      <c r="J56" s="367"/>
      <c r="K56" s="367"/>
      <c r="L56" s="367"/>
      <c r="M56" s="367"/>
      <c r="N56" s="367"/>
      <c r="O56" s="367"/>
      <c r="P56" s="367"/>
      <c r="Q56" s="367"/>
      <c r="R56" s="367"/>
      <c r="S56" s="367"/>
      <c r="T56" s="367"/>
      <c r="U56" s="367"/>
      <c r="V56" s="367"/>
      <c r="W56" s="367"/>
      <c r="X56" s="367"/>
      <c r="Y56" s="367"/>
      <c r="Z56" s="367"/>
      <c r="AA56" s="367"/>
      <c r="AB56" s="367"/>
      <c r="AC56" s="367"/>
      <c r="AD56" s="380"/>
      <c r="AE56" s="370"/>
      <c r="AF56" s="370"/>
      <c r="AG56" s="380"/>
      <c r="AH56" s="380"/>
      <c r="AI56" s="380"/>
      <c r="AJ56" s="380"/>
      <c r="AK56" s="380"/>
      <c r="AL56" s="380"/>
      <c r="AM56" s="380"/>
      <c r="AN56" s="380"/>
      <c r="AO56" s="380"/>
    </row>
    <row r="57" spans="1:41" s="372" customFormat="1" ht="33" customHeight="1">
      <c r="A57" s="1316"/>
      <c r="B57" s="1316"/>
      <c r="C57" s="1316"/>
      <c r="D57" s="934"/>
      <c r="E57" s="934"/>
      <c r="F57" s="934"/>
      <c r="G57" s="367"/>
      <c r="H57" s="383"/>
      <c r="I57" s="367"/>
      <c r="J57" s="367"/>
      <c r="K57" s="367"/>
      <c r="L57" s="367"/>
      <c r="M57" s="367"/>
      <c r="N57" s="367"/>
      <c r="O57" s="367"/>
      <c r="P57" s="367"/>
      <c r="Q57" s="367"/>
      <c r="R57" s="367"/>
      <c r="S57" s="367"/>
      <c r="T57" s="367"/>
      <c r="U57" s="367"/>
      <c r="V57" s="367"/>
      <c r="W57" s="367"/>
      <c r="X57" s="367"/>
      <c r="Y57" s="367"/>
      <c r="Z57" s="367"/>
      <c r="AA57" s="367"/>
      <c r="AB57" s="367"/>
      <c r="AC57" s="367"/>
      <c r="AD57" s="380"/>
      <c r="AE57" s="370"/>
      <c r="AF57" s="370"/>
      <c r="AG57" s="380"/>
      <c r="AH57" s="380"/>
      <c r="AI57" s="380"/>
      <c r="AJ57" s="380"/>
      <c r="AK57" s="380"/>
      <c r="AL57" s="380"/>
      <c r="AM57" s="380"/>
      <c r="AN57" s="380"/>
      <c r="AO57" s="380"/>
    </row>
    <row r="58" spans="1:41" s="372" customFormat="1" ht="33" customHeight="1">
      <c r="A58" s="1314"/>
      <c r="B58" s="1314"/>
      <c r="C58" s="1314"/>
      <c r="D58" s="934"/>
      <c r="E58" s="934"/>
      <c r="F58" s="934"/>
      <c r="G58" s="367"/>
      <c r="H58" s="383"/>
      <c r="I58" s="367"/>
      <c r="J58" s="367"/>
      <c r="K58" s="367"/>
      <c r="L58" s="367"/>
      <c r="M58" s="367"/>
      <c r="N58" s="367"/>
      <c r="O58" s="367"/>
      <c r="P58" s="367"/>
      <c r="Q58" s="367"/>
      <c r="R58" s="367"/>
      <c r="S58" s="367"/>
      <c r="T58" s="367"/>
      <c r="U58" s="367"/>
      <c r="V58" s="367"/>
      <c r="W58" s="367"/>
      <c r="X58" s="367"/>
      <c r="Y58" s="367"/>
      <c r="Z58" s="367"/>
      <c r="AA58" s="367"/>
      <c r="AB58" s="367"/>
      <c r="AC58" s="367"/>
      <c r="AD58" s="380"/>
      <c r="AE58" s="370"/>
      <c r="AF58" s="370"/>
      <c r="AG58" s="380"/>
      <c r="AH58" s="380"/>
      <c r="AI58" s="380"/>
      <c r="AJ58" s="380"/>
      <c r="AK58" s="380"/>
      <c r="AL58" s="380"/>
      <c r="AM58" s="380"/>
      <c r="AN58" s="380"/>
      <c r="AO58" s="380"/>
    </row>
    <row r="59" spans="1:41" s="372" customFormat="1" ht="33" customHeight="1">
      <c r="A59" s="1307" t="s">
        <v>691</v>
      </c>
      <c r="B59" s="1307"/>
      <c r="C59" s="1307"/>
      <c r="D59" s="1308"/>
      <c r="E59" s="1309"/>
      <c r="F59" s="1309"/>
      <c r="G59" s="367"/>
      <c r="H59" s="383"/>
      <c r="I59" s="367"/>
      <c r="J59" s="367"/>
      <c r="K59" s="367"/>
      <c r="L59" s="367"/>
      <c r="M59" s="367"/>
      <c r="N59" s="367"/>
      <c r="O59" s="367"/>
      <c r="P59" s="367"/>
      <c r="Q59" s="367"/>
      <c r="R59" s="367"/>
      <c r="S59" s="367"/>
      <c r="T59" s="367"/>
      <c r="U59" s="367"/>
      <c r="V59" s="367"/>
      <c r="W59" s="367"/>
      <c r="X59" s="367"/>
      <c r="Y59" s="367"/>
      <c r="Z59" s="367"/>
      <c r="AA59" s="367"/>
      <c r="AB59" s="367"/>
      <c r="AC59" s="367"/>
      <c r="AD59" s="380"/>
      <c r="AE59" s="370"/>
      <c r="AF59" s="370"/>
      <c r="AG59" s="380"/>
      <c r="AH59" s="380"/>
      <c r="AI59" s="380"/>
      <c r="AJ59" s="380"/>
      <c r="AK59" s="380"/>
      <c r="AL59" s="380"/>
      <c r="AM59" s="380"/>
      <c r="AN59" s="380"/>
      <c r="AO59" s="380"/>
    </row>
    <row r="60" spans="1:41" s="372" customFormat="1" ht="33" customHeight="1">
      <c r="A60" s="1307" t="s">
        <v>692</v>
      </c>
      <c r="B60" s="1307"/>
      <c r="C60" s="1307"/>
      <c r="D60" s="1308"/>
      <c r="E60" s="1309"/>
      <c r="F60" s="1309"/>
      <c r="G60" s="367"/>
      <c r="H60" s="383"/>
      <c r="I60" s="367"/>
      <c r="J60" s="367"/>
      <c r="K60" s="367"/>
      <c r="L60" s="367"/>
      <c r="M60" s="367"/>
      <c r="N60" s="367"/>
      <c r="O60" s="367"/>
      <c r="P60" s="367"/>
      <c r="Q60" s="367"/>
      <c r="R60" s="367"/>
      <c r="S60" s="367"/>
      <c r="T60" s="367"/>
      <c r="U60" s="367"/>
      <c r="V60" s="367"/>
      <c r="W60" s="367"/>
      <c r="X60" s="367"/>
      <c r="Y60" s="367"/>
      <c r="Z60" s="367"/>
      <c r="AA60" s="367"/>
      <c r="AB60" s="367"/>
      <c r="AC60" s="367"/>
      <c r="AD60" s="380"/>
      <c r="AE60" s="370"/>
      <c r="AF60" s="370"/>
      <c r="AG60" s="380"/>
      <c r="AH60" s="380"/>
      <c r="AI60" s="380"/>
      <c r="AJ60" s="380"/>
      <c r="AK60" s="380"/>
      <c r="AL60" s="380"/>
      <c r="AM60" s="380"/>
      <c r="AN60" s="380"/>
      <c r="AO60" s="380"/>
    </row>
    <row r="61" spans="1:41" s="372" customFormat="1" ht="33" customHeight="1">
      <c r="A61" s="1307" t="s">
        <v>693</v>
      </c>
      <c r="B61" s="1307"/>
      <c r="C61" s="1307"/>
      <c r="D61" s="1308"/>
      <c r="E61" s="1309"/>
      <c r="F61" s="1309"/>
      <c r="G61" s="367"/>
      <c r="H61" s="383"/>
      <c r="I61" s="367"/>
      <c r="J61" s="367"/>
      <c r="K61" s="367"/>
      <c r="L61" s="367"/>
      <c r="M61" s="367"/>
      <c r="N61" s="367"/>
      <c r="O61" s="367"/>
      <c r="P61" s="367"/>
      <c r="Q61" s="367"/>
      <c r="R61" s="367"/>
      <c r="S61" s="367"/>
      <c r="T61" s="367"/>
      <c r="U61" s="367"/>
      <c r="V61" s="367"/>
      <c r="W61" s="367"/>
      <c r="X61" s="367"/>
      <c r="Y61" s="367"/>
      <c r="Z61" s="367"/>
      <c r="AA61" s="367"/>
      <c r="AB61" s="367"/>
      <c r="AC61" s="367"/>
      <c r="AD61" s="380"/>
      <c r="AE61" s="370"/>
      <c r="AF61" s="370"/>
      <c r="AG61" s="380"/>
      <c r="AH61" s="380"/>
      <c r="AI61" s="380"/>
      <c r="AJ61" s="380"/>
      <c r="AK61" s="380"/>
      <c r="AL61" s="380"/>
      <c r="AM61" s="380"/>
      <c r="AN61" s="380"/>
      <c r="AO61" s="380"/>
    </row>
    <row r="62" spans="1:41" s="372" customFormat="1" ht="33" customHeight="1">
      <c r="A62" s="1315" t="s">
        <v>694</v>
      </c>
      <c r="B62" s="1315"/>
      <c r="C62" s="1315"/>
      <c r="D62" s="1308"/>
      <c r="E62" s="1309"/>
      <c r="F62" s="1309"/>
      <c r="G62" s="367"/>
      <c r="H62" s="383"/>
      <c r="I62" s="367"/>
      <c r="J62" s="367"/>
      <c r="K62" s="367"/>
      <c r="L62" s="367"/>
      <c r="M62" s="367"/>
      <c r="N62" s="367"/>
      <c r="O62" s="367"/>
      <c r="P62" s="367"/>
      <c r="Q62" s="367"/>
      <c r="R62" s="367"/>
      <c r="S62" s="367"/>
      <c r="T62" s="367"/>
      <c r="U62" s="367"/>
      <c r="V62" s="367"/>
      <c r="W62" s="367"/>
      <c r="X62" s="367"/>
      <c r="Y62" s="367"/>
      <c r="Z62" s="367"/>
      <c r="AA62" s="367"/>
      <c r="AB62" s="367"/>
      <c r="AC62" s="367"/>
      <c r="AD62" s="380"/>
      <c r="AE62" s="370"/>
      <c r="AF62" s="370"/>
      <c r="AG62" s="380"/>
      <c r="AH62" s="380"/>
      <c r="AI62" s="380"/>
      <c r="AJ62" s="380"/>
      <c r="AK62" s="380"/>
      <c r="AL62" s="380"/>
      <c r="AM62" s="380"/>
      <c r="AN62" s="380"/>
      <c r="AO62" s="380"/>
    </row>
    <row r="63" spans="1:41" s="372" customFormat="1" ht="33" customHeight="1">
      <c r="A63" s="1316"/>
      <c r="B63" s="1316"/>
      <c r="C63" s="1316"/>
      <c r="D63" s="934"/>
      <c r="E63" s="934"/>
      <c r="F63" s="934"/>
      <c r="G63" s="367"/>
      <c r="H63" s="383"/>
      <c r="I63" s="367"/>
      <c r="J63" s="367"/>
      <c r="K63" s="367"/>
      <c r="L63" s="367"/>
      <c r="M63" s="367"/>
      <c r="N63" s="367"/>
      <c r="O63" s="367"/>
      <c r="P63" s="367"/>
      <c r="Q63" s="367"/>
      <c r="R63" s="367"/>
      <c r="S63" s="367"/>
      <c r="T63" s="367"/>
      <c r="U63" s="367"/>
      <c r="V63" s="367"/>
      <c r="W63" s="367"/>
      <c r="X63" s="367"/>
      <c r="Y63" s="367"/>
      <c r="Z63" s="367"/>
      <c r="AA63" s="367"/>
      <c r="AB63" s="367"/>
      <c r="AC63" s="367"/>
      <c r="AD63" s="380"/>
      <c r="AE63" s="370"/>
      <c r="AF63" s="370"/>
      <c r="AG63" s="380"/>
      <c r="AH63" s="380"/>
      <c r="AI63" s="380"/>
      <c r="AJ63" s="380"/>
      <c r="AK63" s="380"/>
      <c r="AL63" s="380"/>
      <c r="AM63" s="380"/>
      <c r="AN63" s="380"/>
      <c r="AO63" s="380"/>
    </row>
    <row r="64" spans="1:41" s="372" customFormat="1" ht="33" customHeight="1">
      <c r="A64" s="1314"/>
      <c r="B64" s="1314"/>
      <c r="C64" s="1314"/>
      <c r="D64" s="934"/>
      <c r="E64" s="934"/>
      <c r="F64" s="934"/>
      <c r="G64" s="367"/>
      <c r="H64" s="383"/>
      <c r="I64" s="367"/>
      <c r="J64" s="367"/>
      <c r="K64" s="367"/>
      <c r="L64" s="367"/>
      <c r="M64" s="367"/>
      <c r="N64" s="367"/>
      <c r="O64" s="367"/>
      <c r="P64" s="367"/>
      <c r="Q64" s="367"/>
      <c r="R64" s="367"/>
      <c r="S64" s="367"/>
      <c r="T64" s="367"/>
      <c r="U64" s="367"/>
      <c r="V64" s="367"/>
      <c r="W64" s="367"/>
      <c r="X64" s="367"/>
      <c r="Y64" s="367"/>
      <c r="Z64" s="367"/>
      <c r="AA64" s="367"/>
      <c r="AB64" s="367"/>
      <c r="AC64" s="367"/>
      <c r="AD64" s="380"/>
      <c r="AE64" s="370"/>
      <c r="AF64" s="370"/>
      <c r="AG64" s="380"/>
      <c r="AH64" s="380"/>
      <c r="AI64" s="380"/>
      <c r="AJ64" s="380"/>
      <c r="AK64" s="380"/>
      <c r="AL64" s="380"/>
      <c r="AM64" s="380"/>
      <c r="AN64" s="380"/>
      <c r="AO64" s="380"/>
    </row>
    <row r="65" spans="1:41" s="372" customFormat="1" ht="60.75" customHeight="1">
      <c r="A65" s="131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13"/>
      <c r="C65" s="1313"/>
      <c r="D65" s="1313"/>
      <c r="E65" s="1313"/>
      <c r="F65" s="1313"/>
      <c r="G65" s="367"/>
      <c r="H65" s="383"/>
      <c r="I65" s="367"/>
      <c r="J65" s="367"/>
      <c r="K65" s="367"/>
      <c r="L65" s="367"/>
      <c r="M65" s="367"/>
      <c r="N65" s="367"/>
      <c r="O65" s="367"/>
      <c r="P65" s="367"/>
      <c r="Q65" s="367"/>
      <c r="R65" s="367"/>
      <c r="S65" s="367"/>
      <c r="T65" s="367"/>
      <c r="U65" s="367"/>
      <c r="V65" s="367"/>
      <c r="W65" s="367"/>
      <c r="X65" s="367"/>
      <c r="Y65" s="367"/>
      <c r="Z65" s="367"/>
      <c r="AA65" s="367"/>
      <c r="AB65" s="367"/>
      <c r="AC65" s="367"/>
      <c r="AD65" s="380"/>
      <c r="AE65" s="370"/>
      <c r="AF65" s="370"/>
      <c r="AG65" s="380"/>
      <c r="AH65" s="380"/>
      <c r="AI65" s="380"/>
      <c r="AJ65" s="380"/>
      <c r="AK65" s="380"/>
      <c r="AL65" s="380"/>
      <c r="AM65" s="380"/>
      <c r="AN65" s="380"/>
      <c r="AO65" s="380"/>
    </row>
    <row r="66" spans="1:41" s="372" customFormat="1" ht="33" customHeight="1">
      <c r="A66" s="1312" t="s">
        <v>54</v>
      </c>
      <c r="B66" s="1312"/>
      <c r="C66" s="1312"/>
      <c r="D66" s="1312"/>
      <c r="E66" s="1312"/>
      <c r="F66" s="1312"/>
      <c r="G66" s="367"/>
      <c r="H66" s="383"/>
      <c r="I66" s="367"/>
      <c r="J66" s="367"/>
      <c r="K66" s="367"/>
      <c r="L66" s="367"/>
      <c r="M66" s="367"/>
      <c r="N66" s="367"/>
      <c r="O66" s="367"/>
      <c r="P66" s="367"/>
      <c r="Q66" s="367"/>
      <c r="R66" s="367"/>
      <c r="S66" s="367"/>
      <c r="T66" s="367"/>
      <c r="U66" s="367"/>
      <c r="V66" s="367"/>
      <c r="W66" s="367"/>
      <c r="X66" s="367"/>
      <c r="Y66" s="367"/>
      <c r="Z66" s="367"/>
      <c r="AA66" s="367"/>
      <c r="AB66" s="367"/>
      <c r="AC66" s="367"/>
      <c r="AD66" s="380"/>
      <c r="AE66" s="370"/>
      <c r="AF66" s="370"/>
      <c r="AG66" s="380"/>
      <c r="AH66" s="380"/>
      <c r="AI66" s="380"/>
      <c r="AJ66" s="380"/>
      <c r="AK66" s="380"/>
      <c r="AL66" s="380"/>
      <c r="AM66" s="380"/>
      <c r="AN66" s="380"/>
      <c r="AO66" s="380"/>
    </row>
    <row r="67" spans="1:41" s="372" customFormat="1" ht="33" customHeight="1">
      <c r="A67" s="383"/>
      <c r="B67" s="383"/>
      <c r="C67" s="367"/>
      <c r="D67" s="367"/>
      <c r="E67" s="367"/>
      <c r="F67" s="367"/>
      <c r="G67" s="367"/>
      <c r="H67" s="383"/>
      <c r="I67" s="367"/>
      <c r="J67" s="367"/>
      <c r="K67" s="367"/>
      <c r="L67" s="367"/>
      <c r="M67" s="367"/>
      <c r="N67" s="367"/>
      <c r="O67" s="367"/>
      <c r="P67" s="367"/>
      <c r="Q67" s="367"/>
      <c r="R67" s="367"/>
      <c r="S67" s="367"/>
      <c r="T67" s="367"/>
      <c r="U67" s="367"/>
      <c r="V67" s="367"/>
      <c r="W67" s="367"/>
      <c r="X67" s="367"/>
      <c r="Y67" s="367"/>
      <c r="Z67" s="367"/>
      <c r="AA67" s="367"/>
      <c r="AB67" s="367"/>
      <c r="AC67" s="367"/>
      <c r="AD67" s="380"/>
      <c r="AE67" s="370"/>
      <c r="AF67" s="370"/>
      <c r="AG67" s="380"/>
      <c r="AH67" s="380"/>
      <c r="AI67" s="380"/>
      <c r="AJ67" s="380"/>
      <c r="AK67" s="380"/>
      <c r="AL67" s="380"/>
      <c r="AM67" s="380"/>
      <c r="AN67" s="380"/>
      <c r="AO67" s="380"/>
    </row>
    <row r="68" spans="1:41" s="372" customFormat="1" ht="33" customHeight="1">
      <c r="A68" s="383"/>
      <c r="B68" s="383"/>
      <c r="C68" s="367"/>
      <c r="D68" s="367"/>
      <c r="E68" s="367"/>
      <c r="F68" s="367"/>
      <c r="G68" s="367"/>
      <c r="H68" s="383"/>
      <c r="I68" s="367"/>
      <c r="J68" s="367"/>
      <c r="K68" s="367"/>
      <c r="L68" s="367"/>
      <c r="M68" s="367"/>
      <c r="N68" s="367"/>
      <c r="O68" s="367"/>
      <c r="P68" s="367"/>
      <c r="Q68" s="367"/>
      <c r="R68" s="367"/>
      <c r="S68" s="367"/>
      <c r="T68" s="367"/>
      <c r="U68" s="367"/>
      <c r="V68" s="367"/>
      <c r="W68" s="367"/>
      <c r="X68" s="367"/>
      <c r="Y68" s="367"/>
      <c r="Z68" s="367"/>
      <c r="AA68" s="367"/>
      <c r="AB68" s="367"/>
      <c r="AC68" s="367"/>
      <c r="AD68" s="380"/>
      <c r="AE68" s="370"/>
      <c r="AF68" s="370"/>
      <c r="AG68" s="380"/>
      <c r="AH68" s="380"/>
      <c r="AI68" s="380"/>
      <c r="AJ68" s="380"/>
      <c r="AK68" s="380"/>
      <c r="AL68" s="380"/>
      <c r="AM68" s="380"/>
      <c r="AN68" s="380"/>
      <c r="AO68" s="380"/>
    </row>
    <row r="69" spans="1:41">
      <c r="A69" s="383"/>
      <c r="B69" s="383"/>
      <c r="C69" s="367"/>
      <c r="D69" s="367"/>
      <c r="E69" s="367"/>
      <c r="F69" s="367"/>
      <c r="G69" s="367"/>
      <c r="H69" s="367"/>
      <c r="I69" s="368"/>
      <c r="J69" s="368"/>
      <c r="K69" s="368"/>
      <c r="L69" s="368"/>
      <c r="M69" s="368"/>
      <c r="N69" s="368"/>
      <c r="O69" s="368"/>
      <c r="P69" s="368"/>
      <c r="Q69" s="368"/>
      <c r="R69" s="368"/>
      <c r="S69" s="368"/>
      <c r="T69" s="368"/>
      <c r="U69" s="368"/>
      <c r="V69" s="368"/>
      <c r="W69" s="368"/>
      <c r="X69" s="368"/>
      <c r="Y69" s="368"/>
      <c r="Z69" s="368"/>
      <c r="AA69" s="368"/>
      <c r="AB69" s="368"/>
      <c r="AC69" s="368"/>
    </row>
    <row r="70" spans="1:41">
      <c r="A70" s="383"/>
      <c r="B70" s="383"/>
      <c r="C70" s="367"/>
      <c r="D70" s="367"/>
      <c r="E70" s="367"/>
      <c r="F70" s="367"/>
      <c r="G70" s="367"/>
      <c r="H70" s="367"/>
      <c r="I70" s="368"/>
      <c r="J70" s="368"/>
      <c r="K70" s="368"/>
      <c r="L70" s="368"/>
      <c r="M70" s="368"/>
      <c r="N70" s="368"/>
      <c r="O70" s="368"/>
      <c r="P70" s="368"/>
      <c r="Q70" s="368"/>
      <c r="R70" s="368"/>
      <c r="S70" s="368"/>
      <c r="T70" s="368"/>
      <c r="U70" s="368"/>
      <c r="V70" s="368"/>
      <c r="W70" s="368"/>
      <c r="X70" s="368"/>
      <c r="Y70" s="368"/>
      <c r="Z70" s="368"/>
      <c r="AA70" s="368"/>
      <c r="AB70" s="368"/>
      <c r="AC70" s="368"/>
    </row>
    <row r="71" spans="1:41">
      <c r="A71" s="383"/>
      <c r="B71" s="383"/>
      <c r="C71" s="367"/>
      <c r="D71" s="367"/>
      <c r="E71" s="367"/>
      <c r="F71" s="367"/>
      <c r="G71" s="367"/>
      <c r="H71" s="367"/>
      <c r="I71" s="368"/>
      <c r="J71" s="368"/>
      <c r="K71" s="368"/>
      <c r="L71" s="368"/>
      <c r="M71" s="368"/>
      <c r="N71" s="368"/>
      <c r="O71" s="368"/>
      <c r="P71" s="368"/>
      <c r="Q71" s="368"/>
      <c r="R71" s="368"/>
      <c r="S71" s="368"/>
      <c r="T71" s="368"/>
      <c r="U71" s="368"/>
      <c r="V71" s="368"/>
      <c r="W71" s="368"/>
      <c r="X71" s="368"/>
      <c r="Y71" s="368"/>
      <c r="Z71" s="368"/>
      <c r="AA71" s="368"/>
      <c r="AB71" s="368"/>
      <c r="AC71" s="368"/>
    </row>
    <row r="72" spans="1:41">
      <c r="A72" s="383"/>
      <c r="B72" s="383"/>
      <c r="C72" s="367"/>
      <c r="D72" s="367"/>
      <c r="E72" s="367"/>
      <c r="F72" s="367"/>
      <c r="G72" s="367"/>
      <c r="H72" s="367"/>
      <c r="I72" s="368"/>
      <c r="J72" s="368"/>
      <c r="K72" s="368"/>
      <c r="L72" s="368"/>
      <c r="M72" s="368"/>
      <c r="N72" s="368"/>
      <c r="O72" s="368"/>
      <c r="P72" s="368"/>
      <c r="Q72" s="368"/>
      <c r="R72" s="368"/>
      <c r="S72" s="368"/>
      <c r="T72" s="368"/>
      <c r="U72" s="368"/>
      <c r="V72" s="368"/>
      <c r="W72" s="368"/>
      <c r="X72" s="368"/>
      <c r="Y72" s="368"/>
      <c r="Z72" s="368"/>
      <c r="AA72" s="368"/>
      <c r="AB72" s="368"/>
      <c r="AC72" s="368"/>
    </row>
    <row r="73" spans="1:41">
      <c r="A73" s="383"/>
      <c r="B73" s="383"/>
      <c r="C73" s="367"/>
      <c r="D73" s="367"/>
      <c r="E73" s="367"/>
      <c r="F73" s="367"/>
      <c r="G73" s="367"/>
      <c r="H73" s="367"/>
      <c r="I73" s="368"/>
      <c r="J73" s="368"/>
      <c r="K73" s="368"/>
      <c r="L73" s="368"/>
      <c r="M73" s="368"/>
      <c r="N73" s="368"/>
      <c r="O73" s="368"/>
      <c r="P73" s="368"/>
      <c r="Q73" s="368"/>
      <c r="R73" s="368"/>
      <c r="S73" s="368"/>
      <c r="T73" s="368"/>
      <c r="U73" s="368"/>
      <c r="V73" s="368"/>
      <c r="W73" s="368"/>
      <c r="X73" s="368"/>
      <c r="Y73" s="368"/>
      <c r="Z73" s="368"/>
      <c r="AA73" s="368"/>
      <c r="AB73" s="368"/>
      <c r="AC73" s="368"/>
    </row>
    <row r="74" spans="1:41">
      <c r="A74" s="383"/>
      <c r="B74" s="383"/>
      <c r="C74" s="367"/>
      <c r="D74" s="367"/>
      <c r="E74" s="367"/>
      <c r="F74" s="367"/>
      <c r="G74" s="367"/>
      <c r="H74" s="367"/>
      <c r="I74" s="368"/>
      <c r="J74" s="368"/>
      <c r="K74" s="368"/>
      <c r="L74" s="368"/>
      <c r="M74" s="368"/>
      <c r="N74" s="368"/>
      <c r="O74" s="368"/>
      <c r="P74" s="368"/>
      <c r="Q74" s="368"/>
      <c r="R74" s="368"/>
      <c r="S74" s="368"/>
      <c r="T74" s="368"/>
      <c r="U74" s="368"/>
      <c r="V74" s="368"/>
      <c r="W74" s="368"/>
      <c r="X74" s="368"/>
      <c r="Y74" s="368"/>
      <c r="Z74" s="368"/>
      <c r="AA74" s="368"/>
      <c r="AB74" s="368"/>
      <c r="AC74" s="368"/>
    </row>
    <row r="75" spans="1:41">
      <c r="A75" s="383"/>
      <c r="B75" s="383"/>
      <c r="C75" s="367"/>
      <c r="D75" s="367"/>
      <c r="E75" s="367"/>
      <c r="F75" s="367"/>
      <c r="G75" s="367"/>
      <c r="H75" s="367"/>
      <c r="I75" s="368"/>
      <c r="J75" s="368"/>
      <c r="K75" s="368"/>
      <c r="L75" s="368"/>
      <c r="M75" s="368"/>
      <c r="N75" s="368"/>
      <c r="O75" s="368"/>
      <c r="P75" s="368"/>
      <c r="Q75" s="368"/>
      <c r="R75" s="368"/>
      <c r="S75" s="368"/>
      <c r="T75" s="368"/>
      <c r="U75" s="368"/>
      <c r="V75" s="368"/>
      <c r="W75" s="368"/>
      <c r="X75" s="368"/>
      <c r="Y75" s="368"/>
      <c r="Z75" s="368"/>
      <c r="AA75" s="368"/>
      <c r="AB75" s="368"/>
      <c r="AC75" s="368"/>
    </row>
    <row r="76" spans="1:41">
      <c r="A76" s="383"/>
      <c r="B76" s="383"/>
      <c r="C76" s="367"/>
      <c r="D76" s="367"/>
      <c r="E76" s="367"/>
      <c r="F76" s="367"/>
      <c r="G76" s="367"/>
      <c r="H76" s="367"/>
      <c r="I76" s="368"/>
      <c r="J76" s="368"/>
      <c r="K76" s="368"/>
      <c r="L76" s="368"/>
      <c r="M76" s="368"/>
      <c r="N76" s="368"/>
      <c r="O76" s="368"/>
      <c r="P76" s="368"/>
      <c r="Q76" s="368"/>
      <c r="R76" s="368"/>
      <c r="S76" s="368"/>
      <c r="T76" s="368"/>
      <c r="U76" s="368"/>
      <c r="V76" s="368"/>
      <c r="W76" s="368"/>
      <c r="X76" s="368"/>
      <c r="Y76" s="368"/>
      <c r="Z76" s="368"/>
      <c r="AA76" s="368"/>
      <c r="AB76" s="368"/>
      <c r="AC76" s="368"/>
    </row>
    <row r="77" spans="1:41">
      <c r="A77" s="383"/>
      <c r="B77" s="383"/>
      <c r="C77" s="367"/>
      <c r="D77" s="367"/>
      <c r="E77" s="367"/>
      <c r="F77" s="367"/>
      <c r="G77" s="367"/>
      <c r="H77" s="367"/>
      <c r="I77" s="368"/>
      <c r="J77" s="368"/>
      <c r="K77" s="368"/>
      <c r="L77" s="368"/>
      <c r="M77" s="368"/>
      <c r="N77" s="368"/>
      <c r="O77" s="368"/>
      <c r="P77" s="368"/>
      <c r="Q77" s="368"/>
      <c r="R77" s="368"/>
      <c r="S77" s="368"/>
      <c r="T77" s="368"/>
      <c r="U77" s="368"/>
      <c r="V77" s="368"/>
      <c r="W77" s="368"/>
      <c r="X77" s="368"/>
      <c r="Y77" s="368"/>
      <c r="Z77" s="368"/>
      <c r="AA77" s="368"/>
      <c r="AB77" s="368"/>
      <c r="AC77" s="368"/>
    </row>
    <row r="78" spans="1:41">
      <c r="A78" s="383"/>
      <c r="B78" s="383"/>
      <c r="C78" s="367"/>
      <c r="D78" s="367"/>
      <c r="E78" s="367"/>
      <c r="F78" s="367"/>
      <c r="G78" s="367"/>
      <c r="H78" s="367"/>
      <c r="I78" s="368"/>
      <c r="J78" s="368"/>
      <c r="K78" s="368"/>
      <c r="L78" s="368"/>
      <c r="M78" s="368"/>
      <c r="N78" s="368"/>
      <c r="O78" s="368"/>
      <c r="P78" s="368"/>
      <c r="Q78" s="368"/>
      <c r="R78" s="368"/>
      <c r="S78" s="368"/>
      <c r="T78" s="368"/>
      <c r="U78" s="368"/>
      <c r="V78" s="368"/>
      <c r="W78" s="368"/>
      <c r="X78" s="368"/>
      <c r="Y78" s="368"/>
      <c r="Z78" s="368"/>
      <c r="AA78" s="368"/>
      <c r="AB78" s="368"/>
      <c r="AC78" s="368"/>
    </row>
    <row r="79" spans="1:41">
      <c r="A79" s="383"/>
      <c r="B79" s="383"/>
      <c r="C79" s="367"/>
      <c r="D79" s="367"/>
      <c r="E79" s="367"/>
      <c r="F79" s="367"/>
      <c r="G79" s="367"/>
      <c r="H79" s="367"/>
      <c r="I79" s="368"/>
      <c r="J79" s="368"/>
      <c r="K79" s="368"/>
      <c r="L79" s="368"/>
      <c r="M79" s="368"/>
      <c r="N79" s="368"/>
      <c r="O79" s="368"/>
      <c r="P79" s="368"/>
      <c r="Q79" s="368"/>
      <c r="R79" s="368"/>
      <c r="S79" s="368"/>
      <c r="T79" s="368"/>
      <c r="U79" s="368"/>
      <c r="V79" s="368"/>
      <c r="W79" s="368"/>
      <c r="X79" s="368"/>
      <c r="Y79" s="368"/>
      <c r="Z79" s="368"/>
      <c r="AA79" s="368"/>
      <c r="AB79" s="368"/>
      <c r="AC79" s="368"/>
    </row>
    <row r="80" spans="1:41">
      <c r="A80" s="383"/>
      <c r="B80" s="383"/>
      <c r="C80" s="367"/>
      <c r="D80" s="367"/>
      <c r="E80" s="367"/>
      <c r="F80" s="367"/>
      <c r="G80" s="367"/>
      <c r="H80" s="367"/>
      <c r="I80" s="368"/>
      <c r="J80" s="368"/>
      <c r="K80" s="368"/>
      <c r="L80" s="368"/>
      <c r="M80" s="368"/>
      <c r="N80" s="368"/>
      <c r="O80" s="368"/>
      <c r="P80" s="368"/>
      <c r="Q80" s="368"/>
      <c r="R80" s="368"/>
      <c r="S80" s="368"/>
      <c r="T80" s="368"/>
      <c r="U80" s="368"/>
      <c r="V80" s="368"/>
      <c r="W80" s="368"/>
      <c r="X80" s="368"/>
      <c r="Y80" s="368"/>
      <c r="Z80" s="368"/>
      <c r="AA80" s="368"/>
      <c r="AB80" s="368"/>
      <c r="AC80" s="368"/>
    </row>
  </sheetData>
  <sheetProtection algorithmName="SHA-512" hashValue="YFYSZHSR0N8obavyJ+dxy9opVip/SmAXiJGiyBWjocXhCgTSW7ghB+ujAmVesTHBxnojSWisIfC8+sSWwzIeaw==" saltValue="9+W5uHexisCVtDGspM/bmg==" spinCount="100000" sheet="1" formatColumns="0" formatRows="0" selectLockedCells="1"/>
  <customSheetViews>
    <customSheetView guid="{9AABADBB-0C61-4F6E-8EBA-FB1F391DCDF7}" showPageBreaks="1" showGridLines="0" zeroValues="0" printArea="1" hiddenRows="1" hiddenColumns="1" view="pageBreakPreview">
      <selection activeCell="C5" sqref="C5:F5"/>
      <pageMargins left="0" right="0" top="0" bottom="0" header="0" footer="0"/>
      <pageSetup scale="93" orientation="portrait" r:id="rId1"/>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
      <headerFooter alignWithMargins="0">
        <oddFooter>&amp;R&amp;"Book Antiqua,Bold"&amp;8Bid Form (1st Envelope)  / Page &amp;P of &amp;N</oddFooter>
      </headerFooter>
    </customSheetView>
    <customSheetView guid="{E81F0721-C35D-4189-B675-E46A21339863}" showPageBreaks="1" showGridLines="0" zeroValues="0" printArea="1" hiddenColumns="1" view="pageBreakPreview" topLeftCell="A13">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9154002C-6C58-44C9-AE93-0E761C3D01FD}" showPageBreaks="1" showGridLines="0" zeroValues="0" printArea="1" hiddenRows="1" hiddenColumns="1" view="pageBreakPreview">
      <selection activeCell="C5" sqref="C5:F5"/>
      <pageMargins left="0" right="0" top="0" bottom="0" header="0" footer="0"/>
      <pageSetup scale="93" orientation="portrait" r:id="rId21"/>
      <headerFooter alignWithMargins="0">
        <oddFooter>&amp;R&amp;"Book Antiqua,Bold"&amp;8Bid Form (1st Envelope)  / Page &amp;P of &amp;N</oddFooter>
      </headerFooter>
    </customSheetView>
  </customSheetViews>
  <mergeCells count="47">
    <mergeCell ref="A1:E1"/>
    <mergeCell ref="B21:F21"/>
    <mergeCell ref="D22:F22"/>
    <mergeCell ref="B20:F20"/>
    <mergeCell ref="A3:F3"/>
    <mergeCell ref="C5:F5"/>
    <mergeCell ref="B6:C6"/>
    <mergeCell ref="C16:F16"/>
    <mergeCell ref="B18:F18"/>
    <mergeCell ref="B19:F19"/>
    <mergeCell ref="B22:C22"/>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A59:C59"/>
    <mergeCell ref="D59:F59"/>
    <mergeCell ref="D60:F60"/>
    <mergeCell ref="B40:F40"/>
    <mergeCell ref="B29:F29"/>
    <mergeCell ref="B37:F37"/>
    <mergeCell ref="D56:F56"/>
    <mergeCell ref="B36:F36"/>
    <mergeCell ref="B38:F38"/>
    <mergeCell ref="A49:F49"/>
    <mergeCell ref="B39:F39"/>
    <mergeCell ref="B46:C46"/>
    <mergeCell ref="B23:C23"/>
    <mergeCell ref="B24:C24"/>
    <mergeCell ref="B25:C25"/>
    <mergeCell ref="B26:C26"/>
    <mergeCell ref="B35:F35"/>
    <mergeCell ref="B28:C28"/>
    <mergeCell ref="B34:F34"/>
    <mergeCell ref="B27:C27"/>
  </mergeCells>
  <phoneticPr fontId="33" type="noConversion"/>
  <conditionalFormatting sqref="B39:F39">
    <cfRule type="expression" dxfId="2" priority="1" stopIfTrue="1">
      <formula>$H$39=1</formula>
    </cfRule>
  </conditionalFormatting>
  <conditionalFormatting sqref="C52:C53">
    <cfRule type="expression" dxfId="1" priority="3" stopIfTrue="1">
      <formula>$B$52=""</formula>
    </cfRule>
  </conditionalFormatting>
  <conditionalFormatting sqref="F52:F53">
    <cfRule type="expression" dxfId="0" priority="2" stopIfTrue="1">
      <formula>$E$52=""</formula>
    </cfRule>
  </conditionalFormatting>
  <pageMargins left="0.75" right="0.77" top="0.62" bottom="0.61" header="0.39" footer="0.32"/>
  <pageSetup scale="88" orientation="portrait" r:id="rId22"/>
  <headerFooter alignWithMargins="0">
    <oddHeader>&amp;C&amp;"Aptos"&amp;12&amp;KFF0000 डेटा वर्गीकरण : नियंत्रित/CONTROLLED&amp;1#_x000D_&amp;G</oddHeader>
    <oddFooter>&amp;R&amp;"Book Antiqua,Bold"&amp;8Bid Form (1st Envelope)  / Page &amp;P of &amp;N</oddFooter>
  </headerFooter>
  <drawing r:id="rId23"/>
  <legacyDrawingHF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dimension ref="A1:L46"/>
  <sheetViews>
    <sheetView view="pageBreakPreview" topLeftCell="A22" zoomScaleSheetLayoutView="100" workbookViewId="0">
      <selection activeCell="B27" sqref="B27:F27"/>
    </sheetView>
  </sheetViews>
  <sheetFormatPr defaultColWidth="8" defaultRowHeight="16.5"/>
  <cols>
    <col min="1" max="1" width="7.5" style="484" customWidth="1"/>
    <col min="2" max="2" width="46.875" style="484" customWidth="1"/>
    <col min="3" max="3" width="2.25" style="484" customWidth="1"/>
    <col min="4" max="4" width="17.625" style="543" customWidth="1"/>
    <col min="5" max="5" width="4.125" style="543" customWidth="1"/>
    <col min="6" max="6" width="17.625" style="543" customWidth="1"/>
    <col min="7" max="7" width="29.625" style="487" customWidth="1"/>
    <col min="8" max="8" width="15.25" style="487" customWidth="1"/>
    <col min="9" max="9" width="8.875" style="487" bestFit="1" customWidth="1"/>
    <col min="10" max="11" width="8" style="487"/>
    <col min="12" max="12" width="14" style="487" customWidth="1"/>
    <col min="13" max="16384" width="8" style="487"/>
  </cols>
  <sheetData>
    <row r="1" spans="1:8" ht="15.95" customHeight="1">
      <c r="B1" s="1342" t="s">
        <v>695</v>
      </c>
      <c r="C1" s="1343"/>
      <c r="D1" s="1343"/>
      <c r="E1" s="1343"/>
      <c r="F1" s="1343"/>
    </row>
    <row r="2" spans="1:8" ht="15.95" customHeight="1">
      <c r="B2" s="485"/>
      <c r="C2" s="486"/>
      <c r="D2" s="488"/>
      <c r="E2" s="488"/>
      <c r="F2" s="488"/>
    </row>
    <row r="3" spans="1:8" s="489" customFormat="1" ht="15.95" customHeight="1">
      <c r="A3" s="484"/>
      <c r="B3" s="484"/>
      <c r="C3" s="484"/>
      <c r="D3" s="1344" t="s">
        <v>696</v>
      </c>
      <c r="E3" s="1344"/>
      <c r="F3" s="1344"/>
    </row>
    <row r="4" spans="1:8" s="489" customFormat="1" ht="20.25" customHeight="1">
      <c r="A4" s="1345" t="s">
        <v>697</v>
      </c>
      <c r="B4" s="1345"/>
      <c r="C4" s="1345"/>
      <c r="D4" s="1346">
        <f>'Sch-1.'!C10:E10</f>
        <v>0</v>
      </c>
      <c r="E4" s="1346"/>
      <c r="F4" s="1346"/>
    </row>
    <row r="5" spans="1:8" s="494" customFormat="1" ht="21" customHeight="1">
      <c r="A5" s="490" t="s">
        <v>516</v>
      </c>
      <c r="B5" s="1338" t="s">
        <v>698</v>
      </c>
      <c r="C5" s="1339"/>
      <c r="D5" s="491" t="s">
        <v>699</v>
      </c>
      <c r="E5" s="1340" t="s">
        <v>700</v>
      </c>
      <c r="F5" s="1341"/>
    </row>
    <row r="6" spans="1:8" s="489" customFormat="1" ht="36" customHeight="1">
      <c r="A6" s="495">
        <v>1</v>
      </c>
      <c r="B6" s="496" t="s">
        <v>701</v>
      </c>
      <c r="C6" s="497"/>
      <c r="D6" s="498">
        <f>'Sch-6'!D15</f>
        <v>0</v>
      </c>
      <c r="E6" s="499" t="s">
        <v>68</v>
      </c>
      <c r="F6" s="500">
        <f>D6</f>
        <v>0</v>
      </c>
      <c r="G6" s="501"/>
    </row>
    <row r="7" spans="1:8" s="489" customFormat="1" ht="34.5" customHeight="1">
      <c r="A7" s="495">
        <v>2</v>
      </c>
      <c r="B7" s="496" t="s">
        <v>702</v>
      </c>
      <c r="C7" s="497"/>
      <c r="D7" s="498">
        <f>'Sch-6'!D17</f>
        <v>0</v>
      </c>
      <c r="E7" s="499"/>
      <c r="F7" s="500">
        <f>D7</f>
        <v>0</v>
      </c>
      <c r="G7" s="501"/>
    </row>
    <row r="8" spans="1:8" s="489" customFormat="1" ht="21" customHeight="1">
      <c r="A8" s="495">
        <v>3</v>
      </c>
      <c r="B8" s="496" t="s">
        <v>703</v>
      </c>
      <c r="C8" s="497"/>
      <c r="D8" s="502">
        <f>'Sch-6'!D19</f>
        <v>0</v>
      </c>
      <c r="E8" s="492"/>
      <c r="F8" s="493">
        <f>D8</f>
        <v>0</v>
      </c>
      <c r="G8" s="501"/>
    </row>
    <row r="9" spans="1:8" s="489" customFormat="1" ht="21" customHeight="1">
      <c r="A9" s="495">
        <v>4</v>
      </c>
      <c r="B9" s="496" t="s">
        <v>704</v>
      </c>
      <c r="C9" s="497"/>
      <c r="D9" s="502" t="s">
        <v>705</v>
      </c>
      <c r="E9" s="499"/>
      <c r="F9" s="493" t="str">
        <f>D9</f>
        <v>Not Applicable</v>
      </c>
    </row>
    <row r="10" spans="1:8" s="489" customFormat="1" ht="21" customHeight="1">
      <c r="A10" s="495">
        <v>5</v>
      </c>
      <c r="B10" s="496" t="s">
        <v>706</v>
      </c>
      <c r="C10" s="497"/>
      <c r="D10" s="503">
        <f>SUM(D6,D7,D8)</f>
        <v>0</v>
      </c>
      <c r="E10" s="499"/>
      <c r="F10" s="504">
        <f>SUM(F6,F7,F8)</f>
        <v>0</v>
      </c>
    </row>
    <row r="11" spans="1:8" s="489" customFormat="1" ht="21" customHeight="1">
      <c r="A11" s="495">
        <v>6</v>
      </c>
      <c r="B11" s="505" t="s">
        <v>707</v>
      </c>
      <c r="C11" s="506" t="s">
        <v>68</v>
      </c>
      <c r="D11" s="498" t="e">
        <f>H11</f>
        <v>#REF!</v>
      </c>
      <c r="E11" s="507" t="s">
        <v>68</v>
      </c>
      <c r="F11" s="500" t="e">
        <f>D11</f>
        <v>#REF!</v>
      </c>
      <c r="H11" s="508" t="e">
        <f>ROUND(('Sch-1.'!J52-'Sch-1 dis'!F75)+('Sch-2'!J155-'Sch-2 Dis'!F56)+ ('Sch-1 '!#REF!-'Sch-3'!#REF!),0)</f>
        <v>#REF!</v>
      </c>
    </row>
    <row r="12" spans="1:8" s="489" customFormat="1" ht="21.95" customHeight="1">
      <c r="A12" s="495">
        <v>7</v>
      </c>
      <c r="B12" s="505" t="s">
        <v>708</v>
      </c>
      <c r="C12" s="497"/>
      <c r="D12" s="491" t="e">
        <f>D10-D11</f>
        <v>#REF!</v>
      </c>
      <c r="E12" s="499"/>
      <c r="F12" s="504" t="e">
        <f>F10-F11</f>
        <v>#REF!</v>
      </c>
      <c r="G12" s="509"/>
      <c r="H12" s="508"/>
    </row>
    <row r="13" spans="1:8" s="489" customFormat="1" ht="21.95" customHeight="1">
      <c r="A13" s="495">
        <v>8</v>
      </c>
      <c r="B13" s="496" t="s">
        <v>709</v>
      </c>
      <c r="C13" s="497"/>
      <c r="D13" s="498"/>
      <c r="E13" s="499"/>
      <c r="F13" s="500"/>
    </row>
    <row r="14" spans="1:8" s="489" customFormat="1" ht="21.95" customHeight="1">
      <c r="A14" s="495" t="s">
        <v>68</v>
      </c>
      <c r="B14" s="496" t="s">
        <v>710</v>
      </c>
      <c r="C14" s="510"/>
      <c r="D14" s="511" t="e">
        <f>'Sch-5 Dis'!D14:E14</f>
        <v>#REF!</v>
      </c>
      <c r="E14" s="512"/>
      <c r="F14" s="493">
        <f>F32</f>
        <v>0</v>
      </c>
      <c r="G14" s="501"/>
    </row>
    <row r="15" spans="1:8" s="489" customFormat="1" ht="21.95" customHeight="1">
      <c r="A15" s="495"/>
      <c r="B15" s="496" t="s">
        <v>711</v>
      </c>
      <c r="C15" s="497"/>
      <c r="D15" s="511" t="e">
        <f>'Sch-5 Dis'!D16:E16</f>
        <v>#REF!</v>
      </c>
      <c r="E15" s="513"/>
      <c r="F15" s="493">
        <f>F34</f>
        <v>0</v>
      </c>
      <c r="G15" s="501"/>
    </row>
    <row r="16" spans="1:8" s="489" customFormat="1" ht="21.95" customHeight="1">
      <c r="A16" s="495"/>
      <c r="B16" s="496" t="s">
        <v>712</v>
      </c>
      <c r="C16" s="497"/>
      <c r="D16" s="511" t="e">
        <f>'Sch-5 Dis'!#REF!</f>
        <v>#REF!</v>
      </c>
      <c r="E16" s="513"/>
      <c r="F16" s="493">
        <f>F35</f>
        <v>0</v>
      </c>
      <c r="G16" s="501"/>
    </row>
    <row r="17" spans="1:12" s="489" customFormat="1" ht="21.95" customHeight="1">
      <c r="A17" s="495"/>
      <c r="B17" s="496" t="s">
        <v>713</v>
      </c>
      <c r="C17" s="497"/>
      <c r="D17" s="511" t="e">
        <f>SUM('Sch-5 Dis'!#REF!,'Sch-5 Dis'!#REF!)</f>
        <v>#REF!</v>
      </c>
      <c r="E17" s="513"/>
      <c r="F17" s="493">
        <f>F38</f>
        <v>0</v>
      </c>
      <c r="G17" s="501"/>
    </row>
    <row r="18" spans="1:12" s="489" customFormat="1" ht="21.95" customHeight="1">
      <c r="A18" s="495"/>
      <c r="B18" s="496" t="s">
        <v>714</v>
      </c>
      <c r="C18" s="497"/>
      <c r="D18" s="502" t="s">
        <v>59</v>
      </c>
      <c r="E18" s="492"/>
      <c r="F18" s="493" t="str">
        <f>F36</f>
        <v/>
      </c>
    </row>
    <row r="19" spans="1:12" s="489" customFormat="1" ht="27" customHeight="1">
      <c r="A19" s="495"/>
      <c r="B19" s="496" t="s">
        <v>715</v>
      </c>
      <c r="C19" s="514"/>
      <c r="D19" s="515" t="e">
        <f>SUM(D14,D15,D16,D17,D18)</f>
        <v>#REF!</v>
      </c>
      <c r="E19" s="516"/>
      <c r="F19" s="514">
        <f>SUM(F14:F18)</f>
        <v>0</v>
      </c>
      <c r="G19" s="501"/>
    </row>
    <row r="20" spans="1:12" s="489" customFormat="1" ht="33.75" customHeight="1">
      <c r="A20" s="495">
        <v>8</v>
      </c>
      <c r="B20" s="496" t="s">
        <v>716</v>
      </c>
      <c r="C20" s="497"/>
      <c r="D20" s="491" t="e">
        <f>D10+D19</f>
        <v>#REF!</v>
      </c>
      <c r="E20" s="517" t="s">
        <v>68</v>
      </c>
      <c r="F20" s="518">
        <f>F10+F19</f>
        <v>0</v>
      </c>
      <c r="G20" s="501"/>
    </row>
    <row r="21" spans="1:12" s="489" customFormat="1" ht="51" customHeight="1">
      <c r="A21" s="495">
        <v>9</v>
      </c>
      <c r="B21" s="496" t="s">
        <v>717</v>
      </c>
      <c r="C21" s="497"/>
      <c r="D21" s="498">
        <v>0</v>
      </c>
      <c r="E21" s="499"/>
      <c r="F21" s="500">
        <f>D21</f>
        <v>0</v>
      </c>
    </row>
    <row r="22" spans="1:12" s="489" customFormat="1" ht="23.25" customHeight="1">
      <c r="A22" s="519" t="s">
        <v>68</v>
      </c>
      <c r="B22" s="520" t="s">
        <v>68</v>
      </c>
      <c r="C22" s="520"/>
      <c r="D22" s="521"/>
      <c r="E22" s="522"/>
      <c r="F22" s="523"/>
    </row>
    <row r="23" spans="1:12" s="489" customFormat="1" ht="18.75" customHeight="1">
      <c r="A23" s="524" t="s">
        <v>718</v>
      </c>
      <c r="B23" s="1324" t="s">
        <v>719</v>
      </c>
      <c r="C23" s="1324"/>
      <c r="D23" s="1324"/>
      <c r="E23" s="1324"/>
      <c r="F23" s="1347"/>
    </row>
    <row r="24" spans="1:12" s="489" customFormat="1" ht="18.75" customHeight="1">
      <c r="A24" s="524"/>
      <c r="B24" s="1330" t="e">
        <f>H24&amp;" "&amp;G24&amp;" "&amp;I24&amp;" "&amp;J24&amp;"%"&amp; " as"&amp;" "&amp;K24&amp; " "&amp;L24</f>
        <v>#REF!</v>
      </c>
      <c r="C24" s="1331"/>
      <c r="D24" s="1331"/>
      <c r="E24" s="1331"/>
      <c r="F24" s="1332"/>
      <c r="G24" s="526" t="s">
        <v>59</v>
      </c>
      <c r="H24" s="527" t="s">
        <v>720</v>
      </c>
      <c r="I24" s="527" t="str">
        <f>IF(J24="","","@")</f>
        <v/>
      </c>
      <c r="J24" s="528" t="s">
        <v>59</v>
      </c>
      <c r="K24" s="529" t="e">
        <f>IF(OR(L24=0,L24=""),"","Rs.")</f>
        <v>#REF!</v>
      </c>
      <c r="L24" s="530" t="e">
        <f>IF(D14=0,"",D14)</f>
        <v>#REF!</v>
      </c>
    </row>
    <row r="25" spans="1:12" s="489" customFormat="1" ht="19.5" customHeight="1">
      <c r="B25" s="1330" t="e">
        <f>H25&amp;" "&amp;G25&amp;" "&amp;I25&amp;" "&amp;J25&amp;"%"&amp; " as"&amp;" "&amp;K25&amp; " "&amp;L25</f>
        <v>#REF!</v>
      </c>
      <c r="C25" s="1331"/>
      <c r="D25" s="1331"/>
      <c r="E25" s="1331"/>
      <c r="F25" s="1332"/>
      <c r="G25" s="526" t="s">
        <v>59</v>
      </c>
      <c r="H25" s="527" t="s">
        <v>721</v>
      </c>
      <c r="I25" s="527" t="str">
        <f>IF(J25="","","@")</f>
        <v/>
      </c>
      <c r="J25" s="528" t="s">
        <v>59</v>
      </c>
      <c r="K25" s="529" t="e">
        <f>IF(OR(L25=0,L25=""),"","Rs.")</f>
        <v>#REF!</v>
      </c>
      <c r="L25" s="530" t="e">
        <f>IF(D15=0,"",D15)</f>
        <v>#REF!</v>
      </c>
    </row>
    <row r="26" spans="1:12" s="489" customFormat="1" ht="19.5" customHeight="1">
      <c r="B26" s="1330" t="e">
        <f>H26&amp;" "&amp;G26&amp;" "&amp;I26&amp;" "&amp;J26&amp;"%"&amp; " as"&amp;" "&amp;K26&amp; " "&amp;L26</f>
        <v>#REF!</v>
      </c>
      <c r="C26" s="1331"/>
      <c r="D26" s="1331"/>
      <c r="E26" s="1331"/>
      <c r="F26" s="1332"/>
      <c r="G26" s="526" t="s">
        <v>59</v>
      </c>
      <c r="H26" s="527" t="s">
        <v>722</v>
      </c>
      <c r="I26" s="527" t="str">
        <f>IF(J26="","","@")</f>
        <v/>
      </c>
      <c r="J26" s="528" t="s">
        <v>59</v>
      </c>
      <c r="K26" s="529" t="e">
        <f>IF(OR(L26=0,L26=""),"","Rs.")</f>
        <v>#REF!</v>
      </c>
      <c r="L26" s="530" t="e">
        <f>IF(D16=0,"",D16)</f>
        <v>#REF!</v>
      </c>
    </row>
    <row r="27" spans="1:12" s="489" customFormat="1" ht="19.5" customHeight="1">
      <c r="B27" s="1330" t="e">
        <f>H27&amp;" "&amp;G27&amp;" "&amp;I27&amp;" "&amp;J27&amp; " as"&amp;" "&amp;K27&amp; " "&amp;L27</f>
        <v>#REF!</v>
      </c>
      <c r="C27" s="1331"/>
      <c r="D27" s="1331"/>
      <c r="E27" s="1331"/>
      <c r="F27" s="1332"/>
      <c r="G27" s="526" t="s">
        <v>59</v>
      </c>
      <c r="H27" s="527" t="s">
        <v>723</v>
      </c>
      <c r="I27" s="527"/>
      <c r="J27" s="531"/>
      <c r="K27" s="529" t="e">
        <f>IF(OR(L27=0,L27=""),"","Rs.")</f>
        <v>#REF!</v>
      </c>
      <c r="L27" s="530" t="e">
        <f>IF(D17=0,"",D17)</f>
        <v>#REF!</v>
      </c>
    </row>
    <row r="28" spans="1:12" s="489" customFormat="1" ht="19.5" customHeight="1">
      <c r="B28" s="1330" t="str">
        <f>H28&amp;" "&amp;G28&amp;" "&amp;I28&amp;" "&amp;J28&amp; " as"&amp;" "&amp;K28&amp; " "&amp;L28</f>
        <v xml:space="preserve">Others     as  </v>
      </c>
      <c r="C28" s="1331"/>
      <c r="D28" s="1331"/>
      <c r="E28" s="1331"/>
      <c r="F28" s="1332"/>
      <c r="G28" s="526" t="s">
        <v>59</v>
      </c>
      <c r="H28" s="525" t="s">
        <v>724</v>
      </c>
      <c r="I28" s="525"/>
      <c r="J28" s="525"/>
      <c r="K28" s="525" t="str">
        <f>IF(OR(L28=0,L28=""),"","Rs.")</f>
        <v/>
      </c>
      <c r="L28" s="532" t="str">
        <f>IF(D18=0,"",D18)</f>
        <v/>
      </c>
    </row>
    <row r="29" spans="1:12" s="489" customFormat="1" ht="19.5" customHeight="1">
      <c r="B29" s="1336"/>
      <c r="C29" s="1336"/>
      <c r="D29" s="1336"/>
      <c r="E29" s="1336"/>
      <c r="F29" s="1337"/>
    </row>
    <row r="30" spans="1:12" ht="59.25" customHeight="1">
      <c r="A30" s="533" t="s">
        <v>725</v>
      </c>
      <c r="B30" s="1333" t="s">
        <v>726</v>
      </c>
      <c r="C30" s="1334"/>
      <c r="D30" s="1334"/>
      <c r="E30" s="1334"/>
      <c r="F30" s="1335"/>
    </row>
    <row r="31" spans="1:12" s="489" customFormat="1" ht="19.5" customHeight="1">
      <c r="A31" s="534" t="s">
        <v>727</v>
      </c>
      <c r="B31" s="1324" t="s">
        <v>728</v>
      </c>
      <c r="C31" s="1324"/>
      <c r="D31" s="1324"/>
      <c r="E31" s="525" t="s">
        <v>729</v>
      </c>
      <c r="F31" s="530">
        <v>0</v>
      </c>
    </row>
    <row r="32" spans="1:12" s="489" customFormat="1" ht="19.5" customHeight="1">
      <c r="A32" s="534" t="s">
        <v>730</v>
      </c>
      <c r="B32" s="527" t="s">
        <v>731</v>
      </c>
      <c r="C32" s="535"/>
      <c r="D32" s="536">
        <v>0.1</v>
      </c>
      <c r="E32" s="525" t="s">
        <v>729</v>
      </c>
      <c r="F32" s="530">
        <f>ROUND(D32*F31,0)</f>
        <v>0</v>
      </c>
      <c r="H32" s="1324"/>
      <c r="I32" s="1324"/>
      <c r="J32" s="1324"/>
    </row>
    <row r="33" spans="1:10" s="489" customFormat="1" ht="19.5" customHeight="1">
      <c r="A33" s="537" t="s">
        <v>732</v>
      </c>
      <c r="B33" s="527" t="s">
        <v>733</v>
      </c>
      <c r="C33" s="535"/>
      <c r="D33" s="538">
        <v>0</v>
      </c>
      <c r="E33" s="525"/>
      <c r="F33" s="530">
        <f>D33</f>
        <v>0</v>
      </c>
      <c r="H33" s="525"/>
      <c r="I33" s="525"/>
      <c r="J33" s="525"/>
    </row>
    <row r="34" spans="1:10" s="489" customFormat="1" ht="19.5" customHeight="1">
      <c r="A34" s="537" t="s">
        <v>734</v>
      </c>
      <c r="B34" s="527" t="s">
        <v>735</v>
      </c>
      <c r="D34" s="536">
        <v>0.02</v>
      </c>
      <c r="E34" s="525" t="s">
        <v>729</v>
      </c>
      <c r="F34" s="530">
        <f>ROUND((F33+(F33*D32))*D34,0)</f>
        <v>0</v>
      </c>
    </row>
    <row r="35" spans="1:10" s="489" customFormat="1" ht="19.5" customHeight="1">
      <c r="A35" s="537" t="s">
        <v>736</v>
      </c>
      <c r="B35" s="527" t="s">
        <v>737</v>
      </c>
      <c r="C35" s="525"/>
      <c r="D35" s="536">
        <v>0.01</v>
      </c>
      <c r="E35" s="525"/>
      <c r="F35" s="530">
        <f>ROUND(((F31-F33)+((F31-F33)*D32))*D35,0)</f>
        <v>0</v>
      </c>
    </row>
    <row r="36" spans="1:10" s="489" customFormat="1" ht="19.5" customHeight="1">
      <c r="A36" s="537" t="s">
        <v>738</v>
      </c>
      <c r="B36" s="529" t="s">
        <v>739</v>
      </c>
      <c r="C36" s="525"/>
      <c r="D36" s="525"/>
      <c r="E36" s="525" t="s">
        <v>729</v>
      </c>
      <c r="F36" s="539" t="str">
        <f>L28</f>
        <v/>
      </c>
    </row>
    <row r="37" spans="1:10" s="489" customFormat="1" ht="19.5" customHeight="1">
      <c r="A37" s="537" t="s">
        <v>740</v>
      </c>
      <c r="B37" s="1324" t="s">
        <v>741</v>
      </c>
      <c r="C37" s="1324"/>
      <c r="D37" s="1324"/>
      <c r="E37" s="525" t="s">
        <v>729</v>
      </c>
      <c r="F37" s="540">
        <f>SUM(F31,F32,F34,F35,F36)</f>
        <v>0</v>
      </c>
    </row>
    <row r="38" spans="1:10" s="489" customFormat="1" ht="19.5" customHeight="1">
      <c r="A38" s="537" t="s">
        <v>742</v>
      </c>
      <c r="B38" s="529" t="s">
        <v>743</v>
      </c>
      <c r="C38" s="525"/>
      <c r="D38" s="536"/>
      <c r="E38" s="525" t="s">
        <v>729</v>
      </c>
      <c r="F38" s="539">
        <f>ROUND(D38*F37,0)</f>
        <v>0</v>
      </c>
    </row>
    <row r="39" spans="1:10" s="489" customFormat="1" ht="19.5" customHeight="1">
      <c r="A39" s="534"/>
      <c r="B39" s="525"/>
      <c r="C39" s="525"/>
      <c r="D39" s="525"/>
      <c r="E39" s="525"/>
      <c r="F39" s="541"/>
    </row>
    <row r="40" spans="1:10" s="489" customFormat="1" ht="15" customHeight="1">
      <c r="A40" s="534"/>
      <c r="B40" s="525"/>
      <c r="C40" s="525"/>
      <c r="D40" s="525"/>
      <c r="E40" s="525"/>
      <c r="F40" s="541"/>
    </row>
    <row r="41" spans="1:10" s="489" customFormat="1" ht="15" customHeight="1">
      <c r="A41" s="534"/>
      <c r="B41" s="525"/>
      <c r="C41" s="525"/>
      <c r="D41" s="525"/>
      <c r="E41" s="525"/>
      <c r="F41" s="541"/>
    </row>
    <row r="42" spans="1:10" s="489" customFormat="1" ht="19.5" customHeight="1">
      <c r="A42" s="534"/>
      <c r="B42" s="525"/>
      <c r="C42" s="525"/>
      <c r="D42" s="525"/>
      <c r="E42" s="525"/>
      <c r="F42" s="541"/>
    </row>
    <row r="43" spans="1:10" ht="49.5" customHeight="1">
      <c r="A43" s="1325" t="str">
        <f>Basic!B1</f>
        <v>Augmentation of Transformation capacity at 400/220kV Trivandrum SS in Kerala by 500MVA, 400/220kV ICT (4th) along with associated 2 number 400kV bays &amp; 1 number 220kV Bay</v>
      </c>
      <c r="B43" s="1326"/>
      <c r="C43" s="1327"/>
      <c r="D43" s="1328" t="s">
        <v>744</v>
      </c>
      <c r="E43" s="1329"/>
      <c r="F43" s="549" t="s">
        <v>745</v>
      </c>
    </row>
    <row r="44" spans="1:10" ht="66">
      <c r="A44" s="544" t="s">
        <v>746</v>
      </c>
      <c r="B44" s="545" t="str">
        <f>Basic!B5</f>
        <v xml:space="preserve">Ref. No:  SRTS-II/C&amp;M/WC-4486/2025---------------------
Specification Nos: SR2/NT/W-AIS/DOM/C00/25/10874 </v>
      </c>
      <c r="C44" s="546"/>
      <c r="D44" s="547"/>
      <c r="E44" s="548"/>
      <c r="F44" s="550"/>
    </row>
    <row r="46" spans="1:10">
      <c r="A46" s="542"/>
    </row>
  </sheetData>
  <sheetProtection selectLockedCells="1" selectUnlockedCells="1"/>
  <customSheetViews>
    <customSheetView guid="{9AABADBB-0C61-4F6E-8EBA-FB1F391DCDF7}"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9154002C-6C58-44C9-AE93-0E761C3D01F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18"/>
  <headerFooter alignWithMargins="0">
    <oddHeader>&amp;C&amp;"Aptos"&amp;12&amp;KFF0000 डेटा वर्गीकरण : नियंत्रित/CONTROLLED&amp;1#_x000D_&amp;G</oddHeader>
    <oddFooter xml:space="preserve">&amp;R
</oddFooter>
  </headerFooter>
  <legacyDrawingHF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8"/>
  <dimension ref="A1:P41"/>
  <sheetViews>
    <sheetView topLeftCell="A28" zoomScaleSheetLayoutView="100" workbookViewId="0">
      <selection sqref="A1:F1"/>
    </sheetView>
  </sheetViews>
  <sheetFormatPr defaultColWidth="8" defaultRowHeight="16.5"/>
  <cols>
    <col min="1" max="1" width="7.5" style="110" customWidth="1"/>
    <col min="2" max="2" width="46.875" style="110" customWidth="1"/>
    <col min="3" max="3" width="2.25" style="110" customWidth="1"/>
    <col min="4" max="4" width="17.625" style="148" customWidth="1"/>
    <col min="5" max="5" width="4.125" style="148" customWidth="1"/>
    <col min="6" max="6" width="17.625" style="148" customWidth="1"/>
    <col min="7" max="7" width="21.625" style="113" customWidth="1"/>
    <col min="8" max="8" width="15.25" style="261" customWidth="1"/>
    <col min="9" max="10" width="13.75" style="261" customWidth="1"/>
    <col min="11" max="11" width="14.875" style="261" customWidth="1"/>
    <col min="12" max="12" width="13.75" style="261" customWidth="1"/>
    <col min="13" max="16" width="8" style="261" customWidth="1"/>
    <col min="17" max="16384" width="8" style="113"/>
  </cols>
  <sheetData>
    <row r="1" spans="1:16" ht="15.95" customHeight="1">
      <c r="B1" s="1354" t="s">
        <v>695</v>
      </c>
      <c r="C1" s="1355"/>
      <c r="D1" s="1355"/>
      <c r="E1" s="1355"/>
      <c r="F1" s="1355"/>
    </row>
    <row r="2" spans="1:16" ht="15.95" customHeight="1">
      <c r="B2" s="111"/>
      <c r="C2" s="112"/>
      <c r="D2" s="114"/>
      <c r="E2" s="114"/>
      <c r="F2" s="114"/>
    </row>
    <row r="3" spans="1:16" s="115" customFormat="1" ht="15.95" customHeight="1">
      <c r="A3" s="110"/>
      <c r="B3" s="110"/>
      <c r="C3" s="110"/>
      <c r="D3" s="1356" t="s">
        <v>696</v>
      </c>
      <c r="E3" s="1356"/>
      <c r="F3" s="1356"/>
      <c r="H3" s="935"/>
      <c r="I3" s="935"/>
      <c r="J3" s="935"/>
      <c r="K3" s="935"/>
      <c r="L3" s="935"/>
      <c r="M3" s="935"/>
      <c r="N3" s="935"/>
      <c r="O3" s="935"/>
      <c r="P3" s="935"/>
    </row>
    <row r="4" spans="1:16" s="115" customFormat="1" ht="20.25" customHeight="1">
      <c r="A4" s="1362" t="s">
        <v>697</v>
      </c>
      <c r="B4" s="1362"/>
      <c r="C4" s="1362"/>
      <c r="D4" s="1357" t="str">
        <f>'Sch-1.'!C10</f>
        <v xml:space="preserve">  </v>
      </c>
      <c r="E4" s="1357"/>
      <c r="F4" s="1357"/>
      <c r="H4" s="935"/>
      <c r="I4" s="935"/>
      <c r="J4" s="935"/>
      <c r="K4" s="935"/>
      <c r="L4" s="935"/>
      <c r="M4" s="935"/>
      <c r="N4" s="935"/>
      <c r="O4" s="935"/>
      <c r="P4" s="935"/>
    </row>
    <row r="5" spans="1:16" s="121" customFormat="1" ht="21" customHeight="1">
      <c r="A5" s="117" t="s">
        <v>516</v>
      </c>
      <c r="B5" s="1360" t="s">
        <v>698</v>
      </c>
      <c r="C5" s="1361"/>
      <c r="D5" s="118" t="s">
        <v>699</v>
      </c>
      <c r="E5" s="1358" t="s">
        <v>700</v>
      </c>
      <c r="F5" s="1359"/>
      <c r="H5" s="936"/>
      <c r="I5" s="936"/>
      <c r="J5" s="936"/>
      <c r="K5" s="936"/>
      <c r="L5" s="936"/>
      <c r="M5" s="936"/>
      <c r="N5" s="936"/>
      <c r="O5" s="936"/>
      <c r="P5" s="936"/>
    </row>
    <row r="6" spans="1:16" s="115" customFormat="1" ht="36" customHeight="1">
      <c r="A6" s="122">
        <v>1</v>
      </c>
      <c r="B6" s="123" t="s">
        <v>701</v>
      </c>
      <c r="C6" s="124"/>
      <c r="D6" s="125">
        <f>'Sch-6'!D15</f>
        <v>0</v>
      </c>
      <c r="E6" s="126" t="s">
        <v>68</v>
      </c>
      <c r="F6" s="127">
        <f>D6</f>
        <v>0</v>
      </c>
      <c r="G6" s="128"/>
      <c r="H6" s="935"/>
      <c r="I6" s="935"/>
      <c r="J6" s="935"/>
      <c r="K6" s="935"/>
      <c r="L6" s="935"/>
      <c r="M6" s="935"/>
      <c r="N6" s="935"/>
      <c r="O6" s="935"/>
      <c r="P6" s="935"/>
    </row>
    <row r="7" spans="1:16" s="115" customFormat="1" ht="34.5" customHeight="1">
      <c r="A7" s="122">
        <v>2</v>
      </c>
      <c r="B7" s="123" t="s">
        <v>702</v>
      </c>
      <c r="C7" s="124"/>
      <c r="D7" s="125">
        <f>'Sch-6'!D17</f>
        <v>0</v>
      </c>
      <c r="E7" s="126"/>
      <c r="F7" s="127">
        <f>D7</f>
        <v>0</v>
      </c>
      <c r="G7" s="128"/>
      <c r="H7" s="935"/>
      <c r="I7" s="935"/>
      <c r="J7" s="935"/>
      <c r="K7" s="935"/>
      <c r="L7" s="935"/>
      <c r="M7" s="935"/>
      <c r="N7" s="935"/>
      <c r="O7" s="935"/>
      <c r="P7" s="935"/>
    </row>
    <row r="8" spans="1:16" s="115" customFormat="1" ht="21" customHeight="1">
      <c r="A8" s="122">
        <v>3</v>
      </c>
      <c r="B8" s="123" t="s">
        <v>703</v>
      </c>
      <c r="C8" s="124"/>
      <c r="D8" s="125">
        <f>'Sch-6'!D19</f>
        <v>0</v>
      </c>
      <c r="E8" s="126"/>
      <c r="F8" s="127">
        <f>D8</f>
        <v>0</v>
      </c>
      <c r="G8" s="128"/>
      <c r="H8" s="935"/>
      <c r="I8" s="935"/>
      <c r="J8" s="935"/>
      <c r="K8" s="935"/>
      <c r="L8" s="935"/>
      <c r="M8" s="935"/>
      <c r="N8" s="935"/>
      <c r="O8" s="935"/>
      <c r="P8" s="935"/>
    </row>
    <row r="9" spans="1:16" s="115" customFormat="1" ht="21" customHeight="1">
      <c r="A9" s="122">
        <v>4</v>
      </c>
      <c r="B9" s="123" t="s">
        <v>704</v>
      </c>
      <c r="C9" s="124"/>
      <c r="D9" s="129" t="s">
        <v>705</v>
      </c>
      <c r="E9" s="126"/>
      <c r="F9" s="120" t="str">
        <f>D9</f>
        <v>Not Applicable</v>
      </c>
      <c r="H9" s="935"/>
      <c r="I9" s="935"/>
      <c r="J9" s="935"/>
      <c r="K9" s="935"/>
      <c r="L9" s="935"/>
      <c r="M9" s="935"/>
      <c r="N9" s="935"/>
      <c r="O9" s="935"/>
      <c r="P9" s="935"/>
    </row>
    <row r="10" spans="1:16" s="115" customFormat="1" ht="21" customHeight="1">
      <c r="A10" s="122">
        <v>5</v>
      </c>
      <c r="B10" s="123" t="s">
        <v>706</v>
      </c>
      <c r="C10" s="124"/>
      <c r="D10" s="130">
        <f>SUM(D6,D7,D8)</f>
        <v>0</v>
      </c>
      <c r="E10" s="126"/>
      <c r="F10" s="131">
        <f>F6+F7+F8</f>
        <v>0</v>
      </c>
      <c r="H10" s="935"/>
      <c r="I10" s="935"/>
      <c r="J10" s="935"/>
      <c r="K10" s="935"/>
      <c r="L10" s="935"/>
      <c r="M10" s="935"/>
      <c r="N10" s="935"/>
      <c r="O10" s="935"/>
      <c r="P10" s="935"/>
    </row>
    <row r="11" spans="1:16" s="115" customFormat="1" ht="21" customHeight="1">
      <c r="A11" s="122">
        <v>6</v>
      </c>
      <c r="B11" s="132" t="s">
        <v>707</v>
      </c>
      <c r="C11" s="133" t="s">
        <v>68</v>
      </c>
      <c r="D11" s="125" t="e">
        <f>'Sch-1.'!#REF!+'Sch-2'!#REF!+'Sch-1 '!#REF!+'Sch-7'!#REF!</f>
        <v>#REF!</v>
      </c>
      <c r="E11" s="134" t="s">
        <v>68</v>
      </c>
      <c r="F11" s="127" t="e">
        <f>D11</f>
        <v>#REF!</v>
      </c>
      <c r="H11" s="935"/>
      <c r="I11" s="935"/>
      <c r="J11" s="935"/>
      <c r="K11" s="935"/>
      <c r="L11" s="935"/>
      <c r="M11" s="935"/>
      <c r="N11" s="935"/>
      <c r="O11" s="935"/>
      <c r="P11" s="935"/>
    </row>
    <row r="12" spans="1:16" s="115" customFormat="1" ht="21.95" customHeight="1">
      <c r="A12" s="122">
        <v>7</v>
      </c>
      <c r="B12" s="132" t="s">
        <v>708</v>
      </c>
      <c r="C12" s="124"/>
      <c r="D12" s="118" t="e">
        <f>D10-D11</f>
        <v>#REF!</v>
      </c>
      <c r="E12" s="126"/>
      <c r="F12" s="131" t="e">
        <f>F10-F11</f>
        <v>#REF!</v>
      </c>
      <c r="G12" s="135"/>
      <c r="H12" s="935"/>
      <c r="I12" s="935"/>
      <c r="J12" s="935"/>
      <c r="K12" s="935"/>
      <c r="L12" s="935"/>
      <c r="M12" s="935"/>
      <c r="N12" s="935"/>
      <c r="O12" s="935"/>
      <c r="P12" s="935"/>
    </row>
    <row r="13" spans="1:16" s="115" customFormat="1" ht="21.95" customHeight="1">
      <c r="A13" s="122">
        <v>8</v>
      </c>
      <c r="B13" s="123" t="s">
        <v>709</v>
      </c>
      <c r="C13" s="124"/>
      <c r="D13" s="125"/>
      <c r="E13" s="126"/>
      <c r="F13" s="127"/>
      <c r="H13" s="935"/>
      <c r="I13" s="935"/>
      <c r="J13" s="935"/>
      <c r="K13" s="935"/>
      <c r="L13" s="935"/>
      <c r="M13" s="935"/>
      <c r="N13" s="935"/>
      <c r="O13" s="935"/>
      <c r="P13" s="935"/>
    </row>
    <row r="14" spans="1:16" s="115" customFormat="1" ht="21.95" customHeight="1">
      <c r="A14" s="122" t="s">
        <v>68</v>
      </c>
      <c r="B14" s="123" t="s">
        <v>710</v>
      </c>
      <c r="C14" s="136"/>
      <c r="D14" s="129" t="e">
        <f>'Sch-5'!#REF!</f>
        <v>#REF!</v>
      </c>
      <c r="E14" s="137"/>
      <c r="F14" s="120" t="e">
        <f>F32</f>
        <v>#REF!</v>
      </c>
      <c r="G14" s="128"/>
      <c r="H14" s="935"/>
      <c r="I14" s="935"/>
      <c r="J14" s="935"/>
      <c r="K14" s="935"/>
      <c r="L14" s="935"/>
      <c r="M14" s="935"/>
      <c r="N14" s="935"/>
      <c r="O14" s="935"/>
      <c r="P14" s="935"/>
    </row>
    <row r="15" spans="1:16" s="115" customFormat="1" ht="21.95" customHeight="1">
      <c r="A15" s="122"/>
      <c r="B15" s="123" t="s">
        <v>747</v>
      </c>
      <c r="C15" s="124"/>
      <c r="D15" s="129" t="e">
        <f>'Sch-5'!K15+'Sch-5'!#REF!</f>
        <v>#REF!</v>
      </c>
      <c r="E15" s="138"/>
      <c r="F15" s="120" t="e">
        <f>F33</f>
        <v>#REF!</v>
      </c>
      <c r="G15" s="128"/>
      <c r="H15" s="935"/>
      <c r="I15" s="935"/>
      <c r="J15" s="935"/>
      <c r="K15" s="935"/>
      <c r="L15" s="935"/>
      <c r="M15" s="935"/>
      <c r="N15" s="935"/>
      <c r="O15" s="935"/>
      <c r="P15" s="935"/>
    </row>
    <row r="16" spans="1:16" s="115" customFormat="1" ht="21.95" customHeight="1">
      <c r="A16" s="122"/>
      <c r="B16" s="123" t="s">
        <v>748</v>
      </c>
      <c r="C16" s="124"/>
      <c r="D16" s="129" t="e">
        <f>#REF!+#REF!</f>
        <v>#REF!</v>
      </c>
      <c r="E16" s="138"/>
      <c r="F16" s="120" t="e">
        <f>F36</f>
        <v>#REF!</v>
      </c>
      <c r="G16" s="128"/>
      <c r="H16" s="935"/>
      <c r="I16" s="935"/>
      <c r="J16" s="935"/>
      <c r="K16" s="935"/>
      <c r="L16" s="935"/>
      <c r="M16" s="935"/>
      <c r="N16" s="935"/>
      <c r="O16" s="935"/>
      <c r="P16" s="935"/>
    </row>
    <row r="17" spans="1:16" s="115" customFormat="1" ht="21.95" customHeight="1">
      <c r="A17" s="122"/>
      <c r="B17" s="123" t="s">
        <v>749</v>
      </c>
      <c r="C17" s="124"/>
      <c r="D17" s="129" t="e">
        <f>#REF!</f>
        <v>#REF!</v>
      </c>
      <c r="E17" s="119"/>
      <c r="F17" s="120">
        <f>F34</f>
        <v>0</v>
      </c>
      <c r="H17" s="935"/>
      <c r="I17" s="935"/>
      <c r="J17" s="935"/>
      <c r="K17" s="935"/>
      <c r="L17" s="935"/>
      <c r="M17" s="935"/>
      <c r="N17" s="935"/>
      <c r="O17" s="935"/>
      <c r="P17" s="935"/>
    </row>
    <row r="18" spans="1:16" s="115" customFormat="1" ht="27" customHeight="1">
      <c r="A18" s="122"/>
      <c r="B18" s="123" t="s">
        <v>750</v>
      </c>
      <c r="C18" s="139"/>
      <c r="D18" s="247" t="e">
        <f>D14+D15+D16+D17</f>
        <v>#REF!</v>
      </c>
      <c r="E18" s="140"/>
      <c r="F18" s="139" t="e">
        <f>SUM(F14:F17)</f>
        <v>#REF!</v>
      </c>
      <c r="G18" s="128"/>
      <c r="H18" s="935"/>
      <c r="I18" s="935"/>
      <c r="J18" s="935"/>
      <c r="K18" s="935"/>
      <c r="L18" s="935"/>
      <c r="M18" s="935"/>
      <c r="N18" s="935"/>
      <c r="O18" s="935"/>
      <c r="P18" s="935"/>
    </row>
    <row r="19" spans="1:16" s="115" customFormat="1" ht="33.75" customHeight="1">
      <c r="A19" s="122">
        <v>8</v>
      </c>
      <c r="B19" s="123" t="s">
        <v>716</v>
      </c>
      <c r="C19" s="124"/>
      <c r="D19" s="118" t="e">
        <f>D10+D18</f>
        <v>#REF!</v>
      </c>
      <c r="E19" s="141" t="s">
        <v>68</v>
      </c>
      <c r="F19" s="142" t="e">
        <f>F10+F18</f>
        <v>#REF!</v>
      </c>
      <c r="G19" s="128"/>
      <c r="H19" s="935"/>
      <c r="I19" s="935"/>
      <c r="J19" s="935"/>
      <c r="K19" s="935"/>
      <c r="L19" s="935"/>
      <c r="M19" s="935"/>
      <c r="N19" s="935"/>
      <c r="O19" s="935"/>
      <c r="P19" s="935"/>
    </row>
    <row r="20" spans="1:16" s="115" customFormat="1" ht="51" customHeight="1">
      <c r="A20" s="122">
        <v>9</v>
      </c>
      <c r="B20" s="123" t="s">
        <v>717</v>
      </c>
      <c r="C20" s="124"/>
      <c r="D20" s="125">
        <f>'Sch-1.'!J51</f>
        <v>0</v>
      </c>
      <c r="E20" s="126"/>
      <c r="F20" s="127">
        <f>D20</f>
        <v>0</v>
      </c>
      <c r="H20" s="935"/>
      <c r="I20" s="935"/>
      <c r="J20" s="935"/>
      <c r="K20" s="935"/>
      <c r="L20" s="935"/>
      <c r="M20" s="935"/>
      <c r="N20" s="935"/>
      <c r="O20" s="935"/>
      <c r="P20" s="935"/>
    </row>
    <row r="21" spans="1:16" s="115" customFormat="1" ht="23.25" customHeight="1">
      <c r="A21" s="143" t="s">
        <v>718</v>
      </c>
      <c r="B21" s="1348" t="s">
        <v>719</v>
      </c>
      <c r="C21" s="1348"/>
      <c r="D21" s="1348"/>
      <c r="E21" s="1348"/>
      <c r="F21" s="1349"/>
      <c r="H21" s="935"/>
      <c r="I21" s="935"/>
      <c r="J21" s="935"/>
      <c r="K21" s="935"/>
      <c r="L21" s="935"/>
      <c r="M21" s="935"/>
      <c r="N21" s="935"/>
      <c r="O21" s="935"/>
      <c r="P21" s="935"/>
    </row>
    <row r="22" spans="1:16" s="115" customFormat="1" ht="18.75" customHeight="1">
      <c r="A22" s="145" t="s">
        <v>727</v>
      </c>
      <c r="B22" s="1353" t="s">
        <v>751</v>
      </c>
      <c r="C22" s="1353"/>
      <c r="D22" s="1353"/>
      <c r="E22" s="144" t="s">
        <v>729</v>
      </c>
      <c r="F22" s="147" t="e">
        <f>D14</f>
        <v>#REF!</v>
      </c>
      <c r="H22" s="935"/>
      <c r="I22" s="935"/>
      <c r="J22" s="935"/>
      <c r="K22" s="935"/>
      <c r="L22" s="935"/>
      <c r="M22" s="935"/>
      <c r="N22" s="935"/>
      <c r="O22" s="935"/>
      <c r="P22" s="935"/>
    </row>
    <row r="23" spans="1:16" s="115" customFormat="1" ht="19.5" customHeight="1">
      <c r="A23" s="145" t="s">
        <v>730</v>
      </c>
      <c r="B23" s="1353" t="s">
        <v>752</v>
      </c>
      <c r="C23" s="1353"/>
      <c r="D23" s="1353"/>
      <c r="E23" s="144" t="s">
        <v>729</v>
      </c>
      <c r="F23" s="147" t="e">
        <f>D15</f>
        <v>#REF!</v>
      </c>
      <c r="H23" s="935"/>
      <c r="I23" s="935"/>
      <c r="J23" s="935"/>
      <c r="K23" s="935"/>
      <c r="L23" s="935"/>
      <c r="M23" s="935"/>
      <c r="N23" s="935"/>
      <c r="O23" s="935"/>
      <c r="P23" s="935"/>
    </row>
    <row r="24" spans="1:16" s="115" customFormat="1" ht="19.5" customHeight="1">
      <c r="A24" s="145" t="s">
        <v>732</v>
      </c>
      <c r="B24" s="1353" t="s">
        <v>753</v>
      </c>
      <c r="C24" s="1353"/>
      <c r="D24" s="1353"/>
      <c r="E24" s="144" t="s">
        <v>729</v>
      </c>
      <c r="F24" s="147" t="e">
        <f>D16</f>
        <v>#REF!</v>
      </c>
      <c r="H24" s="935"/>
      <c r="I24" s="935"/>
      <c r="J24" s="935"/>
      <c r="K24" s="935"/>
      <c r="L24" s="935"/>
      <c r="M24" s="935"/>
      <c r="N24" s="935"/>
      <c r="O24" s="935"/>
      <c r="P24" s="935"/>
    </row>
    <row r="25" spans="1:16" s="115" customFormat="1" ht="19.5" customHeight="1">
      <c r="A25" s="145" t="s">
        <v>734</v>
      </c>
      <c r="B25" s="1353" t="s">
        <v>724</v>
      </c>
      <c r="C25" s="1353"/>
      <c r="D25" s="1353"/>
      <c r="E25" s="144" t="s">
        <v>729</v>
      </c>
      <c r="F25" s="147" t="e">
        <f>D17</f>
        <v>#REF!</v>
      </c>
      <c r="H25" s="935"/>
      <c r="I25" s="935"/>
      <c r="J25" s="935"/>
      <c r="K25" s="935"/>
      <c r="L25" s="935"/>
      <c r="M25" s="935"/>
      <c r="N25" s="935"/>
      <c r="O25" s="935"/>
      <c r="P25" s="935"/>
    </row>
    <row r="26" spans="1:16" s="115" customFormat="1" ht="19.5" customHeight="1">
      <c r="A26" s="149" t="s">
        <v>725</v>
      </c>
      <c r="B26" s="1348" t="s">
        <v>754</v>
      </c>
      <c r="C26" s="1348"/>
      <c r="D26" s="1348"/>
      <c r="E26" s="1348"/>
      <c r="F26" s="1349"/>
      <c r="H26" s="935"/>
      <c r="I26" s="935"/>
      <c r="J26" s="935"/>
      <c r="K26" s="935"/>
      <c r="L26" s="935"/>
      <c r="M26" s="935"/>
      <c r="N26" s="935"/>
      <c r="O26" s="935"/>
      <c r="P26" s="935"/>
    </row>
    <row r="27" spans="1:16" ht="19.5" customHeight="1">
      <c r="A27" s="248"/>
      <c r="B27" s="113"/>
      <c r="C27" s="113"/>
      <c r="D27" s="113"/>
      <c r="E27" s="113"/>
      <c r="F27" s="249"/>
    </row>
    <row r="28" spans="1:16" s="115" customFormat="1" ht="19.5" customHeight="1">
      <c r="A28" s="250"/>
      <c r="F28" s="251"/>
      <c r="H28" s="935"/>
      <c r="I28" s="935"/>
      <c r="J28" s="935"/>
      <c r="K28" s="935"/>
      <c r="L28" s="935"/>
      <c r="M28" s="935"/>
      <c r="N28" s="935"/>
      <c r="O28" s="935"/>
      <c r="P28" s="935"/>
    </row>
    <row r="29" spans="1:16" s="115" customFormat="1" ht="19.5" customHeight="1">
      <c r="A29" s="250"/>
      <c r="F29" s="251"/>
      <c r="H29" s="935"/>
      <c r="I29" s="935"/>
      <c r="J29" s="935"/>
      <c r="K29" s="935"/>
      <c r="L29" s="935"/>
      <c r="M29" s="935"/>
      <c r="N29" s="935"/>
      <c r="O29" s="935"/>
      <c r="P29" s="935"/>
    </row>
    <row r="30" spans="1:16" s="115" customFormat="1" ht="60" customHeight="1">
      <c r="A30" s="149" t="s">
        <v>755</v>
      </c>
      <c r="B30" s="1350" t="s">
        <v>756</v>
      </c>
      <c r="C30" s="1351"/>
      <c r="D30" s="1351"/>
      <c r="E30" s="1351"/>
      <c r="F30" s="1352"/>
      <c r="H30" s="935" t="s">
        <v>757</v>
      </c>
      <c r="I30" s="935"/>
      <c r="J30" s="935"/>
      <c r="K30" s="935"/>
      <c r="L30" s="935"/>
      <c r="M30" s="935"/>
      <c r="N30" s="935"/>
      <c r="O30" s="935"/>
      <c r="P30" s="935"/>
    </row>
    <row r="31" spans="1:16" s="115" customFormat="1" ht="19.5" customHeight="1">
      <c r="A31" s="145" t="s">
        <v>727</v>
      </c>
      <c r="B31" s="1353" t="s">
        <v>728</v>
      </c>
      <c r="C31" s="1353"/>
      <c r="D31" s="1353"/>
      <c r="E31" s="144" t="s">
        <v>729</v>
      </c>
      <c r="F31" s="146" t="e">
        <f>'Sch-1.'!#REF!</f>
        <v>#REF!</v>
      </c>
      <c r="H31" s="936" t="s">
        <v>758</v>
      </c>
      <c r="I31" s="936" t="e">
        <f>#REF!</f>
        <v>#REF!</v>
      </c>
      <c r="J31" s="936" t="e">
        <f>IF(I31=0, "", I31)</f>
        <v>#REF!</v>
      </c>
      <c r="K31" s="937" t="e">
        <f>IF(I31=0, "", "Discount on lum-sum basis on total price quoted by us without Taxes &amp; Duties. In Rs. ")</f>
        <v>#REF!</v>
      </c>
      <c r="L31" s="936" t="s">
        <v>759</v>
      </c>
      <c r="M31" s="938" t="e">
        <f>#REF!</f>
        <v>#REF!</v>
      </c>
      <c r="N31" s="938" t="e">
        <f t="shared" ref="N31:N37" si="0">IF(M31=0, "", M31)</f>
        <v>#REF!</v>
      </c>
      <c r="O31" s="937" t="e">
        <f>IF(M31=0, "", " Discount on lum-sum basis on total price quoted by us without Taxes &amp; Duties. In Percent (%) .")</f>
        <v>#REF!</v>
      </c>
      <c r="P31" s="935"/>
    </row>
    <row r="32" spans="1:16" s="115" customFormat="1" ht="19.5" customHeight="1">
      <c r="A32" s="145" t="s">
        <v>730</v>
      </c>
      <c r="B32" s="1353" t="s">
        <v>760</v>
      </c>
      <c r="C32" s="1353"/>
      <c r="D32" s="1353"/>
      <c r="E32" s="144" t="s">
        <v>729</v>
      </c>
      <c r="F32" s="146" t="e">
        <f>ROUND(0.103*F31,0)</f>
        <v>#REF!</v>
      </c>
      <c r="H32" s="935"/>
      <c r="I32" s="935"/>
      <c r="J32" s="936"/>
      <c r="K32" s="937" t="e">
        <f>IF(SUM(I33:I37)=0, "", "Discount on lum-sum basis on the Schedules as given below , In Rs. :")</f>
        <v>#REF!</v>
      </c>
      <c r="L32" s="935"/>
      <c r="M32" s="935"/>
      <c r="N32" s="938"/>
      <c r="O32" s="937" t="e">
        <f>IF(SUM(M33:M37)=0, "", "Discount on lum-sum basis on the Schedules as given below , In Percent (%) :")</f>
        <v>#REF!</v>
      </c>
      <c r="P32" s="935"/>
    </row>
    <row r="33" spans="1:16" s="115" customFormat="1" ht="19.5" customHeight="1">
      <c r="A33" s="145" t="s">
        <v>732</v>
      </c>
      <c r="B33" s="1353" t="s">
        <v>761</v>
      </c>
      <c r="C33" s="1353"/>
      <c r="D33" s="1353"/>
      <c r="E33" s="144" t="s">
        <v>729</v>
      </c>
      <c r="F33" s="146" t="e">
        <f>'Sch-5'!K15+'Sch-5'!#REF!</f>
        <v>#REF!</v>
      </c>
      <c r="H33" s="936" t="s">
        <v>762</v>
      </c>
      <c r="I33" s="936" t="e">
        <f>#REF!</f>
        <v>#REF!</v>
      </c>
      <c r="J33" s="936" t="e">
        <f>IF(I33=0, "", I33)</f>
        <v>#REF!</v>
      </c>
      <c r="K33" s="262" t="e">
        <f>IF(I33=0, "", "Schedule-1 : Ex works prices (Direct Only)")</f>
        <v>#REF!</v>
      </c>
      <c r="L33" s="936" t="s">
        <v>763</v>
      </c>
      <c r="M33" s="938" t="e">
        <f>#REF!</f>
        <v>#REF!</v>
      </c>
      <c r="N33" s="938" t="e">
        <f t="shared" si="0"/>
        <v>#REF!</v>
      </c>
      <c r="O33" s="262" t="e">
        <f>IF(M33=0, "", "Schedule-1 : Ex works prices (Direct Only)")</f>
        <v>#REF!</v>
      </c>
      <c r="P33" s="935"/>
    </row>
    <row r="34" spans="1:16" s="115" customFormat="1" ht="19.5" customHeight="1">
      <c r="A34" s="145" t="s">
        <v>734</v>
      </c>
      <c r="B34" s="1353" t="s">
        <v>724</v>
      </c>
      <c r="C34" s="1353"/>
      <c r="D34" s="1353"/>
      <c r="E34" s="144" t="s">
        <v>729</v>
      </c>
      <c r="F34" s="264"/>
      <c r="H34" s="936" t="s">
        <v>764</v>
      </c>
      <c r="I34" s="936" t="e">
        <f>#REF!</f>
        <v>#REF!</v>
      </c>
      <c r="J34" s="936" t="e">
        <f>IF(I34=0, "", I34)</f>
        <v>#REF!</v>
      </c>
      <c r="K34" s="262" t="e">
        <f>IF(I34=0, "", "Schedule-1 : Ex works prices (Bought Out Only)")</f>
        <v>#REF!</v>
      </c>
      <c r="L34" s="936" t="s">
        <v>765</v>
      </c>
      <c r="M34" s="938" t="e">
        <f>#REF!</f>
        <v>#REF!</v>
      </c>
      <c r="N34" s="938" t="e">
        <f t="shared" si="0"/>
        <v>#REF!</v>
      </c>
      <c r="O34" s="262" t="e">
        <f>IF(M34=0, "", "Schedule-1 : Ex works prices (Bought Out Only)")</f>
        <v>#REF!</v>
      </c>
      <c r="P34" s="935"/>
    </row>
    <row r="35" spans="1:16" s="115" customFormat="1" ht="15" customHeight="1">
      <c r="A35" s="145" t="s">
        <v>736</v>
      </c>
      <c r="B35" s="1353" t="s">
        <v>741</v>
      </c>
      <c r="C35" s="1353"/>
      <c r="D35" s="1353"/>
      <c r="E35" s="144" t="s">
        <v>729</v>
      </c>
      <c r="F35" s="147" t="e">
        <f>D6+D7+F32+F33+F34</f>
        <v>#REF!</v>
      </c>
      <c r="H35" s="936" t="s">
        <v>766</v>
      </c>
      <c r="I35" s="936" t="e">
        <f>#REF!</f>
        <v>#REF!</v>
      </c>
      <c r="J35" s="936" t="e">
        <f>IF(I35=0, "", I35)</f>
        <v>#REF!</v>
      </c>
      <c r="K35" s="262" t="e">
        <f>IF(I35=0, "", "Schedule-2 : Freight &amp; Insurance")</f>
        <v>#REF!</v>
      </c>
      <c r="L35" s="936" t="s">
        <v>767</v>
      </c>
      <c r="M35" s="938" t="e">
        <f>#REF!</f>
        <v>#REF!</v>
      </c>
      <c r="N35" s="938" t="e">
        <f t="shared" si="0"/>
        <v>#REF!</v>
      </c>
      <c r="O35" s="262" t="e">
        <f>IF(M35=0, "", "Schedule-2 : Freight &amp; Insurance")</f>
        <v>#REF!</v>
      </c>
      <c r="P35" s="935"/>
    </row>
    <row r="36" spans="1:16" s="115" customFormat="1" ht="15" customHeight="1">
      <c r="A36" s="145" t="s">
        <v>738</v>
      </c>
      <c r="B36" s="1353" t="s">
        <v>768</v>
      </c>
      <c r="C36" s="1353"/>
      <c r="D36" s="1353"/>
      <c r="E36" s="144" t="s">
        <v>729</v>
      </c>
      <c r="F36" s="147" t="e">
        <f>ROUND(0.01*F35,0)</f>
        <v>#REF!</v>
      </c>
      <c r="H36" s="936" t="s">
        <v>769</v>
      </c>
      <c r="I36" s="936" t="e">
        <f>#REF!</f>
        <v>#REF!</v>
      </c>
      <c r="J36" s="936" t="e">
        <f>IF(I36=0, "", I36)</f>
        <v>#REF!</v>
      </c>
      <c r="K36" s="262" t="e">
        <f>IF(I36=0, "", "Schedule-3 : Erection Charges")</f>
        <v>#REF!</v>
      </c>
      <c r="L36" s="936" t="s">
        <v>770</v>
      </c>
      <c r="M36" s="938" t="e">
        <f>#REF!</f>
        <v>#REF!</v>
      </c>
      <c r="N36" s="938" t="e">
        <f t="shared" si="0"/>
        <v>#REF!</v>
      </c>
      <c r="O36" s="262" t="e">
        <f>IF(M36=0, "", "Schedule-3 : Erection Charges")</f>
        <v>#REF!</v>
      </c>
      <c r="P36" s="935"/>
    </row>
    <row r="37" spans="1:16" s="115" customFormat="1" ht="19.5" customHeight="1">
      <c r="A37" s="252"/>
      <c r="B37" s="253"/>
      <c r="C37" s="253"/>
      <c r="D37" s="253"/>
      <c r="E37" s="253"/>
      <c r="F37" s="254"/>
      <c r="H37" s="936" t="s">
        <v>771</v>
      </c>
      <c r="I37" s="936" t="e">
        <f>#REF!</f>
        <v>#REF!</v>
      </c>
      <c r="J37" s="936" t="e">
        <f>IF(I37=0, "", I37)</f>
        <v>#REF!</v>
      </c>
      <c r="K37" s="262" t="e">
        <f>IF(I37=0, "", "Schedule-7 : Type Test Charges")</f>
        <v>#REF!</v>
      </c>
      <c r="L37" s="936" t="s">
        <v>772</v>
      </c>
      <c r="M37" s="938" t="e">
        <f>#REF!</f>
        <v>#REF!</v>
      </c>
      <c r="N37" s="938" t="e">
        <f t="shared" si="0"/>
        <v>#REF!</v>
      </c>
      <c r="O37" s="262" t="e">
        <f>IF(M37=0, "", "Schedule-7 : Type Test Charges")</f>
        <v>#REF!</v>
      </c>
      <c r="P37" s="935"/>
    </row>
    <row r="38" spans="1:16" ht="49.5" customHeight="1">
      <c r="A38" s="1363" t="str">
        <f>Cover!B2</f>
        <v>Augmentation of Transformation capacity at 400/220kV Trivandrum SS in Kerala by 500MVA, 400/220kV ICT (4th) along with associated 2 number 400kV bays &amp; 1 number 220kV Bay</v>
      </c>
      <c r="B38" s="1363"/>
      <c r="C38" s="1363"/>
      <c r="D38" s="1364" t="s">
        <v>744</v>
      </c>
      <c r="E38" s="1365"/>
      <c r="F38" s="116" t="s">
        <v>745</v>
      </c>
      <c r="H38" s="936" t="s">
        <v>773</v>
      </c>
      <c r="I38" s="936" t="e">
        <f>#REF!</f>
        <v>#REF!</v>
      </c>
      <c r="J38" s="936"/>
      <c r="K38" s="936"/>
      <c r="L38" s="936"/>
      <c r="M38" s="936"/>
      <c r="N38" s="936"/>
    </row>
    <row r="39" spans="1:16">
      <c r="H39" s="261" t="s">
        <v>774</v>
      </c>
      <c r="I39" s="263" t="e">
        <f>K31 &amp;J31 &amp;O31 &amp; N31</f>
        <v>#REF!</v>
      </c>
    </row>
    <row r="40" spans="1:16">
      <c r="I40" s="263" t="e">
        <f>K32 &amp; K33&amp;J33&amp;K34&amp;J34&amp;K35&amp;J35&amp;K36&amp;J36&amp;K37&amp;J37</f>
        <v>#REF!</v>
      </c>
    </row>
    <row r="41" spans="1:16">
      <c r="I41" s="263" t="e">
        <f>O32&amp;O33&amp;N33&amp;O34&amp;N34&amp;O35&amp;N35&amp;O36&amp;N36&amp;O37&amp;N37</f>
        <v>#REF!</v>
      </c>
    </row>
  </sheetData>
  <sheetProtection sheet="1" objects="1" scenarios="1" selectLockedCells="1"/>
  <customSheetViews>
    <customSheetView guid="{9AABADBB-0C61-4F6E-8EBA-FB1F391DCDF7}"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9154002C-6C58-44C9-AE93-0E761C3D01F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4" type="noConversion"/>
  <printOptions horizontalCentered="1"/>
  <pageMargins left="0.79" right="0.37" top="0.65" bottom="0.45" header="0.38" footer="0"/>
  <pageSetup paperSize="9" scale="96" fitToHeight="0" orientation="portrait" horizontalDpi="1200" verticalDpi="1200" r:id="rId22"/>
  <headerFooter alignWithMargins="0">
    <oddHeader>&amp;C&amp;"Aptos"&amp;12&amp;KFF0000 डेटा वर्गीकरण : नियंत्रित/CONTROLLED&amp;1#_x000D_&amp;G</oddHeader>
    <oddFooter xml:space="preserve">&amp;R
</oddFooter>
  </headerFooter>
  <legacyDrawingHF r:id="rId2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tabColor indexed="8"/>
  </sheetPr>
  <dimension ref="A1:D112"/>
  <sheetViews>
    <sheetView workbookViewId="0">
      <selection sqref="A1:F1"/>
    </sheetView>
  </sheetViews>
  <sheetFormatPr defaultColWidth="8" defaultRowHeight="12.75"/>
  <cols>
    <col min="1" max="1" width="11.625" style="109" customWidth="1"/>
    <col min="2" max="2" width="22.125" style="109" customWidth="1"/>
    <col min="3" max="16384" width="8" style="109"/>
  </cols>
  <sheetData>
    <row r="1" spans="1:4" s="108" customFormat="1" ht="30" customHeight="1">
      <c r="A1" s="1366">
        <f>'Bid Form 2nd Envelope'!AB18</f>
        <v>0</v>
      </c>
      <c r="B1" s="1366"/>
    </row>
    <row r="2" spans="1:4" s="108" customFormat="1" ht="30" customHeight="1"/>
    <row r="3" spans="1:4">
      <c r="A3" s="108"/>
    </row>
    <row r="4" spans="1:4">
      <c r="A4" s="313" t="str">
        <f>IF(OR((A1&gt;9999999999),(A1&lt;0)),"Invalid Entry - More than 1000 crore OR -ve value",IF(A1=0, "Rs. Zero Only ",+CONCATENATE("Rs. ", B11,D11,B10,D10,B9,D9,B8,D8,B7,D7,B6," Only")))</f>
        <v xml:space="preserve">Rs. Zero Only </v>
      </c>
      <c r="B4" s="314"/>
    </row>
    <row r="5" spans="1:4">
      <c r="A5" s="315"/>
      <c r="B5" s="314"/>
    </row>
    <row r="6" spans="1:4">
      <c r="A6" s="316">
        <f>-INT(A1/100)*100+ROUND(A1,0)</f>
        <v>0</v>
      </c>
      <c r="B6" s="314" t="str">
        <f t="shared" ref="B6:B11" si="0">IF(A6=0,"",LOOKUP(A6,$A$13:$A$112,$B$13:$B$112))</f>
        <v/>
      </c>
      <c r="D6" s="939"/>
    </row>
    <row r="7" spans="1:4">
      <c r="A7" s="316">
        <f>-INT(A1/1000)*10+INT(A1/100)</f>
        <v>0</v>
      </c>
      <c r="B7" s="314" t="str">
        <f t="shared" si="0"/>
        <v/>
      </c>
      <c r="D7" s="939" t="str">
        <f>+IF(B7="",""," Hundred ")</f>
        <v/>
      </c>
    </row>
    <row r="8" spans="1:4">
      <c r="A8" s="316">
        <f>-INT(A1/100000)*100+INT(A1/1000)</f>
        <v>0</v>
      </c>
      <c r="B8" s="314" t="str">
        <f t="shared" si="0"/>
        <v/>
      </c>
      <c r="D8" s="939" t="str">
        <f>IF((B8=""),IF(C8="",""," Thousand ")," Thousand ")</f>
        <v/>
      </c>
    </row>
    <row r="9" spans="1:4">
      <c r="A9" s="316">
        <f>-INT(A1/10000000)*100+INT(A1/100000)</f>
        <v>0</v>
      </c>
      <c r="B9" s="314" t="str">
        <f t="shared" si="0"/>
        <v/>
      </c>
      <c r="D9" s="939" t="str">
        <f>IF((B9=""),IF(C9="",""," Lac ")," Lac ")</f>
        <v/>
      </c>
    </row>
    <row r="10" spans="1:4">
      <c r="A10" s="316">
        <f>-INT(A1/1000000000)*100+INT(A1/10000000)</f>
        <v>0</v>
      </c>
      <c r="B10" s="317" t="str">
        <f t="shared" si="0"/>
        <v/>
      </c>
      <c r="D10" s="939" t="str">
        <f>IF((B10=""),IF(C10="",""," Crore ")," Crore ")</f>
        <v/>
      </c>
    </row>
    <row r="11" spans="1:4">
      <c r="A11" s="318">
        <f>-INT(A1/10000000000)*1000+INT(A1/1000000000)</f>
        <v>0</v>
      </c>
      <c r="B11" s="317" t="str">
        <f t="shared" si="0"/>
        <v/>
      </c>
      <c r="D11" s="939" t="str">
        <f>IF((B11=""),IF(C11="",""," Hundred ")," Hundred ")</f>
        <v/>
      </c>
    </row>
    <row r="12" spans="1:4">
      <c r="A12" s="314"/>
      <c r="B12" s="314"/>
    </row>
    <row r="13" spans="1:4">
      <c r="A13" s="311">
        <v>1</v>
      </c>
      <c r="B13" s="312" t="s">
        <v>775</v>
      </c>
    </row>
    <row r="14" spans="1:4">
      <c r="A14" s="311">
        <v>2</v>
      </c>
      <c r="B14" s="312" t="s">
        <v>776</v>
      </c>
    </row>
    <row r="15" spans="1:4">
      <c r="A15" s="311">
        <v>3</v>
      </c>
      <c r="B15" s="312" t="s">
        <v>777</v>
      </c>
    </row>
    <row r="16" spans="1:4">
      <c r="A16" s="311">
        <v>4</v>
      </c>
      <c r="B16" s="312" t="s">
        <v>778</v>
      </c>
    </row>
    <row r="17" spans="1:2">
      <c r="A17" s="311">
        <v>5</v>
      </c>
      <c r="B17" s="312" t="s">
        <v>779</v>
      </c>
    </row>
    <row r="18" spans="1:2">
      <c r="A18" s="311">
        <v>6</v>
      </c>
      <c r="B18" s="312" t="s">
        <v>780</v>
      </c>
    </row>
    <row r="19" spans="1:2">
      <c r="A19" s="311">
        <v>7</v>
      </c>
      <c r="B19" s="312" t="s">
        <v>781</v>
      </c>
    </row>
    <row r="20" spans="1:2">
      <c r="A20" s="311">
        <v>8</v>
      </c>
      <c r="B20" s="312" t="s">
        <v>782</v>
      </c>
    </row>
    <row r="21" spans="1:2">
      <c r="A21" s="311">
        <v>9</v>
      </c>
      <c r="B21" s="312" t="s">
        <v>783</v>
      </c>
    </row>
    <row r="22" spans="1:2">
      <c r="A22" s="311">
        <v>10</v>
      </c>
      <c r="B22" s="312" t="s">
        <v>784</v>
      </c>
    </row>
    <row r="23" spans="1:2">
      <c r="A23" s="311">
        <v>11</v>
      </c>
      <c r="B23" s="312" t="s">
        <v>785</v>
      </c>
    </row>
    <row r="24" spans="1:2">
      <c r="A24" s="311">
        <v>12</v>
      </c>
      <c r="B24" s="312" t="s">
        <v>786</v>
      </c>
    </row>
    <row r="25" spans="1:2">
      <c r="A25" s="311">
        <v>13</v>
      </c>
      <c r="B25" s="312" t="s">
        <v>787</v>
      </c>
    </row>
    <row r="26" spans="1:2">
      <c r="A26" s="311">
        <v>14</v>
      </c>
      <c r="B26" s="312" t="s">
        <v>788</v>
      </c>
    </row>
    <row r="27" spans="1:2">
      <c r="A27" s="311">
        <v>15</v>
      </c>
      <c r="B27" s="312" t="s">
        <v>789</v>
      </c>
    </row>
    <row r="28" spans="1:2">
      <c r="A28" s="311">
        <v>16</v>
      </c>
      <c r="B28" s="312" t="s">
        <v>790</v>
      </c>
    </row>
    <row r="29" spans="1:2">
      <c r="A29" s="311">
        <v>17</v>
      </c>
      <c r="B29" s="312" t="s">
        <v>791</v>
      </c>
    </row>
    <row r="30" spans="1:2">
      <c r="A30" s="311">
        <v>18</v>
      </c>
      <c r="B30" s="312" t="s">
        <v>792</v>
      </c>
    </row>
    <row r="31" spans="1:2">
      <c r="A31" s="311">
        <v>19</v>
      </c>
      <c r="B31" s="312" t="s">
        <v>793</v>
      </c>
    </row>
    <row r="32" spans="1:2">
      <c r="A32" s="311">
        <v>20</v>
      </c>
      <c r="B32" s="312" t="s">
        <v>794</v>
      </c>
    </row>
    <row r="33" spans="1:2">
      <c r="A33" s="311">
        <v>21</v>
      </c>
      <c r="B33" s="312" t="s">
        <v>795</v>
      </c>
    </row>
    <row r="34" spans="1:2">
      <c r="A34" s="311">
        <v>22</v>
      </c>
      <c r="B34" s="312" t="s">
        <v>796</v>
      </c>
    </row>
    <row r="35" spans="1:2">
      <c r="A35" s="311">
        <v>23</v>
      </c>
      <c r="B35" s="312" t="s">
        <v>797</v>
      </c>
    </row>
    <row r="36" spans="1:2">
      <c r="A36" s="311">
        <v>24</v>
      </c>
      <c r="B36" s="312" t="s">
        <v>798</v>
      </c>
    </row>
    <row r="37" spans="1:2">
      <c r="A37" s="311">
        <v>25</v>
      </c>
      <c r="B37" s="312" t="s">
        <v>799</v>
      </c>
    </row>
    <row r="38" spans="1:2">
      <c r="A38" s="311">
        <v>26</v>
      </c>
      <c r="B38" s="312" t="s">
        <v>800</v>
      </c>
    </row>
    <row r="39" spans="1:2">
      <c r="A39" s="311">
        <v>27</v>
      </c>
      <c r="B39" s="312" t="s">
        <v>801</v>
      </c>
    </row>
    <row r="40" spans="1:2">
      <c r="A40" s="311">
        <v>28</v>
      </c>
      <c r="B40" s="312" t="s">
        <v>802</v>
      </c>
    </row>
    <row r="41" spans="1:2">
      <c r="A41" s="311">
        <v>29</v>
      </c>
      <c r="B41" s="312" t="s">
        <v>803</v>
      </c>
    </row>
    <row r="42" spans="1:2">
      <c r="A42" s="311">
        <v>30</v>
      </c>
      <c r="B42" s="312" t="s">
        <v>804</v>
      </c>
    </row>
    <row r="43" spans="1:2">
      <c r="A43" s="311">
        <v>31</v>
      </c>
      <c r="B43" s="312" t="s">
        <v>805</v>
      </c>
    </row>
    <row r="44" spans="1:2">
      <c r="A44" s="311">
        <v>32</v>
      </c>
      <c r="B44" s="312" t="s">
        <v>806</v>
      </c>
    </row>
    <row r="45" spans="1:2">
      <c r="A45" s="311">
        <v>33</v>
      </c>
      <c r="B45" s="312" t="s">
        <v>807</v>
      </c>
    </row>
    <row r="46" spans="1:2">
      <c r="A46" s="311">
        <v>34</v>
      </c>
      <c r="B46" s="312" t="s">
        <v>808</v>
      </c>
    </row>
    <row r="47" spans="1:2">
      <c r="A47" s="311">
        <v>35</v>
      </c>
      <c r="B47" s="312" t="s">
        <v>809</v>
      </c>
    </row>
    <row r="48" spans="1:2">
      <c r="A48" s="311">
        <v>36</v>
      </c>
      <c r="B48" s="312" t="s">
        <v>810</v>
      </c>
    </row>
    <row r="49" spans="1:2">
      <c r="A49" s="311">
        <v>37</v>
      </c>
      <c r="B49" s="312" t="s">
        <v>811</v>
      </c>
    </row>
    <row r="50" spans="1:2">
      <c r="A50" s="311">
        <v>38</v>
      </c>
      <c r="B50" s="312" t="s">
        <v>812</v>
      </c>
    </row>
    <row r="51" spans="1:2">
      <c r="A51" s="311">
        <v>39</v>
      </c>
      <c r="B51" s="312" t="s">
        <v>813</v>
      </c>
    </row>
    <row r="52" spans="1:2">
      <c r="A52" s="311">
        <v>40</v>
      </c>
      <c r="B52" s="312" t="s">
        <v>814</v>
      </c>
    </row>
    <row r="53" spans="1:2">
      <c r="A53" s="311">
        <v>41</v>
      </c>
      <c r="B53" s="312" t="s">
        <v>815</v>
      </c>
    </row>
    <row r="54" spans="1:2">
      <c r="A54" s="311">
        <v>42</v>
      </c>
      <c r="B54" s="312" t="s">
        <v>816</v>
      </c>
    </row>
    <row r="55" spans="1:2">
      <c r="A55" s="311">
        <v>43</v>
      </c>
      <c r="B55" s="312" t="s">
        <v>817</v>
      </c>
    </row>
    <row r="56" spans="1:2">
      <c r="A56" s="311">
        <v>44</v>
      </c>
      <c r="B56" s="312" t="s">
        <v>818</v>
      </c>
    </row>
    <row r="57" spans="1:2">
      <c r="A57" s="311">
        <v>45</v>
      </c>
      <c r="B57" s="312" t="s">
        <v>819</v>
      </c>
    </row>
    <row r="58" spans="1:2">
      <c r="A58" s="311">
        <v>46</v>
      </c>
      <c r="B58" s="312" t="s">
        <v>820</v>
      </c>
    </row>
    <row r="59" spans="1:2">
      <c r="A59" s="311">
        <v>47</v>
      </c>
      <c r="B59" s="312" t="s">
        <v>821</v>
      </c>
    </row>
    <row r="60" spans="1:2">
      <c r="A60" s="311">
        <v>48</v>
      </c>
      <c r="B60" s="312" t="s">
        <v>822</v>
      </c>
    </row>
    <row r="61" spans="1:2">
      <c r="A61" s="311">
        <v>49</v>
      </c>
      <c r="B61" s="312" t="s">
        <v>823</v>
      </c>
    </row>
    <row r="62" spans="1:2">
      <c r="A62" s="311">
        <v>50</v>
      </c>
      <c r="B62" s="312" t="s">
        <v>824</v>
      </c>
    </row>
    <row r="63" spans="1:2">
      <c r="A63" s="311">
        <v>51</v>
      </c>
      <c r="B63" s="312" t="s">
        <v>825</v>
      </c>
    </row>
    <row r="64" spans="1:2">
      <c r="A64" s="311">
        <v>52</v>
      </c>
      <c r="B64" s="312" t="s">
        <v>826</v>
      </c>
    </row>
    <row r="65" spans="1:2">
      <c r="A65" s="311">
        <v>53</v>
      </c>
      <c r="B65" s="312" t="s">
        <v>827</v>
      </c>
    </row>
    <row r="66" spans="1:2">
      <c r="A66" s="311">
        <v>54</v>
      </c>
      <c r="B66" s="312" t="s">
        <v>828</v>
      </c>
    </row>
    <row r="67" spans="1:2">
      <c r="A67" s="311">
        <v>55</v>
      </c>
      <c r="B67" s="312" t="s">
        <v>829</v>
      </c>
    </row>
    <row r="68" spans="1:2">
      <c r="A68" s="311">
        <v>56</v>
      </c>
      <c r="B68" s="312" t="s">
        <v>830</v>
      </c>
    </row>
    <row r="69" spans="1:2">
      <c r="A69" s="311">
        <v>57</v>
      </c>
      <c r="B69" s="312" t="s">
        <v>831</v>
      </c>
    </row>
    <row r="70" spans="1:2">
      <c r="A70" s="311">
        <v>58</v>
      </c>
      <c r="B70" s="312" t="s">
        <v>832</v>
      </c>
    </row>
    <row r="71" spans="1:2">
      <c r="A71" s="311">
        <v>59</v>
      </c>
      <c r="B71" s="312" t="s">
        <v>833</v>
      </c>
    </row>
    <row r="72" spans="1:2">
      <c r="A72" s="311">
        <v>60</v>
      </c>
      <c r="B72" s="312" t="s">
        <v>834</v>
      </c>
    </row>
    <row r="73" spans="1:2">
      <c r="A73" s="311">
        <v>61</v>
      </c>
      <c r="B73" s="312" t="s">
        <v>835</v>
      </c>
    </row>
    <row r="74" spans="1:2">
      <c r="A74" s="311">
        <v>62</v>
      </c>
      <c r="B74" s="312" t="s">
        <v>836</v>
      </c>
    </row>
    <row r="75" spans="1:2">
      <c r="A75" s="311">
        <v>63</v>
      </c>
      <c r="B75" s="312" t="s">
        <v>837</v>
      </c>
    </row>
    <row r="76" spans="1:2">
      <c r="A76" s="311">
        <v>64</v>
      </c>
      <c r="B76" s="312" t="s">
        <v>838</v>
      </c>
    </row>
    <row r="77" spans="1:2">
      <c r="A77" s="311">
        <v>65</v>
      </c>
      <c r="B77" s="312" t="s">
        <v>839</v>
      </c>
    </row>
    <row r="78" spans="1:2">
      <c r="A78" s="311">
        <v>66</v>
      </c>
      <c r="B78" s="312" t="s">
        <v>840</v>
      </c>
    </row>
    <row r="79" spans="1:2">
      <c r="A79" s="311">
        <v>67</v>
      </c>
      <c r="B79" s="312" t="s">
        <v>841</v>
      </c>
    </row>
    <row r="80" spans="1:2">
      <c r="A80" s="311">
        <v>68</v>
      </c>
      <c r="B80" s="312" t="s">
        <v>842</v>
      </c>
    </row>
    <row r="81" spans="1:2">
      <c r="A81" s="311">
        <v>69</v>
      </c>
      <c r="B81" s="312" t="s">
        <v>843</v>
      </c>
    </row>
    <row r="82" spans="1:2">
      <c r="A82" s="311">
        <v>70</v>
      </c>
      <c r="B82" s="312" t="s">
        <v>844</v>
      </c>
    </row>
    <row r="83" spans="1:2">
      <c r="A83" s="311">
        <v>71</v>
      </c>
      <c r="B83" s="312" t="s">
        <v>845</v>
      </c>
    </row>
    <row r="84" spans="1:2">
      <c r="A84" s="311">
        <v>72</v>
      </c>
      <c r="B84" s="312" t="s">
        <v>846</v>
      </c>
    </row>
    <row r="85" spans="1:2">
      <c r="A85" s="311">
        <v>73</v>
      </c>
      <c r="B85" s="312" t="s">
        <v>847</v>
      </c>
    </row>
    <row r="86" spans="1:2">
      <c r="A86" s="311">
        <v>74</v>
      </c>
      <c r="B86" s="312" t="s">
        <v>848</v>
      </c>
    </row>
    <row r="87" spans="1:2">
      <c r="A87" s="311">
        <v>75</v>
      </c>
      <c r="B87" s="312" t="s">
        <v>849</v>
      </c>
    </row>
    <row r="88" spans="1:2">
      <c r="A88" s="311">
        <v>76</v>
      </c>
      <c r="B88" s="312" t="s">
        <v>850</v>
      </c>
    </row>
    <row r="89" spans="1:2">
      <c r="A89" s="311">
        <v>77</v>
      </c>
      <c r="B89" s="312" t="s">
        <v>851</v>
      </c>
    </row>
    <row r="90" spans="1:2">
      <c r="A90" s="311">
        <v>78</v>
      </c>
      <c r="B90" s="312" t="s">
        <v>852</v>
      </c>
    </row>
    <row r="91" spans="1:2">
      <c r="A91" s="311">
        <v>79</v>
      </c>
      <c r="B91" s="312" t="s">
        <v>853</v>
      </c>
    </row>
    <row r="92" spans="1:2">
      <c r="A92" s="311">
        <v>80</v>
      </c>
      <c r="B92" s="312" t="s">
        <v>854</v>
      </c>
    </row>
    <row r="93" spans="1:2">
      <c r="A93" s="311">
        <v>81</v>
      </c>
      <c r="B93" s="312" t="s">
        <v>855</v>
      </c>
    </row>
    <row r="94" spans="1:2">
      <c r="A94" s="311">
        <v>82</v>
      </c>
      <c r="B94" s="312" t="s">
        <v>856</v>
      </c>
    </row>
    <row r="95" spans="1:2">
      <c r="A95" s="311">
        <v>83</v>
      </c>
      <c r="B95" s="312" t="s">
        <v>857</v>
      </c>
    </row>
    <row r="96" spans="1:2">
      <c r="A96" s="311">
        <v>84</v>
      </c>
      <c r="B96" s="312" t="s">
        <v>858</v>
      </c>
    </row>
    <row r="97" spans="1:2">
      <c r="A97" s="311">
        <v>85</v>
      </c>
      <c r="B97" s="312" t="s">
        <v>859</v>
      </c>
    </row>
    <row r="98" spans="1:2">
      <c r="A98" s="311">
        <v>86</v>
      </c>
      <c r="B98" s="312" t="s">
        <v>860</v>
      </c>
    </row>
    <row r="99" spans="1:2">
      <c r="A99" s="311">
        <v>87</v>
      </c>
      <c r="B99" s="312" t="s">
        <v>861</v>
      </c>
    </row>
    <row r="100" spans="1:2">
      <c r="A100" s="311">
        <v>88</v>
      </c>
      <c r="B100" s="312" t="s">
        <v>862</v>
      </c>
    </row>
    <row r="101" spans="1:2">
      <c r="A101" s="311">
        <v>89</v>
      </c>
      <c r="B101" s="312" t="s">
        <v>863</v>
      </c>
    </row>
    <row r="102" spans="1:2">
      <c r="A102" s="311">
        <v>90</v>
      </c>
      <c r="B102" s="312" t="s">
        <v>864</v>
      </c>
    </row>
    <row r="103" spans="1:2">
      <c r="A103" s="311">
        <v>91</v>
      </c>
      <c r="B103" s="312" t="s">
        <v>865</v>
      </c>
    </row>
    <row r="104" spans="1:2">
      <c r="A104" s="311">
        <v>92</v>
      </c>
      <c r="B104" s="312" t="s">
        <v>866</v>
      </c>
    </row>
    <row r="105" spans="1:2">
      <c r="A105" s="311">
        <v>93</v>
      </c>
      <c r="B105" s="312" t="s">
        <v>867</v>
      </c>
    </row>
    <row r="106" spans="1:2">
      <c r="A106" s="311">
        <v>94</v>
      </c>
      <c r="B106" s="312" t="s">
        <v>868</v>
      </c>
    </row>
    <row r="107" spans="1:2">
      <c r="A107" s="311">
        <v>95</v>
      </c>
      <c r="B107" s="312" t="s">
        <v>869</v>
      </c>
    </row>
    <row r="108" spans="1:2">
      <c r="A108" s="311">
        <v>96</v>
      </c>
      <c r="B108" s="312" t="s">
        <v>870</v>
      </c>
    </row>
    <row r="109" spans="1:2">
      <c r="A109" s="311">
        <v>97</v>
      </c>
      <c r="B109" s="312" t="s">
        <v>871</v>
      </c>
    </row>
    <row r="110" spans="1:2">
      <c r="A110" s="311">
        <v>98</v>
      </c>
      <c r="B110" s="312" t="s">
        <v>872</v>
      </c>
    </row>
    <row r="111" spans="1:2">
      <c r="A111" s="311">
        <v>99</v>
      </c>
      <c r="B111" s="312" t="s">
        <v>873</v>
      </c>
    </row>
    <row r="112" spans="1:2">
      <c r="A112" s="311">
        <v>100</v>
      </c>
      <c r="B112" s="312" t="s">
        <v>874</v>
      </c>
    </row>
  </sheetData>
  <sheetProtection selectLockedCells="1" selectUnlockedCells="1"/>
  <customSheetViews>
    <customSheetView guid="{9AABADBB-0C61-4F6E-8EBA-FB1F391DCDF7}" state="hidden">
      <selection sqref="A1:F1"/>
      <pageMargins left="0" right="0" top="0" bottom="0" header="0" footer="0"/>
      <pageSetup orientation="portrait" r:id="rId1"/>
      <headerFooter alignWithMargins="0"/>
    </customSheetView>
    <customSheetView guid="{17F5C48B-526E-48D2-9F97-823D578F9893}" state="hidden">
      <selection sqref="A1:F1"/>
      <pageMargins left="0" right="0" top="0" bottom="0" header="0" footer="0"/>
      <pageSetup orientation="portrait" r:id="rId2"/>
      <headerFooter alignWithMargins="0"/>
    </customSheetView>
    <customSheetView guid="{E81F0721-C35D-4189-B675-E46A21339863}" state="hidden">
      <selection sqref="A1:F1"/>
      <pageMargins left="0" right="0" top="0" bottom="0" header="0" footer="0"/>
      <pageSetup orientation="portrait" r:id="rId3"/>
      <headerFooter alignWithMargins="0"/>
    </customSheetView>
    <customSheetView guid="{223BC0FC-814D-40F0-9795-CE82A16FF3A5}" state="hidden">
      <selection sqref="A1:F1"/>
      <pageMargins left="0" right="0" top="0" bottom="0" header="0" footer="0"/>
      <pageSetup orientation="portrait" r:id="rId4"/>
      <headerFooter alignWithMargins="0"/>
    </customSheetView>
    <customSheetView guid="{D53177B2-31EC-4222-B97A-A37DCFD9E45B}" state="hidden">
      <selection sqref="A1:F1"/>
      <pageMargins left="0" right="0" top="0" bottom="0" header="0" footer="0"/>
      <pageSetup orientation="portrait" r:id="rId5"/>
      <headerFooter alignWithMargins="0"/>
    </customSheetView>
    <customSheetView guid="{B3CE7B10-A914-4559-A6DA-AED8C22AFD6D}" state="hidden">
      <selection sqref="A1:F1"/>
      <pageMargins left="0" right="0" top="0" bottom="0" header="0" footer="0"/>
      <pageSetup orientation="portrait" r:id="rId6"/>
      <headerFooter alignWithMargins="0"/>
    </customSheetView>
    <customSheetView guid="{7487ED9F-BBED-4B2A-9631-22F1A430946B}" state="hidden">
      <selection sqref="A1:F1"/>
      <pageMargins left="0" right="0" top="0" bottom="0" header="0" footer="0"/>
      <pageSetup orientation="portrait" r:id="rId7"/>
      <headerFooter alignWithMargins="0"/>
    </customSheetView>
    <customSheetView guid="{A7DBDDEF-9245-44C6-9EBF-032DB6E1C0A2}" state="hidden">
      <selection sqref="A1:F1"/>
      <pageMargins left="0" right="0" top="0" bottom="0" header="0" footer="0"/>
      <pageSetup orientation="portrait" r:id="rId8"/>
      <headerFooter alignWithMargins="0"/>
    </customSheetView>
    <customSheetView guid="{E9F4E142-7D26-464D-BECA-4F3806DB1FE1}" state="hidden">
      <selection sqref="A1:F1"/>
      <pageMargins left="0" right="0" top="0" bottom="0" header="0" footer="0"/>
      <pageSetup orientation="portrait" r:id="rId9"/>
      <headerFooter alignWithMargins="0"/>
    </customSheetView>
    <customSheetView guid="{27A45B7A-04F2-4516-B80B-5ED0825D4ED3}" state="hidden" topLeftCell="A2">
      <selection activeCell="C2" sqref="C2"/>
      <pageMargins left="0" right="0" top="0" bottom="0" header="0" footer="0"/>
      <pageSetup orientation="portrait" r:id="rId10"/>
      <headerFooter alignWithMargins="0"/>
    </customSheetView>
    <customSheetView guid="{14D7F02E-BCCA-4517-ABC7-537FF4AEB67A}" state="hidden" topLeftCell="A2">
      <selection activeCell="C2" sqref="C2"/>
      <pageMargins left="0" right="0" top="0" bottom="0" header="0" footer="0"/>
      <pageSetup orientation="portrait" r:id="rId11"/>
      <headerFooter alignWithMargins="0"/>
    </customSheetView>
    <customSheetView guid="{01ACF2E1-8E61-4459-ABC1-B6C183DEED61}" state="hidden" showRuler="0">
      <selection sqref="A1:B1"/>
      <pageMargins left="0" right="0" top="0" bottom="0" header="0" footer="0"/>
      <pageSetup orientation="portrait" r:id="rId12"/>
      <headerFooter alignWithMargins="0"/>
    </customSheetView>
    <customSheetView guid="{4F65FF32-EC61-4022-A399-2986D7B6B8B3}" state="hidden" showRuler="0">
      <selection sqref="A1:B1"/>
      <pageMargins left="0" right="0" top="0" bottom="0" header="0" footer="0"/>
      <pageSetup orientation="portrait" r:id="rId13"/>
      <headerFooter alignWithMargins="0"/>
    </customSheetView>
    <customSheetView guid="{ECE9294F-C910-4036-88BC-B1F2176FB06B}" state="hidden">
      <selection sqref="A1:F1"/>
      <pageMargins left="0" right="0" top="0" bottom="0" header="0" footer="0"/>
      <pageSetup orientation="portrait" r:id="rId14"/>
      <headerFooter alignWithMargins="0"/>
    </customSheetView>
    <customSheetView guid="{B23AD343-29DA-4CE0-BD10-47BF44F3782F}" state="hidden">
      <selection sqref="A1:F1"/>
      <pageMargins left="0" right="0" top="0" bottom="0" header="0" footer="0"/>
      <pageSetup orientation="portrait" r:id="rId15"/>
      <headerFooter alignWithMargins="0"/>
    </customSheetView>
    <customSheetView guid="{4AA1107B-A795-4744-B566-827168772C7A}" state="hidden">
      <selection sqref="A1:F1"/>
      <pageMargins left="0" right="0" top="0" bottom="0" header="0" footer="0"/>
      <pageSetup orientation="portrait" r:id="rId16"/>
      <headerFooter alignWithMargins="0"/>
    </customSheetView>
    <customSheetView guid="{EE46BCD1-F715-4FA9-A5FC-1B125AD601E0}" state="hidden">
      <selection sqref="A1:F1"/>
      <pageMargins left="0" right="0" top="0" bottom="0" header="0" footer="0"/>
      <pageSetup orientation="portrait" r:id="rId17"/>
      <headerFooter alignWithMargins="0"/>
    </customSheetView>
    <customSheetView guid="{D0757F9E-DF41-4B40-A5E5-F4F8FDD8D61D}"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9154002C-6C58-44C9-AE93-0E761C3D01FD}" state="hidden">
      <selection sqref="A1:F1"/>
      <pageMargins left="0" right="0" top="0" bottom="0" header="0" footer="0"/>
      <pageSetup orientation="portrait" r:id="rId21"/>
      <headerFooter alignWithMargins="0"/>
    </customSheetView>
  </customSheetViews>
  <mergeCells count="1">
    <mergeCell ref="A1:B1"/>
  </mergeCells>
  <phoneticPr fontId="5" type="noConversion"/>
  <pageMargins left="0.75" right="0.75" top="1" bottom="1" header="0.5" footer="0.5"/>
  <pageSetup orientation="portrait" r:id="rId22"/>
  <headerFooter alignWithMargins="0">
    <oddHeader>&amp;C&amp;"Aptos"&amp;12&amp;KFF0000 डेटा वर्गीकरण : नियंत्रित/CONTROLLED&amp;1#_x000D_&amp;G</oddHeader>
  </headerFooter>
  <legacyDrawingHF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
  <sheetViews>
    <sheetView workbookViewId="0"/>
  </sheetViews>
  <sheetFormatPr defaultRowHeight="16.5"/>
  <sheetData/>
  <customSheetViews>
    <customSheetView guid="{9AABADBB-0C61-4F6E-8EBA-FB1F391DCDF7}" state="hidden">
      <pageMargins left="0" right="0" top="0" bottom="0" header="0" footer="0"/>
    </customSheetView>
    <customSheetView guid="{17F5C48B-526E-48D2-9F97-823D578F9893}"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9154002C-6C58-44C9-AE93-0E761C3D01FD}" state="hidden">
      <pageMargins left="0" right="0" top="0" bottom="0" header="0" footer="0"/>
    </customSheetView>
  </customSheetViews>
  <phoneticPr fontId="29" type="noConversion"/>
  <pageMargins left="0.7" right="0.7" top="0.75" bottom="0.75" header="0.3" footer="0.3"/>
  <headerFooter>
    <oddHeader>&amp;C&amp;"Aptos"&amp;12&amp;KFF0000 डेटा वर्गीकरण : नियंत्रित/CONTROLLED&amp;1#_x000D_&amp;G</oddHeader>
  </headerFooter>
  <legacyDrawingHF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heetViews>
  <sheetFormatPr defaultRowHeight="16.5"/>
  <sheetData/>
  <customSheetViews>
    <customSheetView guid="{9AABADBB-0C61-4F6E-8EBA-FB1F391DCDF7}" state="hidden">
      <pageMargins left="0" right="0" top="0" bottom="0" header="0" footer="0"/>
    </customSheetView>
    <customSheetView guid="{17F5C48B-526E-48D2-9F97-823D578F9893}"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9154002C-6C58-44C9-AE93-0E761C3D01FD}" state="hidden">
      <pageMargins left="0" right="0" top="0" bottom="0" header="0" footer="0"/>
    </customSheetView>
  </customSheetViews>
  <phoneticPr fontId="29" type="noConversion"/>
  <pageMargins left="0.7" right="0.7" top="0.75" bottom="0.75" header="0.3" footer="0.3"/>
  <headerFooter>
    <oddHeader>&amp;C&amp;"Aptos"&amp;12&amp;KFF0000 डेटा वर्गीकरण : नियंत्रित/CONTROLLED&amp;1#_x000D_&amp;G</oddHead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40CD5E00D1D34EB9A53E2582215094" ma:contentTypeVersion="17" ma:contentTypeDescription="Create a new document." ma:contentTypeScope="" ma:versionID="fa3de87c945a0fd6846e4c288dc4cef9">
  <xsd:schema xmlns:xsd="http://www.w3.org/2001/XMLSchema" xmlns:xs="http://www.w3.org/2001/XMLSchema" xmlns:p="http://schemas.microsoft.com/office/2006/metadata/properties" xmlns:ns3="4cd4c64d-abf5-424e-baf3-c0edf3cbdec2" xmlns:ns4="3046e13e-f819-45a8-85ca-1ed7db03e7d9" targetNamespace="http://schemas.microsoft.com/office/2006/metadata/properties" ma:root="true" ma:fieldsID="a0eabc6b866a273f8d649bca7d000676" ns3:_="" ns4:_="">
    <xsd:import namespace="4cd4c64d-abf5-424e-baf3-c0edf3cbdec2"/>
    <xsd:import namespace="3046e13e-f819-45a8-85ca-1ed7db03e7d9"/>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ObjectDetectorVersions"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SystemTag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d4c64d-abf5-424e-baf3-c0edf3cbdec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46e13e-f819-45a8-85ca-1ed7db03e7d9"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046e13e-f819-45a8-85ca-1ed7db03e7d9" xsi:nil="true"/>
  </documentManagement>
</p:properties>
</file>

<file path=customXml/itemProps1.xml><?xml version="1.0" encoding="utf-8"?>
<ds:datastoreItem xmlns:ds="http://schemas.openxmlformats.org/officeDocument/2006/customXml" ds:itemID="{DF5FF089-A029-4F9F-880F-71B12FF757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d4c64d-abf5-424e-baf3-c0edf3cbdec2"/>
    <ds:schemaRef ds:uri="3046e13e-f819-45a8-85ca-1ed7db03e7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1DE2BA-77B5-4B36-9D35-C6E5444C223E}">
  <ds:schemaRefs>
    <ds:schemaRef ds:uri="http://schemas.microsoft.com/sharepoint/v3/contenttype/forms"/>
  </ds:schemaRefs>
</ds:datastoreItem>
</file>

<file path=customXml/itemProps3.xml><?xml version="1.0" encoding="utf-8"?>
<ds:datastoreItem xmlns:ds="http://schemas.openxmlformats.org/officeDocument/2006/customXml" ds:itemID="{2DC973CB-0221-46F3-8404-989FDED6E484}">
  <ds:schemaRefs>
    <ds:schemaRef ds:uri="http://schemas.microsoft.com/office/2006/metadata/properties"/>
    <ds:schemaRef ds:uri="http://schemas.microsoft.com/office/infopath/2007/PartnerControls"/>
    <ds:schemaRef ds:uri="3046e13e-f819-45a8-85ca-1ed7db03e7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34</vt:i4>
      </vt:variant>
    </vt:vector>
  </HeadingPairs>
  <TitlesOfParts>
    <vt:vector size="61" baseType="lpstr">
      <vt:lpstr>Basic</vt:lpstr>
      <vt:lpstr>Instructions</vt:lpstr>
      <vt:lpstr>Cover</vt:lpstr>
      <vt:lpstr>Names of Bidder</vt:lpstr>
      <vt:lpstr>Sch-1.</vt:lpstr>
      <vt:lpstr>Sch-1 dis</vt:lpstr>
      <vt:lpstr>Sch-1 </vt:lpstr>
      <vt:lpstr>Sch-2</vt:lpstr>
      <vt:lpstr>Sch-2 Dis</vt:lpstr>
      <vt:lpstr>Sch-3</vt:lpstr>
      <vt:lpstr>Sch-4</vt:lpstr>
      <vt:lpstr>Sch-5</vt:lpstr>
      <vt:lpstr>Sch-5 Dis</vt:lpstr>
      <vt:lpstr>Sch-6</vt:lpstr>
      <vt:lpstr>Discount</vt:lpstr>
      <vt:lpstr>Sch-6 After Discount</vt:lpstr>
      <vt:lpstr>Sch-7</vt:lpstr>
      <vt:lpstr>Sch-7 Dis</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 '!Print_Area</vt:lpstr>
      <vt:lpstr>'Sch-1 dis'!Print_Area</vt:lpstr>
      <vt:lpstr>'Sch-1.'!Print_Area</vt:lpstr>
      <vt:lpstr>'Sch-2'!Print_Area</vt:lpstr>
      <vt:lpstr>'Sch-2 Dis'!Print_Area</vt:lpstr>
      <vt:lpstr>'Sch-3'!Print_Area</vt:lpstr>
      <vt:lpstr>'Sch-4'!Print_Area</vt:lpstr>
      <vt:lpstr>'Sch-5'!Print_Area</vt:lpstr>
      <vt:lpstr>'Sch-5 Dis'!Print_Area</vt:lpstr>
      <vt:lpstr>'Sch-6'!Print_Area</vt:lpstr>
      <vt:lpstr>'Sch-6 After Discount'!Print_Area</vt:lpstr>
      <vt:lpstr>'Sch-7'!Print_Area</vt:lpstr>
      <vt:lpstr>'Sch-7 Dis'!Print_Area</vt:lpstr>
      <vt:lpstr>'Sch-1 '!Print_Titles</vt:lpstr>
      <vt:lpstr>'Sch-1 dis'!Print_Titles</vt:lpstr>
      <vt:lpstr>'Sch-1.'!Print_Titles</vt:lpstr>
      <vt:lpstr>'Sch-2'!Print_Titles</vt:lpstr>
      <vt:lpstr>'Sch-2 Dis'!Print_Titles</vt:lpstr>
      <vt:lpstr>'Sch-3'!Print_Titles</vt:lpstr>
      <vt:lpstr>'Sch-5'!Print_Titles</vt:lpstr>
      <vt:lpstr>'Sch-5 Dis'!Print_Titles</vt:lpstr>
      <vt:lpstr>'Sch-6'!Print_Titles</vt:lpstr>
      <vt:lpstr>'Sch-6 After Discount'!Print_Titles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Dhanapal S {एस. धनपाल}</cp:lastModifiedBy>
  <cp:revision/>
  <dcterms:created xsi:type="dcterms:W3CDTF">2001-07-26T10:23:15Z</dcterms:created>
  <dcterms:modified xsi:type="dcterms:W3CDTF">2025-10-01T09:10:52Z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0x0101000140CD5E00D1D34EB9A53E2582215094</vt:lpwstr>
  </property>
  <property fmtid="{D5CDD505-2E9C-101B-9397-08002B2CF9AE}" pid="3" name="MSIP_Label_0321f918-ec86-4ca8-a055-14fb72716b9b_Enabled">
    <vt:lpwstr>true</vt:lpwstr>
  </property>
  <property fmtid="{D5CDD505-2E9C-101B-9397-08002B2CF9AE}" pid="4" name="MSIP_Label_0321f918-ec86-4ca8-a055-14fb72716b9b_SetDate">
    <vt:lpwstr>2025-08-18T05:49:08Z</vt:lpwstr>
  </property>
  <property fmtid="{D5CDD505-2E9C-101B-9397-08002B2CF9AE}" pid="5" name="MSIP_Label_0321f918-ec86-4ca8-a055-14fb72716b9b_Method">
    <vt:lpwstr>Privileged</vt:lpwstr>
  </property>
  <property fmtid="{D5CDD505-2E9C-101B-9397-08002B2CF9AE}" pid="6" name="MSIP_Label_0321f918-ec86-4ca8-a055-14fb72716b9b_Name">
    <vt:lpwstr>Controlled-IT</vt:lpwstr>
  </property>
  <property fmtid="{D5CDD505-2E9C-101B-9397-08002B2CF9AE}" pid="7" name="MSIP_Label_0321f918-ec86-4ca8-a055-14fb72716b9b_SiteId">
    <vt:lpwstr>7048075c-52c2-4a40-8e7c-5c5a5573c87f</vt:lpwstr>
  </property>
  <property fmtid="{D5CDD505-2E9C-101B-9397-08002B2CF9AE}" pid="8" name="MSIP_Label_0321f918-ec86-4ca8-a055-14fb72716b9b_ActionId">
    <vt:lpwstr>7eb94a44-dfbf-4cc7-b81b-09a6d8e91291</vt:lpwstr>
  </property>
  <property fmtid="{D5CDD505-2E9C-101B-9397-08002B2CF9AE}" pid="9" name="MSIP_Label_0321f918-ec86-4ca8-a055-14fb72716b9b_ContentBits">
    <vt:lpwstr>5</vt:lpwstr>
  </property>
  <property fmtid="{D5CDD505-2E9C-101B-9397-08002B2CF9AE}" pid="10" name="MSIP_Label_0321f918-ec86-4ca8-a055-14fb72716b9b_Tag">
    <vt:lpwstr>10, 0, 1, 2</vt:lpwstr>
  </property>
</Properties>
</file>