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updateLinks="never" codeName="ThisWorkbook" defaultThemeVersion="124226"/>
  <mc:AlternateContent xmlns:mc="http://schemas.openxmlformats.org/markup-compatibility/2006">
    <mc:Choice Requires="x15">
      <x15ac:absPath xmlns:x15ac="http://schemas.microsoft.com/office/spreadsheetml/2010/11/ac" url="V:\48_TR06_765kV Transformer Package TR06 (Lot-3)\Amendment-Clarification\Amendment-1\"/>
    </mc:Choice>
  </mc:AlternateContent>
  <xr:revisionPtr revIDLastSave="0" documentId="13_ncr:1_{2777890E-D5D7-4EF1-A17A-B794BE2917CB}" xr6:coauthVersionLast="36" xr6:coauthVersionMax="36" xr10:uidLastSave="{00000000-0000-0000-0000-000000000000}"/>
  <workbookProtection workbookAlgorithmName="SHA-512" workbookHashValue="5PPDfimRPJo7S5y7EZDUr6NUZl6Fjf2NvLq9WW3jNUu0QE5uOPem1UWcivBiv+anodS30aXZNFNPEDM715HjQA==" workbookSaltValue="HyEuyBqps/oCd4Hed4VBiQ==" workbookSpinCount="100000" revisionsAlgorithmName="SHA-512" revisionsHashValue="01DlCJUwGgwrPRlmC/9j284WDQqlwl9GNUIfql0Wp6e8017IQwup+GfJIs1JASWNFiRCQsvUGWUgtS+XbQCm1g==" revisionsSaltValue="BfGkvzDpdmuJ7EKsXiGwYA==" revisionsSpinCount="100000" lockStructure="1" lockRevision="1"/>
  <bookViews>
    <workbookView xWindow="-105" yWindow="-105" windowWidth="19425" windowHeight="10425" tabRatio="942" firstSheet="11"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Sheet2" sheetId="29" state="hidden"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9'!$A$1:$G$51</definedName>
    <definedName name="_xlnm.Print_Area" localSheetId="6">'Attach-3 (QR)'!$A$1:$I$378</definedName>
    <definedName name="_xlnm.Print_Area" localSheetId="4">'Attach-3 (QR)_old'!$A$1:$J$407</definedName>
    <definedName name="_xlnm.Print_Area" localSheetId="27">'Bid Form 1st Envelope '!$A$1:$F$117</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27" hidden="1">'Bid Form 1st Envelope '!$A$1:$F$117</definedName>
    <definedName name="Z_176DC383_BC5B_4A2C_B484_0B54305CAC0E_.wvu.PrintArea" localSheetId="1" hidden="1">Cover!$A$1:$F$28</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'!$22:$22,'Bid Form 1st Envelope '!$30:$31,'Bid Form 1st Envelope '!$102:$102,'Bid Form 1st Envelope '!$105:$106</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27" hidden="1">'Bid Form 1st Envelope '!$A$1:$F$117</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'!$22:$25,'Bid Form 1st Envelope '!$30:$31,'Bid Form 1st Envelope '!$102:$102,'Bid Form 1st Envelope '!$105:$106</definedName>
    <definedName name="Z_3836A67F_51F8_4B52_B51D_937DC398CD1F_.wvu.Rows" localSheetId="1" hidden="1">Cover!$19:$20</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27" hidden="1">'Bid Form 1st Envelope '!$A$1:$J$118</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'!$102:$102,'Bid Form 1st Envelope '!$105:$106</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27" hidden="1">'Bid Form 1st Envelope '!$A$1:$F$117</definedName>
    <definedName name="Z_9F341631_288D_49D9_8F81_65CCC818C9BA_.wvu.PrintArea" localSheetId="1" hidden="1">Cover!$A$1:$F$28</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'!$22:$22,'Bid Form 1st Envelope '!$30:$31,'Bid Form 1st Envelope '!$102:$102,'Bid Form 1st Envelope '!$105:$106</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27" hidden="1">'Bid Form 1st Envelope '!$A$1:$J$117</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'!$102:$102,'Bid Form 1st Envelope '!$105:$106</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60001714 - Personal View" guid="{3836A67F-51F8-4B52-B51D-937DC398CD1F}" mergeInterval="0" personalView="1" maximized="1" xWindow="-8" yWindow="-8" windowWidth="1936" windowHeight="1056" tabRatio="942" activeSheetId="28"/>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7"/>
    <customWorkbookView name="Satendra Singh Sengar {सतेन्द्र सिंह सेंगर} - Personal View" guid="{176DC383-BC5B-4A2C-B484-0B54305CAC0E}" mergeInterval="0" personalView="1" maximized="1" xWindow="-8" yWindow="-8" windowWidth="1936" windowHeight="1056" tabRatio="942" activeSheetId="3"/>
  </customWorkbookViews>
</workbook>
</file>

<file path=xl/calcChain.xml><?xml version="1.0" encoding="utf-8"?>
<calcChain xmlns="http://schemas.openxmlformats.org/spreadsheetml/2006/main">
  <c r="B57" i="28" l="1"/>
  <c r="A45" i="15" l="1"/>
  <c r="N78" i="7" l="1"/>
  <c r="N77" i="7"/>
  <c r="G1" i="15" l="1"/>
  <c r="F1" i="16"/>
  <c r="A26" i="18" l="1"/>
  <c r="A48" i="26" l="1"/>
  <c r="A43" i="26" l="1"/>
  <c r="A42" i="26"/>
  <c r="A40" i="26"/>
  <c r="A39" i="26"/>
  <c r="B90" i="28" l="1"/>
  <c r="B56" i="28" l="1"/>
  <c r="B55" i="28" l="1"/>
  <c r="B54" i="28" l="1"/>
  <c r="B53" i="28"/>
  <c r="B52" i="28"/>
  <c r="B51" i="28"/>
  <c r="E197" i="7" l="1"/>
  <c r="D43" i="7"/>
  <c r="A50" i="21" l="1"/>
  <c r="A7" i="4" l="1"/>
  <c r="A7" i="7" s="1"/>
  <c r="B20" i="23" l="1"/>
  <c r="G11" i="23"/>
  <c r="G10" i="23"/>
  <c r="G9" i="23"/>
  <c r="G8" i="23"/>
  <c r="A8" i="23"/>
  <c r="G7" i="23"/>
  <c r="Z2" i="23"/>
  <c r="E266" i="7" l="1"/>
  <c r="E230" i="7"/>
  <c r="B22" i="7"/>
  <c r="M21" i="7"/>
  <c r="M196" i="7" s="1"/>
  <c r="B21" i="7"/>
  <c r="M20" i="7"/>
  <c r="M194" i="7" s="1"/>
  <c r="B20" i="7"/>
  <c r="H11" i="7"/>
  <c r="H10" i="7"/>
  <c r="H9" i="7"/>
  <c r="H8" i="7"/>
  <c r="A8" i="7"/>
  <c r="H7" i="7"/>
  <c r="I1" i="7"/>
  <c r="B266" i="7" l="1"/>
  <c r="B346" i="7" s="1"/>
  <c r="B197" i="7"/>
  <c r="B322" i="7" s="1"/>
  <c r="B230" i="7"/>
  <c r="B334" i="7" s="1"/>
  <c r="B17" i="28" l="1"/>
  <c r="B152" i="5" l="1"/>
  <c r="B10" i="4" l="1"/>
  <c r="B10" i="7" s="1"/>
  <c r="B11" i="4"/>
  <c r="B12" i="4"/>
  <c r="B9" i="4"/>
  <c r="B9" i="7" s="1"/>
  <c r="B12" i="5" l="1"/>
  <c r="B12" i="7"/>
  <c r="B11" i="5"/>
  <c r="B11" i="7"/>
  <c r="B9" i="5"/>
  <c r="A37" i="21"/>
  <c r="B10" i="5"/>
  <c r="A38" i="21"/>
  <c r="B2" i="2" l="1"/>
  <c r="A1" i="30"/>
  <c r="A8" i="30" s="1"/>
  <c r="B8" i="30" s="1"/>
  <c r="D8" i="30"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77" i="7" s="1"/>
  <c r="E25" i="4"/>
  <c r="AA25" i="4"/>
  <c r="B1" i="3"/>
  <c r="B2" i="3"/>
  <c r="I6" i="3"/>
  <c r="J6" i="3" s="1"/>
  <c r="K89" i="28" s="1"/>
  <c r="AA6" i="3"/>
  <c r="B7" i="3"/>
  <c r="I15" i="3"/>
  <c r="J15" i="3" s="1"/>
  <c r="L15" i="3"/>
  <c r="J21" i="3"/>
  <c r="B23" i="3"/>
  <c r="B24" i="3"/>
  <c r="H36" i="3"/>
  <c r="F1" i="2"/>
  <c r="B3" i="2"/>
  <c r="A1" i="22" l="1"/>
  <c r="A1" i="11"/>
  <c r="A1" i="7"/>
  <c r="A1" i="15"/>
  <c r="A1" i="16"/>
  <c r="A1" i="28"/>
  <c r="G377" i="7"/>
  <c r="G48" i="15"/>
  <c r="G376" i="7"/>
  <c r="G47" i="15"/>
  <c r="A3" i="7"/>
  <c r="A3" i="15"/>
  <c r="C376"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30"/>
  <c r="B11" i="30" s="1"/>
  <c r="D11" i="30" s="1"/>
  <c r="E17" i="4"/>
  <c r="B66" i="17" s="1"/>
  <c r="D69" i="24"/>
  <c r="A7" i="30"/>
  <c r="B7" i="30" s="1"/>
  <c r="D7" i="30"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98" i="28"/>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9" i="28"/>
  <c r="F96" i="28"/>
  <c r="A10" i="30"/>
  <c r="B10" i="30" s="1"/>
  <c r="D10" i="30"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0" l="1"/>
  <c r="E27" i="22"/>
  <c r="B9" i="23"/>
  <c r="H20" i="23" s="1"/>
  <c r="AI9" i="28"/>
  <c r="AI7" i="28"/>
  <c r="AI8" i="28" s="1"/>
  <c r="A73" i="11"/>
  <c r="A36" i="11"/>
  <c r="B92" i="28" l="1"/>
</calcChain>
</file>

<file path=xl/sharedStrings.xml><?xml version="1.0" encoding="utf-8"?>
<sst xmlns="http://schemas.openxmlformats.org/spreadsheetml/2006/main" count="2074" uniqueCount="1034">
  <si>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</si>
  <si>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</si>
  <si>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</si>
  <si>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</si>
  <si>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</si>
  <si>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</si>
  <si>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</si>
  <si>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</si>
  <si>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</si>
  <si>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</si>
  <si>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</si>
  <si>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</si>
  <si>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</si>
  <si>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</si>
  <si>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</si>
  <si>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</si>
  <si>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</si>
  <si>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</si>
  <si>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</si>
  <si>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</si>
  <si>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</si>
  <si>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</si>
  <si>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</si>
  <si>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</si>
  <si>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</si>
  <si>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</si>
  <si>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</si>
  <si>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</si>
  <si>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</si>
  <si>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</si>
  <si>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</si>
  <si>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</si>
  <si>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</si>
  <si>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</si>
  <si>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</si>
  <si>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</si>
  <si>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</si>
  <si>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</si>
  <si>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</si>
  <si>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</si>
  <si>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</si>
  <si>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</si>
  <si>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</si>
  <si>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</si>
  <si>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</si>
  <si>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</si>
  <si>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</si>
  <si>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</si>
  <si>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</si>
  <si>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</si>
  <si>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</si>
  <si>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</si>
  <si>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</si>
  <si>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</si>
  <si>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</si>
  <si>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</si>
  <si>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</si>
  <si>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</si>
  <si>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</si>
  <si>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</si>
  <si>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</si>
  <si>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</si>
  <si>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</si>
  <si>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</si>
  <si>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</si>
  <si>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</si>
  <si>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</si>
  <si>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</si>
  <si>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</si>
  <si>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</si>
  <si>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</si>
  <si>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</si>
  <si>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</si>
  <si>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</si>
  <si>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</si>
  <si>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</si>
  <si>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</si>
  <si>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</si>
  <si>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</si>
  <si>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</si>
  <si>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</si>
  <si>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</si>
  <si>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</si>
  <si>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</si>
  <si>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</si>
  <si>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</si>
  <si>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</si>
  <si>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</si>
  <si>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</si>
  <si>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</si>
  <si>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</si>
  <si>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</si>
  <si>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</si>
  <si>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</si>
  <si>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</si>
  <si>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</si>
  <si>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</si>
  <si>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</si>
  <si>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</si>
  <si>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</si>
  <si>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</si>
  <si>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</si>
  <si>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</si>
  <si>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</si>
  <si>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</si>
  <si>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</si>
  <si>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</si>
  <si>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</si>
  <si>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</si>
  <si>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</si>
  <si>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</si>
  <si>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</si>
  <si>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</si>
  <si>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</si>
  <si>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</si>
  <si>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</si>
  <si>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</si>
  <si>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</si>
  <si>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</si>
  <si>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</si>
  <si>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</si>
  <si>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</si>
  <si>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</si>
  <si>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</si>
  <si>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</si>
  <si>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</si>
  <si>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</si>
  <si>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</si>
  <si>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</si>
  <si>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</si>
  <si>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</si>
  <si>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</si>
  <si>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</si>
  <si>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</si>
  <si>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</si>
  <si>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</si>
  <si>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</si>
  <si>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</si>
  <si>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</si>
  <si>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</si>
  <si>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</si>
  <si>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</si>
  <si>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</si>
  <si>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</si>
  <si>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</si>
  <si>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</si>
  <si>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</si>
  <si>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</si>
  <si>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</si>
  <si>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</si>
  <si>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</si>
  <si>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</si>
  <si>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</si>
  <si>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</si>
  <si>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</si>
  <si>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</si>
  <si>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</si>
  <si>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</si>
  <si>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</si>
  <si>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</si>
  <si>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</si>
  <si>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</si>
  <si>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</si>
  <si>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</si>
  <si>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</si>
  <si>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</si>
  <si>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</si>
  <si>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</si>
  <si>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</si>
  <si>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</si>
  <si>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</si>
  <si>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</si>
  <si>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</si>
  <si>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</si>
  <si>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</si>
  <si>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</si>
  <si>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</si>
  <si>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</si>
  <si>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</si>
  <si>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</si>
  <si>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</si>
  <si>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</si>
  <si>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</si>
  <si>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</si>
  <si>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</si>
  <si>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</si>
  <si>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</si>
  <si>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</si>
  <si>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</si>
  <si>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</si>
  <si>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</si>
  <si>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</si>
  <si>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</si>
  <si>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</si>
  <si>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</si>
  <si>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</si>
  <si>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</si>
  <si>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</si>
  <si>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</si>
  <si>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</si>
  <si>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</si>
  <si>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</si>
  <si>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</si>
  <si>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</si>
  <si>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</si>
  <si>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</si>
  <si>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</si>
  <si>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</si>
  <si>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</si>
  <si>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</si>
  <si>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</si>
  <si>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</si>
  <si>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</si>
  <si>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</si>
  <si>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</si>
  <si>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</si>
  <si>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</si>
  <si>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</si>
  <si>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</si>
  <si>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</si>
  <si>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</si>
  <si>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</si>
  <si>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</si>
  <si>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</si>
  <si>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</si>
  <si>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</si>
  <si>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</si>
  <si>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</si>
  <si>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</si>
  <si>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</si>
  <si>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</si>
  <si>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</si>
  <si>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</si>
  <si>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</si>
  <si>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</si>
  <si>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</si>
  <si>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</si>
  <si>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</si>
  <si>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</si>
  <si>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</si>
  <si>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</si>
  <si>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</si>
  <si>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</si>
  <si>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</si>
  <si>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</si>
  <si>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</si>
  <si>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</si>
  <si>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</si>
  <si>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</si>
  <si>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</si>
  <si>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</si>
  <si>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</si>
  <si>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</si>
  <si>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</si>
  <si>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</si>
  <si>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</si>
  <si>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</si>
  <si>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</si>
  <si>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</si>
  <si>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</si>
  <si>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</si>
  <si>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</si>
  <si>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</si>
  <si>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</si>
  <si>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</si>
  <si>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</si>
  <si>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</si>
  <si>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</si>
  <si>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</si>
  <si>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</si>
  <si>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</si>
  <si>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</si>
  <si>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</si>
  <si>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</si>
  <si>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</si>
  <si>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</si>
  <si>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</si>
  <si>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</si>
  <si>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</si>
  <si>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</si>
  <si>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</si>
  <si>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</si>
  <si>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</si>
  <si>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</si>
  <si>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</si>
  <si>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</si>
  <si>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</si>
  <si>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</si>
  <si>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</si>
  <si>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</si>
  <si>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</si>
  <si>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</si>
  <si>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</si>
  <si>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</si>
  <si>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</si>
  <si>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</si>
  <si>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</si>
  <si>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</si>
  <si>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</si>
  <si>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</si>
  <si>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</si>
  <si>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</si>
  <si>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</si>
  <si>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</si>
  <si>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</si>
  <si>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</si>
  <si>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</si>
  <si>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</si>
  <si>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</si>
  <si>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</si>
  <si>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</si>
  <si>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</si>
  <si>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</si>
  <si>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</si>
  <si>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</si>
  <si>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</si>
  <si>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</si>
  <si>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</si>
  <si>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</si>
  <si>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</si>
  <si>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</si>
  <si>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</si>
  <si>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</si>
  <si>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</si>
  <si>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</si>
  <si>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</si>
  <si>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</si>
  <si>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</si>
  <si>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</si>
  <si>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</si>
  <si>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</si>
  <si>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</si>
  <si>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</si>
  <si>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</si>
  <si>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</si>
  <si>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</si>
  <si>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</si>
  <si>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</si>
  <si>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</si>
  <si>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</si>
  <si>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</si>
  <si>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</si>
  <si>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</si>
  <si>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</si>
  <si>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</si>
  <si>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</si>
  <si>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</si>
  <si>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</si>
  <si>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</si>
  <si>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</si>
  <si>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</si>
  <si>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</si>
  <si>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</si>
  <si>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</si>
  <si>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</si>
  <si>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</si>
  <si>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</si>
  <si>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</si>
  <si>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</si>
  <si>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</si>
  <si>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</si>
  <si>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</si>
  <si>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</si>
  <si>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</si>
  <si>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</si>
  <si>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</si>
  <si>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</si>
  <si>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</si>
  <si>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</si>
  <si>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</si>
  <si>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</si>
  <si>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</si>
  <si>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</si>
  <si>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</si>
  <si>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</si>
  <si>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</si>
  <si>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</si>
  <si>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</si>
  <si>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</si>
  <si>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</si>
  <si>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</si>
  <si>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</si>
  <si>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</si>
  <si>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</si>
  <si>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</si>
  <si>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</si>
  <si>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</si>
  <si>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</si>
  <si>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</si>
  <si>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</si>
  <si>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</si>
  <si>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</si>
  <si>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</si>
  <si>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</si>
  <si>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</si>
  <si>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</si>
  <si>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</si>
  <si>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</si>
  <si>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</si>
  <si>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</si>
  <si>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</si>
  <si>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</si>
  <si>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</si>
  <si>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</si>
  <si>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</si>
  <si>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</si>
  <si>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</si>
  <si>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</si>
  <si>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</si>
  <si>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</si>
  <si>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</si>
  <si>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</si>
  <si>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</si>
  <si>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</si>
  <si>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</si>
  <si>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</si>
  <si>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</si>
  <si>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</si>
  <si>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</si>
  <si>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</si>
  <si>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</si>
  <si>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</si>
  <si>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</si>
  <si>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</si>
  <si>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</si>
  <si>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</si>
  <si>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</si>
  <si>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</si>
  <si>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</si>
  <si>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</si>
  <si>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</si>
  <si>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</si>
  <si>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</si>
  <si>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</si>
  <si>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</si>
  <si>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</si>
  <si>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</si>
  <si>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</si>
  <si>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</si>
  <si>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</si>
  <si>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</si>
  <si>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</si>
  <si>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</si>
  <si>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</si>
  <si>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</si>
  <si>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</si>
  <si>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</si>
  <si>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</si>
  <si>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</si>
  <si>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</si>
  <si>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</si>
  <si>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</si>
  <si>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</si>
  <si>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</si>
  <si>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</si>
  <si>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</si>
  <si>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</si>
  <si>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</si>
  <si>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</si>
  <si>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</si>
  <si>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</si>
  <si>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</si>
  <si>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</si>
  <si>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</si>
  <si>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</si>
  <si>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</si>
  <si>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</si>
  <si>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</si>
  <si>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</si>
  <si>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</si>
  <si>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</si>
  <si>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</si>
  <si>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</si>
  <si>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</si>
  <si>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</si>
  <si>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</si>
  <si>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</si>
  <si>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</si>
  <si>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</si>
  <si>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</si>
  <si>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</si>
  <si>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</si>
  <si>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</si>
  <si>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</si>
  <si>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</si>
  <si>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</si>
  <si>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</si>
  <si>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</si>
  <si>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</si>
  <si>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</si>
  <si>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</si>
  <si>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</si>
  <si>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</si>
  <si>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</si>
  <si>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</si>
  <si>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</si>
  <si>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</si>
  <si>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</si>
  <si>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</si>
  <si>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</si>
  <si>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</si>
  <si>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</si>
  <si>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</si>
  <si>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</si>
  <si>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</si>
  <si>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</si>
  <si>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</si>
  <si>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</si>
  <si>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</si>
  <si>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</si>
  <si>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</si>
  <si>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</si>
  <si>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</si>
  <si>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</si>
  <si>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</si>
  <si>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</si>
  <si>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</si>
  <si>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</si>
  <si>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</si>
  <si>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</si>
  <si>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</si>
  <si>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</si>
  <si>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</si>
  <si>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</si>
  <si>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</si>
  <si>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</si>
  <si>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</si>
  <si>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</si>
  <si>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</si>
  <si>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</si>
  <si>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</si>
  <si>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</si>
  <si>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</si>
  <si>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</si>
  <si>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</si>
  <si>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</si>
  <si>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</si>
  <si>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</si>
  <si>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</si>
  <si>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</si>
  <si>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</si>
  <si>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</si>
  <si>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</si>
  <si>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</si>
  <si>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</si>
  <si>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</si>
  <si>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</si>
  <si>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</si>
  <si>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</si>
  <si>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</si>
  <si>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</si>
  <si>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</si>
  <si>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</si>
  <si>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</si>
  <si>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</si>
  <si>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</si>
  <si>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</si>
  <si>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</si>
  <si>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</si>
  <si>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</si>
  <si>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</si>
  <si>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</si>
  <si>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</si>
  <si>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</si>
  <si>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</si>
  <si>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</si>
  <si>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</si>
  <si>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</si>
  <si>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</si>
  <si>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</si>
  <si>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</si>
  <si>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</si>
  <si>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</si>
  <si>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</si>
  <si>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</si>
  <si>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</si>
  <si>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</si>
  <si>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</si>
  <si>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</si>
  <si>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</si>
  <si>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</si>
  <si>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</si>
  <si>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</si>
  <si>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</si>
  <si>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</si>
  <si>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</si>
  <si>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</si>
  <si>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</si>
  <si>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</si>
  <si>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</si>
  <si>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</si>
  <si>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</si>
  <si>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</si>
  <si>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</si>
  <si>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</si>
  <si>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</si>
  <si>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</si>
  <si>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</si>
  <si>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</si>
  <si>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</si>
  <si>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</si>
  <si>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</si>
  <si>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</si>
  <si>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</si>
  <si>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</si>
  <si>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</si>
  <si>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</si>
  <si>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</si>
  <si>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</si>
  <si>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</si>
  <si>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</si>
  <si>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</si>
  <si>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</si>
  <si>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</si>
  <si>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</si>
  <si>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</si>
  <si>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</si>
  <si>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</si>
  <si>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</si>
  <si>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</si>
  <si>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</si>
  <si>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</si>
  <si>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</si>
  <si>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</si>
  <si>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</si>
  <si>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</si>
  <si>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</si>
  <si>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</si>
  <si>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</si>
  <si>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</si>
  <si>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</si>
  <si>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</si>
  <si>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</si>
  <si>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</si>
  <si>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</si>
  <si>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</si>
  <si>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</si>
  <si>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</si>
  <si>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</si>
  <si>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</si>
  <si>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</si>
  <si>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</si>
  <si>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</si>
  <si>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</si>
  <si>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</si>
  <si>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</si>
  <si>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</si>
  <si>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</si>
  <si>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</si>
  <si>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</si>
  <si>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</si>
  <si>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</si>
  <si>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</si>
  <si>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</si>
  <si>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</si>
  <si>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</si>
  <si>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</si>
  <si>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</si>
  <si>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</si>
  <si>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</si>
  <si>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</si>
  <si>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</si>
  <si>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</si>
  <si>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</si>
  <si>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</si>
  <si>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</si>
  <si>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</si>
  <si>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</si>
  <si>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</si>
  <si>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</si>
  <si>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</si>
  <si>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</si>
  <si>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</si>
  <si>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</si>
  <si>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</si>
  <si>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</si>
  <si>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</si>
  <si>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</si>
  <si>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</si>
  <si>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</si>
  <si>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</si>
  <si>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</si>
  <si>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</si>
  <si>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</si>
  <si>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</si>
  <si>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</si>
  <si>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</si>
  <si>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</si>
  <si>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</si>
  <si>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</si>
  <si>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</si>
  <si>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</si>
  <si>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</si>
  <si>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</si>
  <si>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</si>
  <si>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</si>
  <si>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</si>
  <si>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</si>
  <si>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</si>
  <si>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</si>
  <si>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</si>
  <si>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</si>
  <si>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</si>
  <si>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</si>
  <si>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</si>
  <si>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</si>
  <si>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</si>
  <si>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</si>
  <si>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</si>
  <si>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</si>
  <si>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</si>
  <si>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</si>
  <si>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</si>
  <si>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</si>
  <si>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</si>
  <si>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</si>
  <si>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</si>
  <si>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</si>
  <si>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</si>
  <si>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</si>
  <si>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</si>
  <si>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</si>
  <si>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</si>
  <si>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</si>
  <si>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</si>
  <si>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</si>
  <si>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</si>
  <si>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</si>
  <si>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</si>
  <si>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</si>
  <si>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</si>
  <si>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</si>
  <si>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</si>
  <si>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</si>
  <si>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</si>
  <si>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</si>
  <si>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</si>
  <si>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</si>
  <si>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</si>
  <si>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</si>
  <si>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</si>
  <si>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</si>
  <si>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</si>
  <si>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</si>
  <si>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</si>
  <si>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</si>
  <si>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</si>
  <si>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</si>
  <si>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</si>
  <si>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</si>
  <si>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</si>
  <si>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</si>
  <si>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</si>
  <si>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</si>
  <si>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</si>
  <si>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</si>
  <si>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</si>
  <si>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</si>
  <si>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</si>
  <si>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</si>
  <si>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</si>
  <si>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</si>
  <si>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</si>
  <si>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</si>
  <si>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</si>
  <si>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</si>
  <si>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</si>
  <si>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</si>
  <si>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</si>
  <si>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</si>
  <si>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</si>
  <si>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</si>
  <si>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</si>
  <si>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</si>
  <si>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</si>
  <si>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</si>
  <si>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</si>
  <si>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</si>
  <si>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</si>
  <si>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</si>
  <si>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</si>
  <si>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</si>
  <si>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</si>
  <si>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</si>
  <si>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</si>
  <si>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</si>
  <si>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</si>
  <si>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</si>
  <si>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</si>
  <si>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</si>
  <si>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</si>
  <si>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</si>
  <si>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</si>
  <si>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</si>
  <si>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</si>
  <si>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</si>
  <si>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</si>
  <si>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</si>
  <si>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</si>
  <si>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</si>
  <si>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</si>
  <si>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</si>
  <si>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</si>
  <si>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</si>
  <si>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</si>
  <si>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</si>
  <si>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</si>
  <si>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</si>
  <si>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</si>
  <si>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</si>
  <si>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</si>
  <si>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</si>
  <si>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</si>
  <si>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</si>
  <si>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</si>
  <si>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</si>
  <si>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</si>
  <si>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</si>
  <si>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</si>
  <si>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</si>
  <si>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</si>
  <si>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</si>
  <si>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</si>
  <si>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</si>
  <si>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</si>
  <si>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</si>
  <si>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</si>
  <si>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</si>
  <si>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</si>
  <si>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</si>
  <si>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</si>
  <si>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</si>
  <si>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</si>
  <si>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</si>
  <si>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</si>
  <si>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</si>
  <si>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</si>
  <si>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</si>
  <si>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</si>
  <si>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</si>
  <si>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</si>
  <si>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</si>
  <si>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</si>
  <si>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</si>
  <si>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</si>
  <si>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</si>
  <si>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</si>
  <si>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</si>
  <si>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</si>
  <si>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</si>
  <si>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</si>
  <si>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</si>
  <si>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</si>
  <si>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</si>
  <si>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</si>
  <si>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</si>
  <si>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</si>
  <si>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</si>
  <si>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</si>
  <si>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</si>
  <si>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</si>
  <si>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</si>
  <si>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</si>
  <si>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</si>
  <si>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</si>
  <si>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</si>
  <si>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</si>
  <si>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</si>
  <si>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</si>
  <si>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</si>
  <si>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</si>
  <si>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</si>
  <si>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</si>
  <si>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</si>
  <si>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</si>
  <si>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</si>
  <si>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</si>
  <si>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</si>
  <si>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</si>
  <si>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</si>
  <si>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</si>
  <si>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</si>
  <si>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</si>
  <si>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</si>
  <si>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</si>
  <si>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</si>
  <si>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</si>
  <si>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</si>
  <si>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</si>
  <si>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</si>
  <si>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</si>
  <si>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</si>
  <si>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</si>
  <si>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</si>
  <si>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</si>
  <si>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</si>
  <si>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</si>
  <si>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</si>
  <si>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</si>
  <si>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</si>
  <si>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</si>
  <si>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</si>
  <si>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</si>
  <si>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</si>
  <si>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</si>
  <si>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</si>
  <si>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</si>
  <si>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</si>
  <si>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</si>
  <si>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</si>
  <si>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</si>
  <si>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</si>
  <si>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</si>
  <si>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</si>
  <si>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</si>
  <si>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</si>
  <si>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</si>
  <si>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</si>
  <si>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</si>
  <si>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</si>
  <si>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</si>
  <si>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</si>
  <si>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</si>
  <si>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</si>
  <si>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</si>
  <si>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</si>
  <si>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</si>
  <si>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</si>
  <si>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</si>
  <si>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</si>
  <si>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</si>
  <si>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</si>
  <si>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</si>
  <si>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</si>
  <si>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</si>
  <si>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</si>
  <si>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</si>
  <si>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</si>
  <si>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</si>
  <si>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</si>
  <si>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</si>
  <si>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</si>
  <si>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</si>
  <si>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</si>
  <si>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</si>
  <si>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</si>
  <si>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</si>
  <si>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</si>
  <si>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</si>
  <si>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</si>
  <si>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</si>
  <si>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</si>
  <si>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</si>
  <si>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</si>
  <si>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</si>
  <si>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</si>
  <si>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</si>
  <si>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</si>
  <si>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</si>
  <si>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</si>
  <si>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</si>
  <si>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</si>
  <si>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</si>
  <si>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Transformer (excluding Insulating Oil) (ratings above 10MVA and voltage above 400kV)</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</si>
  <si>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</si>
  <si>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</si>
  <si>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</si>
  <si>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</si>
  <si>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Format-A: (ROUTE-1):</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</si>
  <si>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</si>
  <si>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</si>
  <si>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</si>
  <si>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</si>
  <si>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</si>
  <si>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</si>
  <si>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</si>
  <si>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</si>
  <si>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</si>
  <si>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</si>
  <si>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</si>
  <si>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</si>
  <si>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</si>
  <si>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</si>
  <si>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</si>
  <si>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</si>
  <si>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</si>
  <si>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</si>
  <si>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</si>
  <si>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</si>
  <si>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</si>
  <si>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rPr>
        <b/>
        <sz val="11"/>
        <rFont val="Book Antiqua"/>
        <family val="1"/>
      </rPr>
      <t>Indicate Number of</t>
    </r>
    <r>
      <rPr>
        <sz val="11"/>
        <rFont val="Book Antiqua"/>
        <family val="1"/>
      </rPr>
      <t xml:space="preserve"> Transformer(s) under the above contract 
(1 phase Transformers with rating atleast 500 MVA OR  3 single phase units of at least 166 MVA each)</t>
    </r>
  </si>
  <si>
    <t>Voltage Level of Transformer supplied/erected under the Contract
(Indicate 715kV or above class only)</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</si>
  <si>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</si>
  <si>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</si>
  <si>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</si>
  <si>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</si>
  <si>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</si>
  <si>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</si>
  <si>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</si>
  <si>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</si>
  <si>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</si>
  <si>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</si>
  <si>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</si>
  <si>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</si>
  <si>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</si>
  <si>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</si>
  <si>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</si>
  <si>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</si>
  <si>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</si>
  <si>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</si>
  <si>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</si>
  <si>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</si>
  <si>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</si>
  <si>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rPr>
        <b/>
        <i/>
        <sz val="12"/>
        <rFont val="Book Antiqua"/>
        <family val="1"/>
      </rP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</si>
  <si>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t>
    </r>
  </si>
  <si>
    <t>(Subcontractors Proposed by the Bidder)</t>
  </si>
  <si>
    <t>Average LME settlement price of copper wire bars, as published by IEEMA.</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</si>
  <si>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</si>
  <si>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</si>
  <si>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</si>
  <si>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</si>
  <si>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</si>
  <si>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</si>
  <si>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</si>
  <si>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t>
  </si>
  <si>
    <t>TR-06</t>
  </si>
  <si>
    <t>5002002335/TRANSFORMER/DOM/A00 - CC CS -1</t>
  </si>
  <si>
    <r>
      <t xml:space="preserve">a)	 Net Worth for last 3 financial years should be positive
b)	Minimum Average Annual Turnover^ (MAAT) for best three (3) years i.e. 36 months out of last five (5) financial years of the bidder should be  Rs. 1685.40 Million.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2"/>
        <color rgb="FFFF0000"/>
        <rFont val="Book Antiqua"/>
        <family val="1"/>
      </rPr>
      <t xml:space="preserve">Rs. 280.90 million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</si>
  <si>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6 x 500 MVA, 765/400/33kV 1-Ph Autotransformers under ‘Bulk Procurement of 765kV &amp; 400kV Class Transformers &amp; Reactors of various capacities (LOT-3)’;</t>
  </si>
  <si>
    <t>3 x 500 MVA, 765/400/33kV 1-Ph Autotransformers at Kotra Substation under ‘Western Region Expansion Scheme-XXV’ (WRES-XXV);</t>
  </si>
  <si>
    <t>1 x 500 MVA, 765/400/33kV 1-Ph Autotransformer at Durg Substation under ‘RPC Regional spares’;</t>
  </si>
  <si>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2"/>
        <color rgb="FFFF0000"/>
        <rFont val="Book Antiqua"/>
        <family val="1"/>
      </rPr>
      <t>23.08.2022.</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</si>
  <si>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TR06</t>
    </r>
    <r>
      <rPr>
        <sz val="11"/>
        <rFont val="Book Antiqua"/>
        <family val="1"/>
      </rPr>
      <t>. The necessary documentary evidence is enclosed.</t>
    </r>
  </si>
  <si>
    <t>Bid Securing 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</si>
</sst>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2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3"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5"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2"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1"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11" xfId="35" applyFont="1" applyBorder="1" applyAlignment="1" applyProtection="1">
      <alignment horizontal="center" vertical="top" wrapText="1"/>
      <protection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8" fillId="0" borderId="6" xfId="0"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xf>
    <xf numFmtId="0" fontId="25" fillId="2" borderId="0" xfId="0" applyFont="1" applyFill="1" applyBorder="1" applyAlignment="1" applyProtection="1">
      <alignment horizontal="center" vertical="center"/>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center" vertical="center"/>
      <protection locked="0"/>
    </xf>
    <xf numFmtId="0" fontId="2" fillId="2" borderId="33" xfId="48" applyFont="1" applyFill="1" applyBorder="1" applyAlignment="1" applyProtection="1">
      <alignment horizontal="center" vertical="center"/>
      <protection locked="0"/>
    </xf>
    <xf numFmtId="0" fontId="2" fillId="2" borderId="16" xfId="48" applyFont="1" applyFill="1" applyBorder="1" applyAlignment="1" applyProtection="1">
      <alignment horizontal="center" vertical="center"/>
      <protection locked="0"/>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5"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5" fillId="0" borderId="6" xfId="0" applyFont="1" applyBorder="1" applyAlignment="1" applyProtection="1">
      <alignment horizontal="left" vertical="center" wrapText="1"/>
      <protection hidden="1"/>
    </xf>
    <xf numFmtId="0" fontId="85"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87" fillId="13" borderId="0" xfId="35" applyFont="1" applyFill="1" applyAlignment="1" applyProtection="1">
      <alignment horizontal="center" vertical="center" wrapText="1"/>
      <protection hidden="1"/>
    </xf>
    <xf numFmtId="0" fontId="93"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8"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9" fillId="0" borderId="26" xfId="35" applyFont="1" applyFill="1" applyBorder="1" applyAlignment="1" applyProtection="1">
      <alignment horizontal="left" vertical="center" wrapText="1"/>
      <protection hidden="1"/>
    </xf>
    <xf numFmtId="0" fontId="89" fillId="0" borderId="3" xfId="35" applyFont="1" applyFill="1" applyBorder="1" applyAlignment="1" applyProtection="1">
      <alignment horizontal="left" vertical="center" wrapText="1"/>
      <protection hidden="1"/>
    </xf>
    <xf numFmtId="0" fontId="89"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3" borderId="12" xfId="52" applyFont="1" applyFill="1" applyBorder="1" applyAlignment="1" applyProtection="1">
      <alignment horizontal="center" vertical="center" wrapText="1"/>
      <protection hidden="1"/>
    </xf>
    <xf numFmtId="0" fontId="78" fillId="13"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1" fillId="0" borderId="24" xfId="0" applyFont="1" applyFill="1" applyBorder="1" applyAlignment="1" applyProtection="1">
      <alignment horizontal="left" vertical="top" wrapText="1" indent="1"/>
      <protection hidden="1"/>
    </xf>
    <xf numFmtId="0" fontId="9" fillId="0" borderId="0" xfId="65" applyFont="1" applyFill="1" applyBorder="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Border="1" applyAlignment="1" applyProtection="1">
      <alignment horizontal="left" vertical="top" wrapText="1"/>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theme" Target="theme/theme1.xml"/><Relationship Id="rId58" Type="http://schemas.openxmlformats.org/officeDocument/2006/relationships/usernames" Target="revisions/userNam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revisionHeaders" Target="revisions/revisionHeader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10"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69"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75"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63"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69"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15"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9"/>
              <a:ext cx="1619250" cy="701764"/>
              <a:chOff x="5519172" y="35863279"/>
              <a:chExt cx="1619250" cy="69440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72"/>
              <a:ext cx="1464723" cy="715265"/>
              <a:chOff x="7272297" y="35845911"/>
              <a:chExt cx="1523220" cy="70794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12"/>
              <a:ext cx="1524002" cy="715265"/>
              <a:chOff x="9197286" y="35837251"/>
              <a:chExt cx="1524002" cy="70794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63"/>
              <a:ext cx="1619250" cy="553925"/>
              <a:chOff x="5519172" y="35863485"/>
              <a:chExt cx="1619250" cy="69414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7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8" y="46591949"/>
              <a:ext cx="1560629" cy="502784"/>
              <a:chOff x="5519172" y="35863575"/>
              <a:chExt cx="1619246" cy="69432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75"/>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7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41"/>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1" y="46606530"/>
              <a:ext cx="1543054" cy="490368"/>
              <a:chOff x="5519173" y="35863180"/>
              <a:chExt cx="1619256" cy="69481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7" y="3621933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9002"/>
              <a:ext cx="1619250" cy="634402"/>
              <a:chOff x="5519172" y="35863253"/>
              <a:chExt cx="1619250" cy="69464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5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3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9002"/>
              <a:ext cx="1641236" cy="634402"/>
              <a:chOff x="5519171" y="35863253"/>
              <a:chExt cx="1619266" cy="69464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5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23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9002"/>
              <a:ext cx="1428751" cy="634402"/>
              <a:chOff x="5519174" y="35863253"/>
              <a:chExt cx="1619252" cy="69464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5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36"/>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53"/>
              <a:ext cx="1619250" cy="673285"/>
              <a:chOff x="5519172" y="35863580"/>
              <a:chExt cx="1619250" cy="69407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899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53"/>
              <a:ext cx="1619250" cy="673285"/>
              <a:chOff x="5519172" y="35863580"/>
              <a:chExt cx="1619255" cy="69407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8999"/>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53"/>
              <a:ext cx="1428751" cy="673285"/>
              <a:chOff x="5519174" y="35863580"/>
              <a:chExt cx="1619252" cy="69407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8999"/>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76"/>
              <a:ext cx="1619250" cy="572040"/>
              <a:chOff x="5519172" y="35863286"/>
              <a:chExt cx="1619250" cy="69453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5" y="66916909"/>
              <a:ext cx="1560629" cy="572040"/>
              <a:chOff x="5519172" y="35863286"/>
              <a:chExt cx="1619246" cy="69453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56"/>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6" y="66924236"/>
              <a:ext cx="1581161" cy="572040"/>
              <a:chOff x="5519172" y="35863286"/>
              <a:chExt cx="1619268" cy="69453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56"/>
                <a:ext cx="98368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4057" y="200025"/>
          <a:ext cx="0" cy="87221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111531"/>
              <a:ext cx="2258160" cy="35111531"/>
              <a:chOff x="424" y="0"/>
              <a:chExt cx="7764901" cy="35111531"/>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4" y="3511153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3511153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11153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1" y="35111531"/>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11153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111531"/>
              <a:ext cx="2704225" cy="35111531"/>
              <a:chOff x="435" y="0"/>
              <a:chExt cx="10929576" cy="35111531"/>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2" y="3511153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70" y="3511153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111531"/>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6" y="3511153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11153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0" y="37610765"/>
              <a:ext cx="1347792" cy="481158"/>
              <a:chOff x="5519165" y="35863346"/>
              <a:chExt cx="1619253" cy="69426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8" y="36218947"/>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4" y="37674108"/>
              <a:ext cx="1733989" cy="931006"/>
              <a:chOff x="7272268" y="35845966"/>
              <a:chExt cx="1523382" cy="707906"/>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6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662"/>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9644857"/>
              <a:ext cx="1395412" cy="780079"/>
              <a:chOff x="5846845" y="47389786"/>
              <a:chExt cx="1611175" cy="69242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786"/>
                <a:ext cx="60838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7" y="47684215"/>
                <a:ext cx="66466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9" y="49737149"/>
              <a:ext cx="1825507" cy="686671"/>
              <a:chOff x="5846915" y="47389365"/>
              <a:chExt cx="1611172" cy="692792"/>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65"/>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5"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7" y="47684167"/>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1" y="49718113"/>
              <a:ext cx="1451173" cy="44694"/>
              <a:chOff x="5846881" y="47389866"/>
              <a:chExt cx="1611186" cy="69235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89866"/>
                <a:ext cx="608385" cy="3926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7" y="47684224"/>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4037713"/>
              <a:ext cx="1435893" cy="916724"/>
              <a:chOff x="5846872" y="47389743"/>
              <a:chExt cx="1611193" cy="69246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43"/>
                <a:ext cx="1006787"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6" y="47684218"/>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93733" y="53999596"/>
              <a:ext cx="1843089" cy="652803"/>
              <a:chOff x="5846907" y="47389795"/>
              <a:chExt cx="1611182" cy="69203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95"/>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7" y="47677222"/>
                <a:ext cx="887292"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0" y="47683842"/>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999596"/>
              <a:ext cx="1148443" cy="652803"/>
              <a:chOff x="5846848" y="47389795"/>
              <a:chExt cx="1611208" cy="69203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95"/>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842"/>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69470636"/>
              <a:ext cx="1400175" cy="609124"/>
              <a:chOff x="5846840" y="47389482"/>
              <a:chExt cx="1611219" cy="69275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48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2" y="47684244"/>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8" y="69423011"/>
              <a:ext cx="1843089" cy="609124"/>
              <a:chOff x="5846907" y="47389482"/>
              <a:chExt cx="1611182" cy="69275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48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0" y="47684244"/>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9" y="69470636"/>
              <a:ext cx="1430648" cy="609124"/>
              <a:chOff x="5846850" y="47389482"/>
              <a:chExt cx="1611200" cy="69275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48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2" y="47684244"/>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6" y="73480617"/>
              <a:ext cx="1428276" cy="604227"/>
              <a:chOff x="5846871" y="47389584"/>
              <a:chExt cx="1611205" cy="69276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84"/>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1"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7" y="47684359"/>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8" y="73509192"/>
              <a:ext cx="1843089" cy="604227"/>
              <a:chOff x="5846907" y="47389584"/>
              <a:chExt cx="1611182" cy="69276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84"/>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0" y="47684359"/>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490142"/>
              <a:ext cx="1395413" cy="604227"/>
              <a:chOff x="5846845" y="47389584"/>
              <a:chExt cx="1611200" cy="69276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84"/>
                <a:ext cx="96722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6" y="47684359"/>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7" y="37584796"/>
              <a:ext cx="1732619" cy="931006"/>
              <a:chOff x="7272270" y="35845966"/>
              <a:chExt cx="1523375" cy="707906"/>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6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662"/>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0858" y="47625"/>
          <a:ext cx="1109134" cy="9757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A7A698A-FA45-4F7D-8D66-EC678059C3BE}" protected="1">
  <header guid="{AA7A698A-FA45-4F7D-8D66-EC678059C3BE}" dateTime="2022-08-12T09:38:05" maxSheetId="32" userName="60001714"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A7A698A-FA45-4F7D-8D66-EC678059C3BE}" name="60001714" id="-351284206" dateTime="2022-08-12T09:38:0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7.xml"/><Relationship Id="rId21" Type="http://schemas.openxmlformats.org/officeDocument/2006/relationships/vmlDrawing" Target="../drawings/vmlDrawing2.vml"/><Relationship Id="rId42" Type="http://schemas.openxmlformats.org/officeDocument/2006/relationships/ctrlProp" Target="../ctrlProps/ctrlProp93.xml"/><Relationship Id="rId47" Type="http://schemas.openxmlformats.org/officeDocument/2006/relationships/ctrlProp" Target="../ctrlProps/ctrlProp98.xml"/><Relationship Id="rId63" Type="http://schemas.openxmlformats.org/officeDocument/2006/relationships/ctrlProp" Target="../ctrlProps/ctrlProp114.xml"/><Relationship Id="rId68" Type="http://schemas.openxmlformats.org/officeDocument/2006/relationships/ctrlProp" Target="../ctrlProps/ctrlProp119.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3.xml"/><Relationship Id="rId37" Type="http://schemas.openxmlformats.org/officeDocument/2006/relationships/ctrlProp" Target="../ctrlProps/ctrlProp88.xml"/><Relationship Id="rId53" Type="http://schemas.openxmlformats.org/officeDocument/2006/relationships/ctrlProp" Target="../ctrlProps/ctrlProp104.xml"/><Relationship Id="rId58" Type="http://schemas.openxmlformats.org/officeDocument/2006/relationships/ctrlProp" Target="../ctrlProps/ctrlProp109.xml"/><Relationship Id="rId74" Type="http://schemas.openxmlformats.org/officeDocument/2006/relationships/ctrlProp" Target="../ctrlProps/ctrlProp125.xml"/><Relationship Id="rId79" Type="http://schemas.openxmlformats.org/officeDocument/2006/relationships/ctrlProp" Target="../ctrlProps/ctrlProp130.xml"/><Relationship Id="rId5" Type="http://schemas.openxmlformats.org/officeDocument/2006/relationships/printerSettings" Target="../printerSettings/printerSettings220.bin"/><Relationship Id="rId61" Type="http://schemas.openxmlformats.org/officeDocument/2006/relationships/ctrlProp" Target="../ctrlProps/ctrlProp112.xml"/><Relationship Id="rId19" Type="http://schemas.openxmlformats.org/officeDocument/2006/relationships/printerSettings" Target="../printerSettings/printerSettings234.bin"/><Relationship Id="rId14" Type="http://schemas.openxmlformats.org/officeDocument/2006/relationships/printerSettings" Target="../printerSettings/printerSettings229.bin"/><Relationship Id="rId22" Type="http://schemas.openxmlformats.org/officeDocument/2006/relationships/ctrlProp" Target="../ctrlProps/ctrlProp73.xml"/><Relationship Id="rId27" Type="http://schemas.openxmlformats.org/officeDocument/2006/relationships/ctrlProp" Target="../ctrlProps/ctrlProp78.xml"/><Relationship Id="rId30" Type="http://schemas.openxmlformats.org/officeDocument/2006/relationships/ctrlProp" Target="../ctrlProps/ctrlProp81.xml"/><Relationship Id="rId35" Type="http://schemas.openxmlformats.org/officeDocument/2006/relationships/ctrlProp" Target="../ctrlProps/ctrlProp86.xml"/><Relationship Id="rId43" Type="http://schemas.openxmlformats.org/officeDocument/2006/relationships/ctrlProp" Target="../ctrlProps/ctrlProp94.xml"/><Relationship Id="rId48" Type="http://schemas.openxmlformats.org/officeDocument/2006/relationships/ctrlProp" Target="../ctrlProps/ctrlProp99.xml"/><Relationship Id="rId56" Type="http://schemas.openxmlformats.org/officeDocument/2006/relationships/ctrlProp" Target="../ctrlProps/ctrlProp107.xml"/><Relationship Id="rId64" Type="http://schemas.openxmlformats.org/officeDocument/2006/relationships/ctrlProp" Target="../ctrlProps/ctrlProp115.xml"/><Relationship Id="rId69" Type="http://schemas.openxmlformats.org/officeDocument/2006/relationships/ctrlProp" Target="../ctrlProps/ctrlProp120.xml"/><Relationship Id="rId77" Type="http://schemas.openxmlformats.org/officeDocument/2006/relationships/ctrlProp" Target="../ctrlProps/ctrlProp128.xml"/><Relationship Id="rId8" Type="http://schemas.openxmlformats.org/officeDocument/2006/relationships/printerSettings" Target="../printerSettings/printerSettings223.bin"/><Relationship Id="rId51" Type="http://schemas.openxmlformats.org/officeDocument/2006/relationships/ctrlProp" Target="../ctrlProps/ctrlProp102.xml"/><Relationship Id="rId72" Type="http://schemas.openxmlformats.org/officeDocument/2006/relationships/ctrlProp" Target="../ctrlProps/ctrlProp123.xml"/><Relationship Id="rId80" Type="http://schemas.openxmlformats.org/officeDocument/2006/relationships/ctrlProp" Target="../ctrlProps/ctrlProp131.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6.xml"/><Relationship Id="rId33" Type="http://schemas.openxmlformats.org/officeDocument/2006/relationships/ctrlProp" Target="../ctrlProps/ctrlProp84.xml"/><Relationship Id="rId38" Type="http://schemas.openxmlformats.org/officeDocument/2006/relationships/ctrlProp" Target="../ctrlProps/ctrlProp89.xml"/><Relationship Id="rId46" Type="http://schemas.openxmlformats.org/officeDocument/2006/relationships/ctrlProp" Target="../ctrlProps/ctrlProp97.xml"/><Relationship Id="rId59" Type="http://schemas.openxmlformats.org/officeDocument/2006/relationships/ctrlProp" Target="../ctrlProps/ctrlProp110.xml"/><Relationship Id="rId67" Type="http://schemas.openxmlformats.org/officeDocument/2006/relationships/ctrlProp" Target="../ctrlProps/ctrlProp118.xml"/><Relationship Id="rId20" Type="http://schemas.openxmlformats.org/officeDocument/2006/relationships/drawing" Target="../drawings/drawing6.xml"/><Relationship Id="rId41" Type="http://schemas.openxmlformats.org/officeDocument/2006/relationships/ctrlProp" Target="../ctrlProps/ctrlProp92.xml"/><Relationship Id="rId54" Type="http://schemas.openxmlformats.org/officeDocument/2006/relationships/ctrlProp" Target="../ctrlProps/ctrlProp105.xml"/><Relationship Id="rId62" Type="http://schemas.openxmlformats.org/officeDocument/2006/relationships/ctrlProp" Target="../ctrlProps/ctrlProp113.xml"/><Relationship Id="rId70" Type="http://schemas.openxmlformats.org/officeDocument/2006/relationships/ctrlProp" Target="../ctrlProps/ctrlProp121.xml"/><Relationship Id="rId75" Type="http://schemas.openxmlformats.org/officeDocument/2006/relationships/ctrlProp" Target="../ctrlProps/ctrlProp126.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4.xml"/><Relationship Id="rId28" Type="http://schemas.openxmlformats.org/officeDocument/2006/relationships/ctrlProp" Target="../ctrlProps/ctrlProp79.xml"/><Relationship Id="rId36" Type="http://schemas.openxmlformats.org/officeDocument/2006/relationships/ctrlProp" Target="../ctrlProps/ctrlProp87.xml"/><Relationship Id="rId49" Type="http://schemas.openxmlformats.org/officeDocument/2006/relationships/ctrlProp" Target="../ctrlProps/ctrlProp100.xml"/><Relationship Id="rId57" Type="http://schemas.openxmlformats.org/officeDocument/2006/relationships/ctrlProp" Target="../ctrlProps/ctrlProp108.xml"/><Relationship Id="rId10" Type="http://schemas.openxmlformats.org/officeDocument/2006/relationships/printerSettings" Target="../printerSettings/printerSettings225.bin"/><Relationship Id="rId31" Type="http://schemas.openxmlformats.org/officeDocument/2006/relationships/ctrlProp" Target="../ctrlProps/ctrlProp82.xml"/><Relationship Id="rId44" Type="http://schemas.openxmlformats.org/officeDocument/2006/relationships/ctrlProp" Target="../ctrlProps/ctrlProp95.xml"/><Relationship Id="rId52" Type="http://schemas.openxmlformats.org/officeDocument/2006/relationships/ctrlProp" Target="../ctrlProps/ctrlProp103.xml"/><Relationship Id="rId60" Type="http://schemas.openxmlformats.org/officeDocument/2006/relationships/ctrlProp" Target="../ctrlProps/ctrlProp111.xml"/><Relationship Id="rId65" Type="http://schemas.openxmlformats.org/officeDocument/2006/relationships/ctrlProp" Target="../ctrlProps/ctrlProp116.xml"/><Relationship Id="rId73" Type="http://schemas.openxmlformats.org/officeDocument/2006/relationships/ctrlProp" Target="../ctrlProps/ctrlProp124.xml"/><Relationship Id="rId78" Type="http://schemas.openxmlformats.org/officeDocument/2006/relationships/ctrlProp" Target="../ctrlProps/ctrlProp129.xml"/><Relationship Id="rId81" Type="http://schemas.openxmlformats.org/officeDocument/2006/relationships/ctrlProp" Target="../ctrlProps/ctrlProp132.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0.xml"/><Relationship Id="rId34" Type="http://schemas.openxmlformats.org/officeDocument/2006/relationships/ctrlProp" Target="../ctrlProps/ctrlProp85.xml"/><Relationship Id="rId50" Type="http://schemas.openxmlformats.org/officeDocument/2006/relationships/ctrlProp" Target="../ctrlProps/ctrlProp101.xml"/><Relationship Id="rId55" Type="http://schemas.openxmlformats.org/officeDocument/2006/relationships/ctrlProp" Target="../ctrlProps/ctrlProp106.xml"/><Relationship Id="rId76" Type="http://schemas.openxmlformats.org/officeDocument/2006/relationships/ctrlProp" Target="../ctrlProps/ctrlProp127.xml"/><Relationship Id="rId7" Type="http://schemas.openxmlformats.org/officeDocument/2006/relationships/printerSettings" Target="../printerSettings/printerSettings222.bin"/><Relationship Id="rId71" Type="http://schemas.openxmlformats.org/officeDocument/2006/relationships/ctrlProp" Target="../ctrlProps/ctrlProp122.xml"/><Relationship Id="rId2" Type="http://schemas.openxmlformats.org/officeDocument/2006/relationships/printerSettings" Target="../printerSettings/printerSettings217.bin"/><Relationship Id="rId29" Type="http://schemas.openxmlformats.org/officeDocument/2006/relationships/ctrlProp" Target="../ctrlProps/ctrlProp80.xml"/><Relationship Id="rId24" Type="http://schemas.openxmlformats.org/officeDocument/2006/relationships/ctrlProp" Target="../ctrlProps/ctrlProp75.xml"/><Relationship Id="rId40" Type="http://schemas.openxmlformats.org/officeDocument/2006/relationships/ctrlProp" Target="../ctrlProps/ctrlProp91.xml"/><Relationship Id="rId45" Type="http://schemas.openxmlformats.org/officeDocument/2006/relationships/ctrlProp" Target="../ctrlProps/ctrlProp96.xml"/><Relationship Id="rId66" Type="http://schemas.openxmlformats.org/officeDocument/2006/relationships/ctrlProp" Target="../ctrlProps/ctrlProp117.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29" Type="http://schemas.openxmlformats.org/officeDocument/2006/relationships/printerSettings" Target="../printerSettings/printerSettings263.bin"/><Relationship Id="rId41" Type="http://schemas.openxmlformats.org/officeDocument/2006/relationships/printerSettings" Target="../printerSettings/printerSettings275.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drawing" Target="../drawings/drawing7.xml"/><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9" Type="http://schemas.openxmlformats.org/officeDocument/2006/relationships/printerSettings" Target="../printerSettings/printerSettings316.bin"/><Relationship Id="rId21" Type="http://schemas.openxmlformats.org/officeDocument/2006/relationships/printerSettings" Target="../printerSettings/printerSettings298.bin"/><Relationship Id="rId34" Type="http://schemas.openxmlformats.org/officeDocument/2006/relationships/printerSettings" Target="../printerSettings/printerSettings311.bin"/><Relationship Id="rId42" Type="http://schemas.openxmlformats.org/officeDocument/2006/relationships/printerSettings" Target="../printerSettings/printerSettings319.bin"/><Relationship Id="rId7" Type="http://schemas.openxmlformats.org/officeDocument/2006/relationships/printerSettings" Target="../printerSettings/printerSettings284.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printerSettings" Target="../printerSettings/printerSettings306.bin"/><Relationship Id="rId41" Type="http://schemas.openxmlformats.org/officeDocument/2006/relationships/printerSettings" Target="../printerSettings/printerSettings318.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32" Type="http://schemas.openxmlformats.org/officeDocument/2006/relationships/printerSettings" Target="../printerSettings/printerSettings309.bin"/><Relationship Id="rId37" Type="http://schemas.openxmlformats.org/officeDocument/2006/relationships/printerSettings" Target="../printerSettings/printerSettings314.bin"/><Relationship Id="rId40" Type="http://schemas.openxmlformats.org/officeDocument/2006/relationships/printerSettings" Target="../printerSettings/printerSettings317.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36" Type="http://schemas.openxmlformats.org/officeDocument/2006/relationships/printerSettings" Target="../printerSettings/printerSettings313.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31" Type="http://schemas.openxmlformats.org/officeDocument/2006/relationships/printerSettings" Target="../printerSettings/printerSettings308.bin"/><Relationship Id="rId44" Type="http://schemas.openxmlformats.org/officeDocument/2006/relationships/drawing" Target="../drawings/drawing8.xml"/><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 Id="rId30" Type="http://schemas.openxmlformats.org/officeDocument/2006/relationships/printerSettings" Target="../printerSettings/printerSettings307.bin"/><Relationship Id="rId35" Type="http://schemas.openxmlformats.org/officeDocument/2006/relationships/printerSettings" Target="../printerSettings/printerSettings312.bin"/><Relationship Id="rId43" Type="http://schemas.openxmlformats.org/officeDocument/2006/relationships/printerSettings" Target="../printerSettings/printerSettings320.bin"/><Relationship Id="rId8" Type="http://schemas.openxmlformats.org/officeDocument/2006/relationships/printerSettings" Target="../printerSettings/printerSettings285.bin"/><Relationship Id="rId3" Type="http://schemas.openxmlformats.org/officeDocument/2006/relationships/printerSettings" Target="../printerSettings/printerSettings280.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33" Type="http://schemas.openxmlformats.org/officeDocument/2006/relationships/printerSettings" Target="../printerSettings/printerSettings310.bin"/><Relationship Id="rId38" Type="http://schemas.openxmlformats.org/officeDocument/2006/relationships/printerSettings" Target="../printerSettings/printerSettings31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26" Type="http://schemas.openxmlformats.org/officeDocument/2006/relationships/printerSettings" Target="../printerSettings/printerSettings346.bin"/><Relationship Id="rId39" Type="http://schemas.openxmlformats.org/officeDocument/2006/relationships/printerSettings" Target="../printerSettings/printerSettings359.bin"/><Relationship Id="rId21" Type="http://schemas.openxmlformats.org/officeDocument/2006/relationships/printerSettings" Target="../printerSettings/printerSettings341.bin"/><Relationship Id="rId34" Type="http://schemas.openxmlformats.org/officeDocument/2006/relationships/printerSettings" Target="../printerSettings/printerSettings354.bin"/><Relationship Id="rId42" Type="http://schemas.openxmlformats.org/officeDocument/2006/relationships/printerSettings" Target="../printerSettings/printerSettings362.bin"/><Relationship Id="rId7" Type="http://schemas.openxmlformats.org/officeDocument/2006/relationships/printerSettings" Target="../printerSettings/printerSettings327.bin"/><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29" Type="http://schemas.openxmlformats.org/officeDocument/2006/relationships/printerSettings" Target="../printerSettings/printerSettings349.bin"/><Relationship Id="rId41" Type="http://schemas.openxmlformats.org/officeDocument/2006/relationships/printerSettings" Target="../printerSettings/printerSettings361.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32" Type="http://schemas.openxmlformats.org/officeDocument/2006/relationships/printerSettings" Target="../printerSettings/printerSettings352.bin"/><Relationship Id="rId37" Type="http://schemas.openxmlformats.org/officeDocument/2006/relationships/printerSettings" Target="../printerSettings/printerSettings357.bin"/><Relationship Id="rId40" Type="http://schemas.openxmlformats.org/officeDocument/2006/relationships/printerSettings" Target="../printerSettings/printerSettings360.bin"/><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28" Type="http://schemas.openxmlformats.org/officeDocument/2006/relationships/printerSettings" Target="../printerSettings/printerSettings348.bin"/><Relationship Id="rId36" Type="http://schemas.openxmlformats.org/officeDocument/2006/relationships/printerSettings" Target="../printerSettings/printerSettings356.bin"/><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31" Type="http://schemas.openxmlformats.org/officeDocument/2006/relationships/printerSettings" Target="../printerSettings/printerSettings351.bin"/><Relationship Id="rId44" Type="http://schemas.openxmlformats.org/officeDocument/2006/relationships/drawing" Target="../drawings/drawing9.xml"/><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 Id="rId27" Type="http://schemas.openxmlformats.org/officeDocument/2006/relationships/printerSettings" Target="../printerSettings/printerSettings347.bin"/><Relationship Id="rId30" Type="http://schemas.openxmlformats.org/officeDocument/2006/relationships/printerSettings" Target="../printerSettings/printerSettings350.bin"/><Relationship Id="rId35" Type="http://schemas.openxmlformats.org/officeDocument/2006/relationships/printerSettings" Target="../printerSettings/printerSettings355.bin"/><Relationship Id="rId43" Type="http://schemas.openxmlformats.org/officeDocument/2006/relationships/printerSettings" Target="../printerSettings/printerSettings363.bin"/><Relationship Id="rId8" Type="http://schemas.openxmlformats.org/officeDocument/2006/relationships/printerSettings" Target="../printerSettings/printerSettings328.bin"/><Relationship Id="rId3" Type="http://schemas.openxmlformats.org/officeDocument/2006/relationships/printerSettings" Target="../printerSettings/printerSettings323.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printerSettings" Target="../printerSettings/printerSettings345.bin"/><Relationship Id="rId33" Type="http://schemas.openxmlformats.org/officeDocument/2006/relationships/printerSettings" Target="../printerSettings/printerSettings353.bin"/><Relationship Id="rId38" Type="http://schemas.openxmlformats.org/officeDocument/2006/relationships/printerSettings" Target="../printerSettings/printerSettings3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9" Type="http://schemas.openxmlformats.org/officeDocument/2006/relationships/printerSettings" Target="../printerSettings/printerSettings402.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42" Type="http://schemas.openxmlformats.org/officeDocument/2006/relationships/printerSettings" Target="../printerSettings/printerSettings405.bin"/><Relationship Id="rId7" Type="http://schemas.openxmlformats.org/officeDocument/2006/relationships/printerSettings" Target="../printerSettings/printerSettings37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37" Type="http://schemas.openxmlformats.org/officeDocument/2006/relationships/printerSettings" Target="../printerSettings/printerSettings400.bin"/><Relationship Id="rId40" Type="http://schemas.openxmlformats.org/officeDocument/2006/relationships/printerSettings" Target="../printerSettings/printerSettings403.bin"/><Relationship Id="rId45" Type="http://schemas.openxmlformats.org/officeDocument/2006/relationships/vmlDrawing" Target="../drawings/vmlDrawing3.v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printerSettings" Target="../printerSettings/printerSettings399.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4" Type="http://schemas.openxmlformats.org/officeDocument/2006/relationships/drawing" Target="../drawings/drawing10.xml"/><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43" Type="http://schemas.openxmlformats.org/officeDocument/2006/relationships/printerSettings" Target="../printerSettings/printerSettings406.bin"/><Relationship Id="rId8" Type="http://schemas.openxmlformats.org/officeDocument/2006/relationships/printerSettings" Target="../printerSettings/printerSettings371.bin"/><Relationship Id="rId3" Type="http://schemas.openxmlformats.org/officeDocument/2006/relationships/printerSettings" Target="../printerSettings/printerSettings366.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38" Type="http://schemas.openxmlformats.org/officeDocument/2006/relationships/printerSettings" Target="../printerSettings/printerSettings401.bin"/><Relationship Id="rId46" Type="http://schemas.openxmlformats.org/officeDocument/2006/relationships/ctrlProp" Target="../ctrlProps/ctrlProp133.xml"/><Relationship Id="rId20" Type="http://schemas.openxmlformats.org/officeDocument/2006/relationships/printerSettings" Target="../printerSettings/printerSettings383.bin"/><Relationship Id="rId41" Type="http://schemas.openxmlformats.org/officeDocument/2006/relationships/printerSettings" Target="../printerSettings/printerSettings40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ctrlProp" Target="../ctrlProps/ctrlProp134.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vmlDrawing" Target="../drawings/vmlDrawing4.vml"/><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drawing" Target="../drawings/drawing11.x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39" Type="http://schemas.openxmlformats.org/officeDocument/2006/relationships/printerSettings" Target="../printerSettings/printerSettings467.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42" Type="http://schemas.openxmlformats.org/officeDocument/2006/relationships/printerSettings" Target="../printerSettings/printerSettings470.bin"/><Relationship Id="rId7" Type="http://schemas.openxmlformats.org/officeDocument/2006/relationships/printerSettings" Target="../printerSettings/printerSettings435.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40" Type="http://schemas.openxmlformats.org/officeDocument/2006/relationships/printerSettings" Target="../printerSettings/printerSettings468.bin"/><Relationship Id="rId45" Type="http://schemas.openxmlformats.org/officeDocument/2006/relationships/vmlDrawing" Target="../drawings/vmlDrawing5.vml"/><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4" Type="http://schemas.openxmlformats.org/officeDocument/2006/relationships/drawing" Target="../drawings/drawing12.xml"/><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43" Type="http://schemas.openxmlformats.org/officeDocument/2006/relationships/printerSettings" Target="../printerSettings/printerSettings471.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38" Type="http://schemas.openxmlformats.org/officeDocument/2006/relationships/printerSettings" Target="../printerSettings/printerSettings466.bin"/><Relationship Id="rId46" Type="http://schemas.openxmlformats.org/officeDocument/2006/relationships/ctrlProp" Target="../ctrlProps/ctrlProp135.xml"/><Relationship Id="rId20" Type="http://schemas.openxmlformats.org/officeDocument/2006/relationships/printerSettings" Target="../printerSettings/printerSettings448.bin"/><Relationship Id="rId41" Type="http://schemas.openxmlformats.org/officeDocument/2006/relationships/printerSettings" Target="../printerSettings/printerSettings46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9" Type="http://schemas.openxmlformats.org/officeDocument/2006/relationships/printerSettings" Target="../printerSettings/printerSettings510.bin"/><Relationship Id="rId21" Type="http://schemas.openxmlformats.org/officeDocument/2006/relationships/printerSettings" Target="../printerSettings/printerSettings492.bin"/><Relationship Id="rId34" Type="http://schemas.openxmlformats.org/officeDocument/2006/relationships/printerSettings" Target="../printerSettings/printerSettings505.bin"/><Relationship Id="rId42" Type="http://schemas.openxmlformats.org/officeDocument/2006/relationships/printerSettings" Target="../printerSettings/printerSettings513.bin"/><Relationship Id="rId7" Type="http://schemas.openxmlformats.org/officeDocument/2006/relationships/printerSettings" Target="../printerSettings/printerSettings478.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41" Type="http://schemas.openxmlformats.org/officeDocument/2006/relationships/printerSettings" Target="../printerSettings/printerSettings512.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37" Type="http://schemas.openxmlformats.org/officeDocument/2006/relationships/printerSettings" Target="../printerSettings/printerSettings508.bin"/><Relationship Id="rId40" Type="http://schemas.openxmlformats.org/officeDocument/2006/relationships/printerSettings" Target="../printerSettings/printerSettings511.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36" Type="http://schemas.openxmlformats.org/officeDocument/2006/relationships/printerSettings" Target="../printerSettings/printerSettings507.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35" Type="http://schemas.openxmlformats.org/officeDocument/2006/relationships/printerSettings" Target="../printerSettings/printerSettings506.bin"/><Relationship Id="rId43" Type="http://schemas.openxmlformats.org/officeDocument/2006/relationships/drawing" Target="../drawings/drawing13.xml"/><Relationship Id="rId8" Type="http://schemas.openxmlformats.org/officeDocument/2006/relationships/printerSettings" Target="../printerSettings/printerSettings479.bin"/><Relationship Id="rId3" Type="http://schemas.openxmlformats.org/officeDocument/2006/relationships/printerSettings" Target="../printerSettings/printerSettings474.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38" Type="http://schemas.openxmlformats.org/officeDocument/2006/relationships/printerSettings" Target="../printerSettings/printerSettings50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9" Type="http://schemas.openxmlformats.org/officeDocument/2006/relationships/printerSettings" Target="../printerSettings/printerSettings552.bin"/><Relationship Id="rId21" Type="http://schemas.openxmlformats.org/officeDocument/2006/relationships/printerSettings" Target="../printerSettings/printerSettings534.bin"/><Relationship Id="rId34" Type="http://schemas.openxmlformats.org/officeDocument/2006/relationships/printerSettings" Target="../printerSettings/printerSettings547.bin"/><Relationship Id="rId42" Type="http://schemas.openxmlformats.org/officeDocument/2006/relationships/printerSettings" Target="../printerSettings/printerSettings555.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41" Type="http://schemas.openxmlformats.org/officeDocument/2006/relationships/printerSettings" Target="../printerSettings/printerSettings554.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printerSettings" Target="../printerSettings/printerSettings545.bin"/><Relationship Id="rId37" Type="http://schemas.openxmlformats.org/officeDocument/2006/relationships/printerSettings" Target="../printerSettings/printerSettings550.bin"/><Relationship Id="rId40" Type="http://schemas.openxmlformats.org/officeDocument/2006/relationships/printerSettings" Target="../printerSettings/printerSettings553.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36" Type="http://schemas.openxmlformats.org/officeDocument/2006/relationships/printerSettings" Target="../printerSettings/printerSettings549.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 Id="rId35" Type="http://schemas.openxmlformats.org/officeDocument/2006/relationships/printerSettings" Target="../printerSettings/printerSettings548.bin"/><Relationship Id="rId43" Type="http://schemas.openxmlformats.org/officeDocument/2006/relationships/printerSettings" Target="../printerSettings/printerSettings556.bin"/><Relationship Id="rId8" Type="http://schemas.openxmlformats.org/officeDocument/2006/relationships/printerSettings" Target="../printerSettings/printerSettings521.bin"/><Relationship Id="rId3" Type="http://schemas.openxmlformats.org/officeDocument/2006/relationships/printerSettings" Target="../printerSettings/printerSettings516.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33" Type="http://schemas.openxmlformats.org/officeDocument/2006/relationships/printerSettings" Target="../printerSettings/printerSettings546.bin"/><Relationship Id="rId38" Type="http://schemas.openxmlformats.org/officeDocument/2006/relationships/printerSettings" Target="../printerSettings/printerSettings55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69.bin"/><Relationship Id="rId18" Type="http://schemas.openxmlformats.org/officeDocument/2006/relationships/printerSettings" Target="../printerSettings/printerSettings574.bin"/><Relationship Id="rId26" Type="http://schemas.openxmlformats.org/officeDocument/2006/relationships/printerSettings" Target="../printerSettings/printerSettings582.bin"/><Relationship Id="rId39" Type="http://schemas.openxmlformats.org/officeDocument/2006/relationships/printerSettings" Target="../printerSettings/printerSettings595.bin"/><Relationship Id="rId21" Type="http://schemas.openxmlformats.org/officeDocument/2006/relationships/printerSettings" Target="../printerSettings/printerSettings577.bin"/><Relationship Id="rId34" Type="http://schemas.openxmlformats.org/officeDocument/2006/relationships/printerSettings" Target="../printerSettings/printerSettings590.bin"/><Relationship Id="rId42" Type="http://schemas.openxmlformats.org/officeDocument/2006/relationships/printerSettings" Target="../printerSettings/printerSettings598.bin"/><Relationship Id="rId7" Type="http://schemas.openxmlformats.org/officeDocument/2006/relationships/printerSettings" Target="../printerSettings/printerSettings563.bin"/><Relationship Id="rId2" Type="http://schemas.openxmlformats.org/officeDocument/2006/relationships/printerSettings" Target="../printerSettings/printerSettings558.bin"/><Relationship Id="rId16" Type="http://schemas.openxmlformats.org/officeDocument/2006/relationships/printerSettings" Target="../printerSettings/printerSettings572.bin"/><Relationship Id="rId20" Type="http://schemas.openxmlformats.org/officeDocument/2006/relationships/printerSettings" Target="../printerSettings/printerSettings576.bin"/><Relationship Id="rId29" Type="http://schemas.openxmlformats.org/officeDocument/2006/relationships/printerSettings" Target="../printerSettings/printerSettings585.bin"/><Relationship Id="rId41" Type="http://schemas.openxmlformats.org/officeDocument/2006/relationships/printerSettings" Target="../printerSettings/printerSettings597.bin"/><Relationship Id="rId1" Type="http://schemas.openxmlformats.org/officeDocument/2006/relationships/printerSettings" Target="../printerSettings/printerSettings557.bin"/><Relationship Id="rId6" Type="http://schemas.openxmlformats.org/officeDocument/2006/relationships/printerSettings" Target="../printerSettings/printerSettings562.bin"/><Relationship Id="rId11" Type="http://schemas.openxmlformats.org/officeDocument/2006/relationships/printerSettings" Target="../printerSettings/printerSettings567.bin"/><Relationship Id="rId24" Type="http://schemas.openxmlformats.org/officeDocument/2006/relationships/printerSettings" Target="../printerSettings/printerSettings580.bin"/><Relationship Id="rId32" Type="http://schemas.openxmlformats.org/officeDocument/2006/relationships/printerSettings" Target="../printerSettings/printerSettings588.bin"/><Relationship Id="rId37" Type="http://schemas.openxmlformats.org/officeDocument/2006/relationships/printerSettings" Target="../printerSettings/printerSettings593.bin"/><Relationship Id="rId40" Type="http://schemas.openxmlformats.org/officeDocument/2006/relationships/printerSettings" Target="../printerSettings/printerSettings596.bin"/><Relationship Id="rId5" Type="http://schemas.openxmlformats.org/officeDocument/2006/relationships/printerSettings" Target="../printerSettings/printerSettings561.bin"/><Relationship Id="rId15" Type="http://schemas.openxmlformats.org/officeDocument/2006/relationships/printerSettings" Target="../printerSettings/printerSettings571.bin"/><Relationship Id="rId23" Type="http://schemas.openxmlformats.org/officeDocument/2006/relationships/printerSettings" Target="../printerSettings/printerSettings579.bin"/><Relationship Id="rId28" Type="http://schemas.openxmlformats.org/officeDocument/2006/relationships/printerSettings" Target="../printerSettings/printerSettings584.bin"/><Relationship Id="rId36" Type="http://schemas.openxmlformats.org/officeDocument/2006/relationships/printerSettings" Target="../printerSettings/printerSettings592.bin"/><Relationship Id="rId10" Type="http://schemas.openxmlformats.org/officeDocument/2006/relationships/printerSettings" Target="../printerSettings/printerSettings566.bin"/><Relationship Id="rId19" Type="http://schemas.openxmlformats.org/officeDocument/2006/relationships/printerSettings" Target="../printerSettings/printerSettings575.bin"/><Relationship Id="rId31" Type="http://schemas.openxmlformats.org/officeDocument/2006/relationships/printerSettings" Target="../printerSettings/printerSettings587.bin"/><Relationship Id="rId44" Type="http://schemas.openxmlformats.org/officeDocument/2006/relationships/drawing" Target="../drawings/drawing14.xml"/><Relationship Id="rId4" Type="http://schemas.openxmlformats.org/officeDocument/2006/relationships/printerSettings" Target="../printerSettings/printerSettings560.bin"/><Relationship Id="rId9" Type="http://schemas.openxmlformats.org/officeDocument/2006/relationships/printerSettings" Target="../printerSettings/printerSettings565.bin"/><Relationship Id="rId14" Type="http://schemas.openxmlformats.org/officeDocument/2006/relationships/printerSettings" Target="../printerSettings/printerSettings570.bin"/><Relationship Id="rId22" Type="http://schemas.openxmlformats.org/officeDocument/2006/relationships/printerSettings" Target="../printerSettings/printerSettings578.bin"/><Relationship Id="rId27" Type="http://schemas.openxmlformats.org/officeDocument/2006/relationships/printerSettings" Target="../printerSettings/printerSettings583.bin"/><Relationship Id="rId30" Type="http://schemas.openxmlformats.org/officeDocument/2006/relationships/printerSettings" Target="../printerSettings/printerSettings586.bin"/><Relationship Id="rId35" Type="http://schemas.openxmlformats.org/officeDocument/2006/relationships/printerSettings" Target="../printerSettings/printerSettings591.bin"/><Relationship Id="rId43" Type="http://schemas.openxmlformats.org/officeDocument/2006/relationships/printerSettings" Target="../printerSettings/printerSettings599.bin"/><Relationship Id="rId8" Type="http://schemas.openxmlformats.org/officeDocument/2006/relationships/printerSettings" Target="../printerSettings/printerSettings564.bin"/><Relationship Id="rId3" Type="http://schemas.openxmlformats.org/officeDocument/2006/relationships/printerSettings" Target="../printerSettings/printerSettings559.bin"/><Relationship Id="rId12" Type="http://schemas.openxmlformats.org/officeDocument/2006/relationships/printerSettings" Target="../printerSettings/printerSettings568.bin"/><Relationship Id="rId17" Type="http://schemas.openxmlformats.org/officeDocument/2006/relationships/printerSettings" Target="../printerSettings/printerSettings573.bin"/><Relationship Id="rId25" Type="http://schemas.openxmlformats.org/officeDocument/2006/relationships/printerSettings" Target="../printerSettings/printerSettings581.bin"/><Relationship Id="rId33" Type="http://schemas.openxmlformats.org/officeDocument/2006/relationships/printerSettings" Target="../printerSettings/printerSettings589.bin"/><Relationship Id="rId38" Type="http://schemas.openxmlformats.org/officeDocument/2006/relationships/printerSettings" Target="../printerSettings/printerSettings59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9" Type="http://schemas.openxmlformats.org/officeDocument/2006/relationships/printerSettings" Target="../printerSettings/printerSettings638.bin"/><Relationship Id="rId21" Type="http://schemas.openxmlformats.org/officeDocument/2006/relationships/printerSettings" Target="../printerSettings/printerSettings620.bin"/><Relationship Id="rId34" Type="http://schemas.openxmlformats.org/officeDocument/2006/relationships/printerSettings" Target="../printerSettings/printerSettings633.bin"/><Relationship Id="rId42" Type="http://schemas.openxmlformats.org/officeDocument/2006/relationships/printerSettings" Target="../printerSettings/printerSettings641.bin"/><Relationship Id="rId7" Type="http://schemas.openxmlformats.org/officeDocument/2006/relationships/printerSettings" Target="../printerSettings/printerSettings606.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29" Type="http://schemas.openxmlformats.org/officeDocument/2006/relationships/printerSettings" Target="../printerSettings/printerSettings628.bin"/><Relationship Id="rId41" Type="http://schemas.openxmlformats.org/officeDocument/2006/relationships/printerSettings" Target="../printerSettings/printerSettings640.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32" Type="http://schemas.openxmlformats.org/officeDocument/2006/relationships/printerSettings" Target="../printerSettings/printerSettings631.bin"/><Relationship Id="rId37" Type="http://schemas.openxmlformats.org/officeDocument/2006/relationships/printerSettings" Target="../printerSettings/printerSettings636.bin"/><Relationship Id="rId40" Type="http://schemas.openxmlformats.org/officeDocument/2006/relationships/printerSettings" Target="../printerSettings/printerSettings639.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28" Type="http://schemas.openxmlformats.org/officeDocument/2006/relationships/printerSettings" Target="../printerSettings/printerSettings627.bin"/><Relationship Id="rId36" Type="http://schemas.openxmlformats.org/officeDocument/2006/relationships/printerSettings" Target="../printerSettings/printerSettings635.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31" Type="http://schemas.openxmlformats.org/officeDocument/2006/relationships/printerSettings" Target="../printerSettings/printerSettings630.bin"/><Relationship Id="rId44" Type="http://schemas.openxmlformats.org/officeDocument/2006/relationships/drawing" Target="../drawings/drawing15.xml"/><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printerSettings" Target="../printerSettings/printerSettings626.bin"/><Relationship Id="rId30" Type="http://schemas.openxmlformats.org/officeDocument/2006/relationships/printerSettings" Target="../printerSettings/printerSettings629.bin"/><Relationship Id="rId35" Type="http://schemas.openxmlformats.org/officeDocument/2006/relationships/printerSettings" Target="../printerSettings/printerSettings634.bin"/><Relationship Id="rId43" Type="http://schemas.openxmlformats.org/officeDocument/2006/relationships/printerSettings" Target="../printerSettings/printerSettings642.bin"/><Relationship Id="rId8" Type="http://schemas.openxmlformats.org/officeDocument/2006/relationships/printerSettings" Target="../printerSettings/printerSettings607.bin"/><Relationship Id="rId3" Type="http://schemas.openxmlformats.org/officeDocument/2006/relationships/printerSettings" Target="../printerSettings/printerSettings602.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33" Type="http://schemas.openxmlformats.org/officeDocument/2006/relationships/printerSettings" Target="../printerSettings/printerSettings632.bin"/><Relationship Id="rId38" Type="http://schemas.openxmlformats.org/officeDocument/2006/relationships/printerSettings" Target="../printerSettings/printerSettings6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50.bin"/><Relationship Id="rId13" Type="http://schemas.openxmlformats.org/officeDocument/2006/relationships/printerSettings" Target="../printerSettings/printerSettings655.bin"/><Relationship Id="rId18" Type="http://schemas.openxmlformats.org/officeDocument/2006/relationships/printerSettings" Target="../printerSettings/printerSettings660.bin"/><Relationship Id="rId3" Type="http://schemas.openxmlformats.org/officeDocument/2006/relationships/printerSettings" Target="../printerSettings/printerSettings645.bin"/><Relationship Id="rId21" Type="http://schemas.openxmlformats.org/officeDocument/2006/relationships/printerSettings" Target="../printerSettings/printerSettings663.bin"/><Relationship Id="rId7" Type="http://schemas.openxmlformats.org/officeDocument/2006/relationships/printerSettings" Target="../printerSettings/printerSettings649.bin"/><Relationship Id="rId12" Type="http://schemas.openxmlformats.org/officeDocument/2006/relationships/printerSettings" Target="../printerSettings/printerSettings654.bin"/><Relationship Id="rId17" Type="http://schemas.openxmlformats.org/officeDocument/2006/relationships/printerSettings" Target="../printerSettings/printerSettings659.bin"/><Relationship Id="rId2" Type="http://schemas.openxmlformats.org/officeDocument/2006/relationships/printerSettings" Target="../printerSettings/printerSettings644.bin"/><Relationship Id="rId16" Type="http://schemas.openxmlformats.org/officeDocument/2006/relationships/printerSettings" Target="../printerSettings/printerSettings658.bin"/><Relationship Id="rId20" Type="http://schemas.openxmlformats.org/officeDocument/2006/relationships/printerSettings" Target="../printerSettings/printerSettings662.bin"/><Relationship Id="rId1" Type="http://schemas.openxmlformats.org/officeDocument/2006/relationships/printerSettings" Target="../printerSettings/printerSettings643.bin"/><Relationship Id="rId6" Type="http://schemas.openxmlformats.org/officeDocument/2006/relationships/printerSettings" Target="../printerSettings/printerSettings648.bin"/><Relationship Id="rId11" Type="http://schemas.openxmlformats.org/officeDocument/2006/relationships/printerSettings" Target="../printerSettings/printerSettings653.bin"/><Relationship Id="rId5" Type="http://schemas.openxmlformats.org/officeDocument/2006/relationships/printerSettings" Target="../printerSettings/printerSettings647.bin"/><Relationship Id="rId15" Type="http://schemas.openxmlformats.org/officeDocument/2006/relationships/printerSettings" Target="../printerSettings/printerSettings657.bin"/><Relationship Id="rId23" Type="http://schemas.openxmlformats.org/officeDocument/2006/relationships/drawing" Target="../drawings/drawing16.xml"/><Relationship Id="rId10" Type="http://schemas.openxmlformats.org/officeDocument/2006/relationships/printerSettings" Target="../printerSettings/printerSettings652.bin"/><Relationship Id="rId19" Type="http://schemas.openxmlformats.org/officeDocument/2006/relationships/printerSettings" Target="../printerSettings/printerSettings661.bin"/><Relationship Id="rId4" Type="http://schemas.openxmlformats.org/officeDocument/2006/relationships/printerSettings" Target="../printerSettings/printerSettings646.bin"/><Relationship Id="rId9" Type="http://schemas.openxmlformats.org/officeDocument/2006/relationships/printerSettings" Target="../printerSettings/printerSettings651.bin"/><Relationship Id="rId14" Type="http://schemas.openxmlformats.org/officeDocument/2006/relationships/printerSettings" Target="../printerSettings/printerSettings656.bin"/><Relationship Id="rId22" Type="http://schemas.openxmlformats.org/officeDocument/2006/relationships/printerSettings" Target="../printerSettings/printerSettings66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7.bin"/><Relationship Id="rId18" Type="http://schemas.openxmlformats.org/officeDocument/2006/relationships/printerSettings" Target="../printerSettings/printerSettings682.bin"/><Relationship Id="rId26" Type="http://schemas.openxmlformats.org/officeDocument/2006/relationships/printerSettings" Target="../printerSettings/printerSettings690.bin"/><Relationship Id="rId39" Type="http://schemas.openxmlformats.org/officeDocument/2006/relationships/printerSettings" Target="../printerSettings/printerSettings703.bin"/><Relationship Id="rId21" Type="http://schemas.openxmlformats.org/officeDocument/2006/relationships/printerSettings" Target="../printerSettings/printerSettings685.bin"/><Relationship Id="rId34" Type="http://schemas.openxmlformats.org/officeDocument/2006/relationships/printerSettings" Target="../printerSettings/printerSettings698.bin"/><Relationship Id="rId42" Type="http://schemas.openxmlformats.org/officeDocument/2006/relationships/printerSettings" Target="../printerSettings/printerSettings706.bin"/><Relationship Id="rId7" Type="http://schemas.openxmlformats.org/officeDocument/2006/relationships/printerSettings" Target="../printerSettings/printerSettings671.bin"/><Relationship Id="rId2" Type="http://schemas.openxmlformats.org/officeDocument/2006/relationships/printerSettings" Target="../printerSettings/printerSettings666.bin"/><Relationship Id="rId16" Type="http://schemas.openxmlformats.org/officeDocument/2006/relationships/printerSettings" Target="../printerSettings/printerSettings680.bin"/><Relationship Id="rId20" Type="http://schemas.openxmlformats.org/officeDocument/2006/relationships/printerSettings" Target="../printerSettings/printerSettings684.bin"/><Relationship Id="rId29" Type="http://schemas.openxmlformats.org/officeDocument/2006/relationships/printerSettings" Target="../printerSettings/printerSettings693.bin"/><Relationship Id="rId41" Type="http://schemas.openxmlformats.org/officeDocument/2006/relationships/printerSettings" Target="../printerSettings/printerSettings705.bin"/><Relationship Id="rId1" Type="http://schemas.openxmlformats.org/officeDocument/2006/relationships/printerSettings" Target="../printerSettings/printerSettings665.bin"/><Relationship Id="rId6" Type="http://schemas.openxmlformats.org/officeDocument/2006/relationships/printerSettings" Target="../printerSettings/printerSettings670.bin"/><Relationship Id="rId11" Type="http://schemas.openxmlformats.org/officeDocument/2006/relationships/printerSettings" Target="../printerSettings/printerSettings675.bin"/><Relationship Id="rId24" Type="http://schemas.openxmlformats.org/officeDocument/2006/relationships/printerSettings" Target="../printerSettings/printerSettings688.bin"/><Relationship Id="rId32" Type="http://schemas.openxmlformats.org/officeDocument/2006/relationships/printerSettings" Target="../printerSettings/printerSettings696.bin"/><Relationship Id="rId37" Type="http://schemas.openxmlformats.org/officeDocument/2006/relationships/printerSettings" Target="../printerSettings/printerSettings701.bin"/><Relationship Id="rId40" Type="http://schemas.openxmlformats.org/officeDocument/2006/relationships/printerSettings" Target="../printerSettings/printerSettings704.bin"/><Relationship Id="rId5" Type="http://schemas.openxmlformats.org/officeDocument/2006/relationships/printerSettings" Target="../printerSettings/printerSettings669.bin"/><Relationship Id="rId15" Type="http://schemas.openxmlformats.org/officeDocument/2006/relationships/printerSettings" Target="../printerSettings/printerSettings679.bin"/><Relationship Id="rId23" Type="http://schemas.openxmlformats.org/officeDocument/2006/relationships/printerSettings" Target="../printerSettings/printerSettings687.bin"/><Relationship Id="rId28" Type="http://schemas.openxmlformats.org/officeDocument/2006/relationships/printerSettings" Target="../printerSettings/printerSettings692.bin"/><Relationship Id="rId36" Type="http://schemas.openxmlformats.org/officeDocument/2006/relationships/printerSettings" Target="../printerSettings/printerSettings700.bin"/><Relationship Id="rId10" Type="http://schemas.openxmlformats.org/officeDocument/2006/relationships/printerSettings" Target="../printerSettings/printerSettings674.bin"/><Relationship Id="rId19" Type="http://schemas.openxmlformats.org/officeDocument/2006/relationships/printerSettings" Target="../printerSettings/printerSettings683.bin"/><Relationship Id="rId31" Type="http://schemas.openxmlformats.org/officeDocument/2006/relationships/printerSettings" Target="../printerSettings/printerSettings695.bin"/><Relationship Id="rId44" Type="http://schemas.openxmlformats.org/officeDocument/2006/relationships/drawing" Target="../drawings/drawing17.xml"/><Relationship Id="rId4" Type="http://schemas.openxmlformats.org/officeDocument/2006/relationships/printerSettings" Target="../printerSettings/printerSettings668.bin"/><Relationship Id="rId9" Type="http://schemas.openxmlformats.org/officeDocument/2006/relationships/printerSettings" Target="../printerSettings/printerSettings673.bin"/><Relationship Id="rId14" Type="http://schemas.openxmlformats.org/officeDocument/2006/relationships/printerSettings" Target="../printerSettings/printerSettings678.bin"/><Relationship Id="rId22" Type="http://schemas.openxmlformats.org/officeDocument/2006/relationships/printerSettings" Target="../printerSettings/printerSettings686.bin"/><Relationship Id="rId27" Type="http://schemas.openxmlformats.org/officeDocument/2006/relationships/printerSettings" Target="../printerSettings/printerSettings691.bin"/><Relationship Id="rId30" Type="http://schemas.openxmlformats.org/officeDocument/2006/relationships/printerSettings" Target="../printerSettings/printerSettings694.bin"/><Relationship Id="rId35" Type="http://schemas.openxmlformats.org/officeDocument/2006/relationships/printerSettings" Target="../printerSettings/printerSettings699.bin"/><Relationship Id="rId43" Type="http://schemas.openxmlformats.org/officeDocument/2006/relationships/printerSettings" Target="../printerSettings/printerSettings707.bin"/><Relationship Id="rId8" Type="http://schemas.openxmlformats.org/officeDocument/2006/relationships/printerSettings" Target="../printerSettings/printerSettings672.bin"/><Relationship Id="rId3" Type="http://schemas.openxmlformats.org/officeDocument/2006/relationships/printerSettings" Target="../printerSettings/printerSettings667.bin"/><Relationship Id="rId12" Type="http://schemas.openxmlformats.org/officeDocument/2006/relationships/printerSettings" Target="../printerSettings/printerSettings676.bin"/><Relationship Id="rId17" Type="http://schemas.openxmlformats.org/officeDocument/2006/relationships/printerSettings" Target="../printerSettings/printerSettings681.bin"/><Relationship Id="rId25" Type="http://schemas.openxmlformats.org/officeDocument/2006/relationships/printerSettings" Target="../printerSettings/printerSettings689.bin"/><Relationship Id="rId33" Type="http://schemas.openxmlformats.org/officeDocument/2006/relationships/printerSettings" Target="../printerSettings/printerSettings697.bin"/><Relationship Id="rId38" Type="http://schemas.openxmlformats.org/officeDocument/2006/relationships/printerSettings" Target="../printerSettings/printerSettings70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18.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drawing" Target="../drawings/drawing19.xml"/><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26" Type="http://schemas.openxmlformats.org/officeDocument/2006/relationships/printerSettings" Target="../printerSettings/printerSettings809.bin"/><Relationship Id="rId39" Type="http://schemas.openxmlformats.org/officeDocument/2006/relationships/printerSettings" Target="../printerSettings/printerSettings822.bin"/><Relationship Id="rId21" Type="http://schemas.openxmlformats.org/officeDocument/2006/relationships/printerSettings" Target="../printerSettings/printerSettings804.bin"/><Relationship Id="rId34" Type="http://schemas.openxmlformats.org/officeDocument/2006/relationships/printerSettings" Target="../printerSettings/printerSettings817.bin"/><Relationship Id="rId42" Type="http://schemas.openxmlformats.org/officeDocument/2006/relationships/vmlDrawing" Target="../drawings/vmlDrawing6.vml"/><Relationship Id="rId7" Type="http://schemas.openxmlformats.org/officeDocument/2006/relationships/printerSettings" Target="../printerSettings/printerSettings79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20" Type="http://schemas.openxmlformats.org/officeDocument/2006/relationships/printerSettings" Target="../printerSettings/printerSettings803.bin"/><Relationship Id="rId29" Type="http://schemas.openxmlformats.org/officeDocument/2006/relationships/printerSettings" Target="../printerSettings/printerSettings812.bin"/><Relationship Id="rId41" Type="http://schemas.openxmlformats.org/officeDocument/2006/relationships/drawing" Target="../drawings/drawing20.xml"/><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24" Type="http://schemas.openxmlformats.org/officeDocument/2006/relationships/printerSettings" Target="../printerSettings/printerSettings807.bin"/><Relationship Id="rId32" Type="http://schemas.openxmlformats.org/officeDocument/2006/relationships/printerSettings" Target="../printerSettings/printerSettings815.bin"/><Relationship Id="rId37" Type="http://schemas.openxmlformats.org/officeDocument/2006/relationships/printerSettings" Target="../printerSettings/printerSettings820.bin"/><Relationship Id="rId40" Type="http://schemas.openxmlformats.org/officeDocument/2006/relationships/printerSettings" Target="../printerSettings/printerSettings823.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23" Type="http://schemas.openxmlformats.org/officeDocument/2006/relationships/printerSettings" Target="../printerSettings/printerSettings806.bin"/><Relationship Id="rId28" Type="http://schemas.openxmlformats.org/officeDocument/2006/relationships/printerSettings" Target="../printerSettings/printerSettings811.bin"/><Relationship Id="rId36" Type="http://schemas.openxmlformats.org/officeDocument/2006/relationships/printerSettings" Target="../printerSettings/printerSettings819.bin"/><Relationship Id="rId10" Type="http://schemas.openxmlformats.org/officeDocument/2006/relationships/printerSettings" Target="../printerSettings/printerSettings793.bin"/><Relationship Id="rId19" Type="http://schemas.openxmlformats.org/officeDocument/2006/relationships/printerSettings" Target="../printerSettings/printerSettings802.bin"/><Relationship Id="rId31" Type="http://schemas.openxmlformats.org/officeDocument/2006/relationships/printerSettings" Target="../printerSettings/printerSettings814.bin"/><Relationship Id="rId44" Type="http://schemas.openxmlformats.org/officeDocument/2006/relationships/ctrlProp" Target="../ctrlProps/ctrlProp137.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 Id="rId22" Type="http://schemas.openxmlformats.org/officeDocument/2006/relationships/printerSettings" Target="../printerSettings/printerSettings805.bin"/><Relationship Id="rId27" Type="http://schemas.openxmlformats.org/officeDocument/2006/relationships/printerSettings" Target="../printerSettings/printerSettings810.bin"/><Relationship Id="rId30" Type="http://schemas.openxmlformats.org/officeDocument/2006/relationships/printerSettings" Target="../printerSettings/printerSettings813.bin"/><Relationship Id="rId35" Type="http://schemas.openxmlformats.org/officeDocument/2006/relationships/printerSettings" Target="../printerSettings/printerSettings818.bin"/><Relationship Id="rId43" Type="http://schemas.openxmlformats.org/officeDocument/2006/relationships/ctrlProp" Target="../ctrlProps/ctrlProp136.xml"/><Relationship Id="rId8" Type="http://schemas.openxmlformats.org/officeDocument/2006/relationships/printerSettings" Target="../printerSettings/printerSettings791.bin"/><Relationship Id="rId3" Type="http://schemas.openxmlformats.org/officeDocument/2006/relationships/printerSettings" Target="../printerSettings/printerSettings786.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5" Type="http://schemas.openxmlformats.org/officeDocument/2006/relationships/printerSettings" Target="../printerSettings/printerSettings808.bin"/><Relationship Id="rId33" Type="http://schemas.openxmlformats.org/officeDocument/2006/relationships/printerSettings" Target="../printerSettings/printerSettings816.bin"/><Relationship Id="rId38" Type="http://schemas.openxmlformats.org/officeDocument/2006/relationships/printerSettings" Target="../printerSettings/printerSettings82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1.bin"/><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3" Type="http://schemas.openxmlformats.org/officeDocument/2006/relationships/printerSettings" Target="../printerSettings/printerSettings826.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drawing" Target="../drawings/drawing21.xml"/><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5.bin"/><Relationship Id="rId18" Type="http://schemas.openxmlformats.org/officeDocument/2006/relationships/printerSettings" Target="../printerSettings/printerSettings860.bin"/><Relationship Id="rId26" Type="http://schemas.openxmlformats.org/officeDocument/2006/relationships/printerSettings" Target="../printerSettings/printerSettings868.bin"/><Relationship Id="rId21" Type="http://schemas.openxmlformats.org/officeDocument/2006/relationships/printerSettings" Target="../printerSettings/printerSettings863.bin"/><Relationship Id="rId34" Type="http://schemas.openxmlformats.org/officeDocument/2006/relationships/printerSettings" Target="../printerSettings/printerSettings876.bin"/><Relationship Id="rId7" Type="http://schemas.openxmlformats.org/officeDocument/2006/relationships/printerSettings" Target="../printerSettings/printerSettings849.bin"/><Relationship Id="rId12" Type="http://schemas.openxmlformats.org/officeDocument/2006/relationships/printerSettings" Target="../printerSettings/printerSettings854.bin"/><Relationship Id="rId17" Type="http://schemas.openxmlformats.org/officeDocument/2006/relationships/printerSettings" Target="../printerSettings/printerSettings859.bin"/><Relationship Id="rId25" Type="http://schemas.openxmlformats.org/officeDocument/2006/relationships/printerSettings" Target="../printerSettings/printerSettings867.bin"/><Relationship Id="rId33" Type="http://schemas.openxmlformats.org/officeDocument/2006/relationships/printerSettings" Target="../printerSettings/printerSettings875.bin"/><Relationship Id="rId38" Type="http://schemas.openxmlformats.org/officeDocument/2006/relationships/drawing" Target="../drawings/drawing22.xml"/><Relationship Id="rId2" Type="http://schemas.openxmlformats.org/officeDocument/2006/relationships/printerSettings" Target="../printerSettings/printerSettings844.bin"/><Relationship Id="rId16" Type="http://schemas.openxmlformats.org/officeDocument/2006/relationships/printerSettings" Target="../printerSettings/printerSettings858.bin"/><Relationship Id="rId20" Type="http://schemas.openxmlformats.org/officeDocument/2006/relationships/printerSettings" Target="../printerSettings/printerSettings862.bin"/><Relationship Id="rId29" Type="http://schemas.openxmlformats.org/officeDocument/2006/relationships/printerSettings" Target="../printerSettings/printerSettings871.bin"/><Relationship Id="rId1" Type="http://schemas.openxmlformats.org/officeDocument/2006/relationships/printerSettings" Target="../printerSettings/printerSettings843.bin"/><Relationship Id="rId6" Type="http://schemas.openxmlformats.org/officeDocument/2006/relationships/printerSettings" Target="../printerSettings/printerSettings848.bin"/><Relationship Id="rId11" Type="http://schemas.openxmlformats.org/officeDocument/2006/relationships/printerSettings" Target="../printerSettings/printerSettings853.bin"/><Relationship Id="rId24" Type="http://schemas.openxmlformats.org/officeDocument/2006/relationships/printerSettings" Target="../printerSettings/printerSettings866.bin"/><Relationship Id="rId32" Type="http://schemas.openxmlformats.org/officeDocument/2006/relationships/printerSettings" Target="../printerSettings/printerSettings874.bin"/><Relationship Id="rId37" Type="http://schemas.openxmlformats.org/officeDocument/2006/relationships/printerSettings" Target="../printerSettings/printerSettings879.bin"/><Relationship Id="rId5" Type="http://schemas.openxmlformats.org/officeDocument/2006/relationships/printerSettings" Target="../printerSettings/printerSettings847.bin"/><Relationship Id="rId15" Type="http://schemas.openxmlformats.org/officeDocument/2006/relationships/printerSettings" Target="../printerSettings/printerSettings857.bin"/><Relationship Id="rId23" Type="http://schemas.openxmlformats.org/officeDocument/2006/relationships/printerSettings" Target="../printerSettings/printerSettings865.bin"/><Relationship Id="rId28" Type="http://schemas.openxmlformats.org/officeDocument/2006/relationships/printerSettings" Target="../printerSettings/printerSettings870.bin"/><Relationship Id="rId36" Type="http://schemas.openxmlformats.org/officeDocument/2006/relationships/printerSettings" Target="../printerSettings/printerSettings878.bin"/><Relationship Id="rId10" Type="http://schemas.openxmlformats.org/officeDocument/2006/relationships/printerSettings" Target="../printerSettings/printerSettings852.bin"/><Relationship Id="rId19" Type="http://schemas.openxmlformats.org/officeDocument/2006/relationships/printerSettings" Target="../printerSettings/printerSettings861.bin"/><Relationship Id="rId31" Type="http://schemas.openxmlformats.org/officeDocument/2006/relationships/printerSettings" Target="../printerSettings/printerSettings873.bin"/><Relationship Id="rId4" Type="http://schemas.openxmlformats.org/officeDocument/2006/relationships/printerSettings" Target="../printerSettings/printerSettings846.bin"/><Relationship Id="rId9" Type="http://schemas.openxmlformats.org/officeDocument/2006/relationships/printerSettings" Target="../printerSettings/printerSettings851.bin"/><Relationship Id="rId14" Type="http://schemas.openxmlformats.org/officeDocument/2006/relationships/printerSettings" Target="../printerSettings/printerSettings856.bin"/><Relationship Id="rId22" Type="http://schemas.openxmlformats.org/officeDocument/2006/relationships/printerSettings" Target="../printerSettings/printerSettings864.bin"/><Relationship Id="rId27" Type="http://schemas.openxmlformats.org/officeDocument/2006/relationships/printerSettings" Target="../printerSettings/printerSettings869.bin"/><Relationship Id="rId30" Type="http://schemas.openxmlformats.org/officeDocument/2006/relationships/printerSettings" Target="../printerSettings/printerSettings872.bin"/><Relationship Id="rId35" Type="http://schemas.openxmlformats.org/officeDocument/2006/relationships/printerSettings" Target="../printerSettings/printerSettings877.bin"/><Relationship Id="rId8" Type="http://schemas.openxmlformats.org/officeDocument/2006/relationships/printerSettings" Target="../printerSettings/printerSettings850.bin"/><Relationship Id="rId3" Type="http://schemas.openxmlformats.org/officeDocument/2006/relationships/printerSettings" Target="../printerSettings/printerSettings84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87.bin"/><Relationship Id="rId13" Type="http://schemas.openxmlformats.org/officeDocument/2006/relationships/printerSettings" Target="../printerSettings/printerSettings892.bin"/><Relationship Id="rId18" Type="http://schemas.openxmlformats.org/officeDocument/2006/relationships/printerSettings" Target="../printerSettings/printerSettings897.bin"/><Relationship Id="rId26" Type="http://schemas.openxmlformats.org/officeDocument/2006/relationships/printerSettings" Target="../printerSettings/printerSettings905.bin"/><Relationship Id="rId3" Type="http://schemas.openxmlformats.org/officeDocument/2006/relationships/printerSettings" Target="../printerSettings/printerSettings882.bin"/><Relationship Id="rId21" Type="http://schemas.openxmlformats.org/officeDocument/2006/relationships/printerSettings" Target="../printerSettings/printerSettings900.bin"/><Relationship Id="rId7" Type="http://schemas.openxmlformats.org/officeDocument/2006/relationships/printerSettings" Target="../printerSettings/printerSettings886.bin"/><Relationship Id="rId12" Type="http://schemas.openxmlformats.org/officeDocument/2006/relationships/printerSettings" Target="../printerSettings/printerSettings891.bin"/><Relationship Id="rId17" Type="http://schemas.openxmlformats.org/officeDocument/2006/relationships/printerSettings" Target="../printerSettings/printerSettings896.bin"/><Relationship Id="rId25" Type="http://schemas.openxmlformats.org/officeDocument/2006/relationships/printerSettings" Target="../printerSettings/printerSettings904.bin"/><Relationship Id="rId2" Type="http://schemas.openxmlformats.org/officeDocument/2006/relationships/printerSettings" Target="../printerSettings/printerSettings881.bin"/><Relationship Id="rId16" Type="http://schemas.openxmlformats.org/officeDocument/2006/relationships/printerSettings" Target="../printerSettings/printerSettings895.bin"/><Relationship Id="rId20" Type="http://schemas.openxmlformats.org/officeDocument/2006/relationships/printerSettings" Target="../printerSettings/printerSettings899.bin"/><Relationship Id="rId29" Type="http://schemas.openxmlformats.org/officeDocument/2006/relationships/drawing" Target="../drawings/drawing23.xml"/><Relationship Id="rId1" Type="http://schemas.openxmlformats.org/officeDocument/2006/relationships/printerSettings" Target="../printerSettings/printerSettings880.bin"/><Relationship Id="rId6" Type="http://schemas.openxmlformats.org/officeDocument/2006/relationships/printerSettings" Target="../printerSettings/printerSettings885.bin"/><Relationship Id="rId11" Type="http://schemas.openxmlformats.org/officeDocument/2006/relationships/printerSettings" Target="../printerSettings/printerSettings890.bin"/><Relationship Id="rId24" Type="http://schemas.openxmlformats.org/officeDocument/2006/relationships/printerSettings" Target="../printerSettings/printerSettings903.bin"/><Relationship Id="rId5" Type="http://schemas.openxmlformats.org/officeDocument/2006/relationships/printerSettings" Target="../printerSettings/printerSettings884.bin"/><Relationship Id="rId15" Type="http://schemas.openxmlformats.org/officeDocument/2006/relationships/printerSettings" Target="../printerSettings/printerSettings894.bin"/><Relationship Id="rId23" Type="http://schemas.openxmlformats.org/officeDocument/2006/relationships/printerSettings" Target="../printerSettings/printerSettings902.bin"/><Relationship Id="rId28" Type="http://schemas.openxmlformats.org/officeDocument/2006/relationships/printerSettings" Target="../printerSettings/printerSettings907.bin"/><Relationship Id="rId10" Type="http://schemas.openxmlformats.org/officeDocument/2006/relationships/printerSettings" Target="../printerSettings/printerSettings889.bin"/><Relationship Id="rId19" Type="http://schemas.openxmlformats.org/officeDocument/2006/relationships/printerSettings" Target="../printerSettings/printerSettings898.bin"/><Relationship Id="rId4" Type="http://schemas.openxmlformats.org/officeDocument/2006/relationships/printerSettings" Target="../printerSettings/printerSettings883.bin"/><Relationship Id="rId9" Type="http://schemas.openxmlformats.org/officeDocument/2006/relationships/printerSettings" Target="../printerSettings/printerSettings888.bin"/><Relationship Id="rId14" Type="http://schemas.openxmlformats.org/officeDocument/2006/relationships/printerSettings" Target="../printerSettings/printerSettings893.bin"/><Relationship Id="rId22" Type="http://schemas.openxmlformats.org/officeDocument/2006/relationships/printerSettings" Target="../printerSettings/printerSettings901.bin"/><Relationship Id="rId27" Type="http://schemas.openxmlformats.org/officeDocument/2006/relationships/printerSettings" Target="../printerSettings/printerSettings9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15.bin"/><Relationship Id="rId3" Type="http://schemas.openxmlformats.org/officeDocument/2006/relationships/printerSettings" Target="../printerSettings/printerSettings910.bin"/><Relationship Id="rId7" Type="http://schemas.openxmlformats.org/officeDocument/2006/relationships/printerSettings" Target="../printerSettings/printerSettings914.bin"/><Relationship Id="rId12" Type="http://schemas.openxmlformats.org/officeDocument/2006/relationships/drawing" Target="../drawings/drawing24.xml"/><Relationship Id="rId2" Type="http://schemas.openxmlformats.org/officeDocument/2006/relationships/printerSettings" Target="../printerSettings/printerSettings909.bin"/><Relationship Id="rId1" Type="http://schemas.openxmlformats.org/officeDocument/2006/relationships/printerSettings" Target="../printerSettings/printerSettings908.bin"/><Relationship Id="rId6" Type="http://schemas.openxmlformats.org/officeDocument/2006/relationships/printerSettings" Target="../printerSettings/printerSettings913.bin"/><Relationship Id="rId11" Type="http://schemas.openxmlformats.org/officeDocument/2006/relationships/printerSettings" Target="../printerSettings/printerSettings918.bin"/><Relationship Id="rId5" Type="http://schemas.openxmlformats.org/officeDocument/2006/relationships/printerSettings" Target="../printerSettings/printerSettings912.bin"/><Relationship Id="rId10" Type="http://schemas.openxmlformats.org/officeDocument/2006/relationships/printerSettings" Target="../printerSettings/printerSettings917.bin"/><Relationship Id="rId4" Type="http://schemas.openxmlformats.org/officeDocument/2006/relationships/printerSettings" Target="../printerSettings/printerSettings911.bin"/><Relationship Id="rId9" Type="http://schemas.openxmlformats.org/officeDocument/2006/relationships/printerSettings" Target="../printerSettings/printerSettings91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9" Type="http://schemas.openxmlformats.org/officeDocument/2006/relationships/printerSettings" Target="../printerSettings/printerSettings957.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42" Type="http://schemas.openxmlformats.org/officeDocument/2006/relationships/printerSettings" Target="../printerSettings/printerSettings960.bin"/><Relationship Id="rId7" Type="http://schemas.openxmlformats.org/officeDocument/2006/relationships/printerSettings" Target="../printerSettings/printerSettings925.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41" Type="http://schemas.openxmlformats.org/officeDocument/2006/relationships/printerSettings" Target="../printerSettings/printerSettings959.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37" Type="http://schemas.openxmlformats.org/officeDocument/2006/relationships/printerSettings" Target="../printerSettings/printerSettings955.bin"/><Relationship Id="rId40" Type="http://schemas.openxmlformats.org/officeDocument/2006/relationships/printerSettings" Target="../printerSettings/printerSettings958.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printerSettings" Target="../printerSettings/printerSettings954.bin"/><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4" Type="http://schemas.openxmlformats.org/officeDocument/2006/relationships/drawing" Target="../drawings/drawing25.xml"/><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43" Type="http://schemas.openxmlformats.org/officeDocument/2006/relationships/printerSettings" Target="../printerSettings/printerSettings961.bin"/><Relationship Id="rId8" Type="http://schemas.openxmlformats.org/officeDocument/2006/relationships/printerSettings" Target="../printerSettings/printerSettings926.bin"/><Relationship Id="rId3" Type="http://schemas.openxmlformats.org/officeDocument/2006/relationships/printerSettings" Target="../printerSettings/printerSettings921.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38" Type="http://schemas.openxmlformats.org/officeDocument/2006/relationships/printerSettings" Target="../printerSettings/printerSettings956.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74.bin"/><Relationship Id="rId18" Type="http://schemas.openxmlformats.org/officeDocument/2006/relationships/printerSettings" Target="../printerSettings/printerSettings979.bin"/><Relationship Id="rId26" Type="http://schemas.openxmlformats.org/officeDocument/2006/relationships/printerSettings" Target="../printerSettings/printerSettings987.bin"/><Relationship Id="rId39" Type="http://schemas.openxmlformats.org/officeDocument/2006/relationships/printerSettings" Target="../printerSettings/printerSettings1000.bin"/><Relationship Id="rId21" Type="http://schemas.openxmlformats.org/officeDocument/2006/relationships/printerSettings" Target="../printerSettings/printerSettings982.bin"/><Relationship Id="rId34" Type="http://schemas.openxmlformats.org/officeDocument/2006/relationships/printerSettings" Target="../printerSettings/printerSettings995.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17" Type="http://schemas.openxmlformats.org/officeDocument/2006/relationships/printerSettings" Target="../printerSettings/printerSettings978.bin"/><Relationship Id="rId25" Type="http://schemas.openxmlformats.org/officeDocument/2006/relationships/printerSettings" Target="../printerSettings/printerSettings986.bin"/><Relationship Id="rId33" Type="http://schemas.openxmlformats.org/officeDocument/2006/relationships/printerSettings" Target="../printerSettings/printerSettings994.bin"/><Relationship Id="rId38" Type="http://schemas.openxmlformats.org/officeDocument/2006/relationships/printerSettings" Target="../printerSettings/printerSettings999.bin"/><Relationship Id="rId2" Type="http://schemas.openxmlformats.org/officeDocument/2006/relationships/printerSettings" Target="../printerSettings/printerSettings963.bin"/><Relationship Id="rId16" Type="http://schemas.openxmlformats.org/officeDocument/2006/relationships/printerSettings" Target="../printerSettings/printerSettings977.bin"/><Relationship Id="rId20" Type="http://schemas.openxmlformats.org/officeDocument/2006/relationships/printerSettings" Target="../printerSettings/printerSettings981.bin"/><Relationship Id="rId29" Type="http://schemas.openxmlformats.org/officeDocument/2006/relationships/printerSettings" Target="../printerSettings/printerSettings990.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24" Type="http://schemas.openxmlformats.org/officeDocument/2006/relationships/printerSettings" Target="../printerSettings/printerSettings985.bin"/><Relationship Id="rId32" Type="http://schemas.openxmlformats.org/officeDocument/2006/relationships/printerSettings" Target="../printerSettings/printerSettings993.bin"/><Relationship Id="rId37" Type="http://schemas.openxmlformats.org/officeDocument/2006/relationships/printerSettings" Target="../printerSettings/printerSettings998.bin"/><Relationship Id="rId40" Type="http://schemas.openxmlformats.org/officeDocument/2006/relationships/drawing" Target="../drawings/drawing26.xml"/><Relationship Id="rId5" Type="http://schemas.openxmlformats.org/officeDocument/2006/relationships/printerSettings" Target="../printerSettings/printerSettings966.bin"/><Relationship Id="rId15" Type="http://schemas.openxmlformats.org/officeDocument/2006/relationships/printerSettings" Target="../printerSettings/printerSettings976.bin"/><Relationship Id="rId23" Type="http://schemas.openxmlformats.org/officeDocument/2006/relationships/printerSettings" Target="../printerSettings/printerSettings984.bin"/><Relationship Id="rId28" Type="http://schemas.openxmlformats.org/officeDocument/2006/relationships/printerSettings" Target="../printerSettings/printerSettings989.bin"/><Relationship Id="rId36" Type="http://schemas.openxmlformats.org/officeDocument/2006/relationships/printerSettings" Target="../printerSettings/printerSettings997.bin"/><Relationship Id="rId10" Type="http://schemas.openxmlformats.org/officeDocument/2006/relationships/printerSettings" Target="../printerSettings/printerSettings971.bin"/><Relationship Id="rId19" Type="http://schemas.openxmlformats.org/officeDocument/2006/relationships/printerSettings" Target="../printerSettings/printerSettings980.bin"/><Relationship Id="rId31" Type="http://schemas.openxmlformats.org/officeDocument/2006/relationships/printerSettings" Target="../printerSettings/printerSettings992.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 Id="rId22" Type="http://schemas.openxmlformats.org/officeDocument/2006/relationships/printerSettings" Target="../printerSettings/printerSettings983.bin"/><Relationship Id="rId27" Type="http://schemas.openxmlformats.org/officeDocument/2006/relationships/printerSettings" Target="../printerSettings/printerSettings988.bin"/><Relationship Id="rId30" Type="http://schemas.openxmlformats.org/officeDocument/2006/relationships/printerSettings" Target="../printerSettings/printerSettings991.bin"/><Relationship Id="rId35" Type="http://schemas.openxmlformats.org/officeDocument/2006/relationships/printerSettings" Target="../printerSettings/printerSettings996.bin"/><Relationship Id="rId8" Type="http://schemas.openxmlformats.org/officeDocument/2006/relationships/printerSettings" Target="../printerSettings/printerSettings969.bin"/><Relationship Id="rId3" Type="http://schemas.openxmlformats.org/officeDocument/2006/relationships/printerSettings" Target="../printerSettings/printerSettings96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1013.bin"/><Relationship Id="rId18" Type="http://schemas.openxmlformats.org/officeDocument/2006/relationships/printerSettings" Target="../printerSettings/printerSettings1018.bin"/><Relationship Id="rId26" Type="http://schemas.openxmlformats.org/officeDocument/2006/relationships/printerSettings" Target="../printerSettings/printerSettings1026.bin"/><Relationship Id="rId39" Type="http://schemas.openxmlformats.org/officeDocument/2006/relationships/printerSettings" Target="../printerSettings/printerSettings1039.bin"/><Relationship Id="rId21" Type="http://schemas.openxmlformats.org/officeDocument/2006/relationships/printerSettings" Target="../printerSettings/printerSettings1021.bin"/><Relationship Id="rId34" Type="http://schemas.openxmlformats.org/officeDocument/2006/relationships/printerSettings" Target="../printerSettings/printerSettings1034.bin"/><Relationship Id="rId7" Type="http://schemas.openxmlformats.org/officeDocument/2006/relationships/printerSettings" Target="../printerSettings/printerSettings1007.bin"/><Relationship Id="rId12" Type="http://schemas.openxmlformats.org/officeDocument/2006/relationships/printerSettings" Target="../printerSettings/printerSettings1012.bin"/><Relationship Id="rId17" Type="http://schemas.openxmlformats.org/officeDocument/2006/relationships/printerSettings" Target="../printerSettings/printerSettings1017.bin"/><Relationship Id="rId25" Type="http://schemas.openxmlformats.org/officeDocument/2006/relationships/printerSettings" Target="../printerSettings/printerSettings1025.bin"/><Relationship Id="rId33" Type="http://schemas.openxmlformats.org/officeDocument/2006/relationships/printerSettings" Target="../printerSettings/printerSettings1033.bin"/><Relationship Id="rId38" Type="http://schemas.openxmlformats.org/officeDocument/2006/relationships/printerSettings" Target="../printerSettings/printerSettings1038.bin"/><Relationship Id="rId2" Type="http://schemas.openxmlformats.org/officeDocument/2006/relationships/printerSettings" Target="../printerSettings/printerSettings1002.bin"/><Relationship Id="rId16" Type="http://schemas.openxmlformats.org/officeDocument/2006/relationships/printerSettings" Target="../printerSettings/printerSettings1016.bin"/><Relationship Id="rId20" Type="http://schemas.openxmlformats.org/officeDocument/2006/relationships/printerSettings" Target="../printerSettings/printerSettings1020.bin"/><Relationship Id="rId29" Type="http://schemas.openxmlformats.org/officeDocument/2006/relationships/printerSettings" Target="../printerSettings/printerSettings1029.bin"/><Relationship Id="rId1" Type="http://schemas.openxmlformats.org/officeDocument/2006/relationships/printerSettings" Target="../printerSettings/printerSettings1001.bin"/><Relationship Id="rId6" Type="http://schemas.openxmlformats.org/officeDocument/2006/relationships/printerSettings" Target="../printerSettings/printerSettings1006.bin"/><Relationship Id="rId11" Type="http://schemas.openxmlformats.org/officeDocument/2006/relationships/printerSettings" Target="../printerSettings/printerSettings1011.bin"/><Relationship Id="rId24" Type="http://schemas.openxmlformats.org/officeDocument/2006/relationships/printerSettings" Target="../printerSettings/printerSettings1024.bin"/><Relationship Id="rId32" Type="http://schemas.openxmlformats.org/officeDocument/2006/relationships/printerSettings" Target="../printerSettings/printerSettings1032.bin"/><Relationship Id="rId37" Type="http://schemas.openxmlformats.org/officeDocument/2006/relationships/printerSettings" Target="../printerSettings/printerSettings1037.bin"/><Relationship Id="rId5" Type="http://schemas.openxmlformats.org/officeDocument/2006/relationships/printerSettings" Target="../printerSettings/printerSettings1005.bin"/><Relationship Id="rId15" Type="http://schemas.openxmlformats.org/officeDocument/2006/relationships/printerSettings" Target="../printerSettings/printerSettings1015.bin"/><Relationship Id="rId23" Type="http://schemas.openxmlformats.org/officeDocument/2006/relationships/printerSettings" Target="../printerSettings/printerSettings1023.bin"/><Relationship Id="rId28" Type="http://schemas.openxmlformats.org/officeDocument/2006/relationships/printerSettings" Target="../printerSettings/printerSettings1028.bin"/><Relationship Id="rId36" Type="http://schemas.openxmlformats.org/officeDocument/2006/relationships/printerSettings" Target="../printerSettings/printerSettings1036.bin"/><Relationship Id="rId10" Type="http://schemas.openxmlformats.org/officeDocument/2006/relationships/printerSettings" Target="../printerSettings/printerSettings1010.bin"/><Relationship Id="rId19" Type="http://schemas.openxmlformats.org/officeDocument/2006/relationships/printerSettings" Target="../printerSettings/printerSettings1019.bin"/><Relationship Id="rId31" Type="http://schemas.openxmlformats.org/officeDocument/2006/relationships/printerSettings" Target="../printerSettings/printerSettings1031.bin"/><Relationship Id="rId4" Type="http://schemas.openxmlformats.org/officeDocument/2006/relationships/printerSettings" Target="../printerSettings/printerSettings1004.bin"/><Relationship Id="rId9" Type="http://schemas.openxmlformats.org/officeDocument/2006/relationships/printerSettings" Target="../printerSettings/printerSettings1009.bin"/><Relationship Id="rId14" Type="http://schemas.openxmlformats.org/officeDocument/2006/relationships/printerSettings" Target="../printerSettings/printerSettings1014.bin"/><Relationship Id="rId22" Type="http://schemas.openxmlformats.org/officeDocument/2006/relationships/printerSettings" Target="../printerSettings/printerSettings1022.bin"/><Relationship Id="rId27" Type="http://schemas.openxmlformats.org/officeDocument/2006/relationships/printerSettings" Target="../printerSettings/printerSettings1027.bin"/><Relationship Id="rId30" Type="http://schemas.openxmlformats.org/officeDocument/2006/relationships/printerSettings" Target="../printerSettings/printerSettings1030.bin"/><Relationship Id="rId35" Type="http://schemas.openxmlformats.org/officeDocument/2006/relationships/printerSettings" Target="../printerSettings/printerSettings1035.bin"/><Relationship Id="rId8" Type="http://schemas.openxmlformats.org/officeDocument/2006/relationships/printerSettings" Target="../printerSettings/printerSettings1008.bin"/><Relationship Id="rId3" Type="http://schemas.openxmlformats.org/officeDocument/2006/relationships/printerSettings" Target="../printerSettings/printerSettings10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A22" sqref="A22:E22"/>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7" t="s">
        <v>308</v>
      </c>
      <c r="B1" s="980" t="s">
        <v>1024</v>
      </c>
      <c r="C1" s="981"/>
      <c r="D1" s="981"/>
      <c r="E1" s="981"/>
      <c r="F1" s="981"/>
      <c r="G1" s="981"/>
      <c r="H1" s="981"/>
    </row>
    <row r="2" spans="1:8" ht="30.75" customHeight="1">
      <c r="A2" s="137" t="s">
        <v>177</v>
      </c>
      <c r="B2" s="35" t="s">
        <v>1025</v>
      </c>
    </row>
    <row r="3" spans="1:8" ht="51.75" customHeight="1">
      <c r="A3" s="137" t="s">
        <v>307</v>
      </c>
      <c r="B3" s="980" t="s">
        <v>1026</v>
      </c>
      <c r="C3" s="980"/>
      <c r="D3" s="980"/>
      <c r="E3" s="980"/>
      <c r="F3" s="980"/>
      <c r="G3" s="980"/>
      <c r="H3" s="752"/>
    </row>
    <row r="4" spans="1:8">
      <c r="B4" s="982"/>
      <c r="C4" s="982"/>
    </row>
    <row r="5" spans="1:8" ht="16.5">
      <c r="A5" s="137" t="s">
        <v>122</v>
      </c>
      <c r="B5" s="181"/>
      <c r="C5" s="143" t="s">
        <v>123</v>
      </c>
      <c r="D5" s="35"/>
    </row>
    <row r="6" spans="1:8">
      <c r="B6" s="181"/>
      <c r="C6" s="622"/>
      <c r="D6" s="35"/>
    </row>
    <row r="7" spans="1:8" ht="16.5">
      <c r="A7" s="171"/>
    </row>
    <row r="9" spans="1:8">
      <c r="B9" s="499"/>
    </row>
  </sheetData>
  <sheetProtection formatColumns="0" formatRows="0" selectLockedCells="1"/>
  <customSheetViews>
    <customSheetView guid="{3836A67F-51F8-4B52-B51D-937DC398CD1F}" scale="115" state="hidden" showRuler="0">
      <selection activeCell="A22" sqref="A22:E22"/>
      <pageMargins left="0.75" right="0.75" top="1" bottom="1" header="0.5" footer="0.5"/>
      <pageSetup orientation="portrait" r:id="rId1"/>
      <headerFooter alignWithMargins="0"/>
    </customSheetView>
    <customSheetView guid="{9F341631-288D-49D9-8F81-65CCC818C9BA}" scale="115" state="hidden" showRuler="0">
      <selection activeCell="B5" sqref="B5"/>
      <pageMargins left="0.75" right="0.75" top="1" bottom="1" header="0.5" footer="0.5"/>
      <pageSetup orientation="portrait" r:id="rId2"/>
      <headerFooter alignWithMargins="0"/>
    </customSheetView>
    <customSheetView guid="{DBB6855E-D634-47BF-8EAD-2479D63E426E}" scale="115" state="hidden" showRuler="0">
      <selection activeCell="E6" sqref="E6"/>
      <pageMargins left="0.75" right="0.75" top="1" bottom="1" header="0.5" footer="0.5"/>
      <pageSetup orientation="portrait" r:id="rId3"/>
      <headerFooter alignWithMargins="0"/>
    </customSheetView>
    <customSheetView guid="{9CD72AD0-8BDA-437F-A784-A667464C809C}" state="hidden" showRuler="0">
      <selection activeCell="D11" sqref="D11"/>
      <pageMargins left="0.75" right="0.75" top="1" bottom="1" header="0.5" footer="0.5"/>
      <pageSetup orientation="portrait" r:id="rId4"/>
      <headerFooter alignWithMargins="0"/>
    </customSheetView>
    <customSheetView guid="{757C3C2F-C668-4CD7-806B-CA71CC57DCC1}" state="hidden" showRuler="0">
      <selection activeCell="H16" sqref="H16"/>
      <pageMargins left="0.75" right="0.75" top="1" bottom="1" header="0.5" footer="0.5"/>
      <pageSetup orientation="portrait" r:id="rId5"/>
      <headerFooter alignWithMargins="0"/>
    </customSheetView>
    <customSheetView guid="{696D4A13-5E44-4B16-B107-EB70ABB06CBE}" state="hidden" showRuler="0">
      <selection activeCell="H15" sqref="H15"/>
      <pageMargins left="0.75" right="0.75" top="1" bottom="1" header="0.5" footer="0.5"/>
      <pageSetup orientation="portrait" r:id="rId6"/>
      <headerFooter alignWithMargins="0"/>
    </customSheetView>
    <customSheetView guid="{5476C51C-4037-4B28-A818-10D7CDF0C66A}" state="hidden" showRuler="0">
      <selection activeCell="G11" sqref="G11"/>
      <pageMargins left="0.75" right="0.75" top="1" bottom="1" header="0.5" footer="0.5"/>
      <pageSetup orientation="portrait" r:id="rId7"/>
      <headerFooter alignWithMargins="0"/>
    </customSheetView>
    <customSheetView guid="{273BBCBD-8F12-4445-A7CA-FDA7C67AE3D5}" state="hidden" showRuler="0">
      <selection activeCell="D9" sqref="D9"/>
      <pageMargins left="0.75" right="0.75" top="1" bottom="1" header="0.5" footer="0.5"/>
      <pageSetup orientation="portrait" r:id="rId8"/>
      <headerFooter alignWithMargins="0"/>
    </customSheetView>
    <customSheetView guid="{27CB7082-4FAB-46F1-8968-11E3E4A629B2}" scale="115" state="hidden" showRuler="0">
      <selection activeCell="F11" sqref="F11"/>
      <pageMargins left="0.75" right="0.75" top="1" bottom="1" header="0.5" footer="0.5"/>
      <pageSetup orientation="portrait" r:id="rId9"/>
      <headerFooter alignWithMargins="0"/>
    </customSheetView>
    <customSheetView guid="{CDF7C778-C53B-45C7-952D-968F867FB204}" scale="115" state="hidden" showRuler="0">
      <selection activeCell="B9" sqref="B9"/>
      <pageMargins left="0.75" right="0.75" top="1" bottom="1" header="0.5" footer="0.5"/>
      <pageSetup orientation="portrait" r:id="rId10"/>
      <headerFooter alignWithMargins="0"/>
    </customSheetView>
    <customSheetView guid="{2CF6F19D-227C-4840-A9E1-6C944B0145DB}" state="hidden" showRuler="0">
      <selection activeCell="H16" sqref="H16"/>
      <pageMargins left="0.75" right="0.75" top="1" bottom="1" header="0.5" footer="0.5"/>
      <pageSetup orientation="portrait" r:id="rId11"/>
      <headerFooter alignWithMargins="0"/>
    </customSheetView>
    <customSheetView guid="{E51D3662-FFCE-4FD6-A590-7DDC9E38C41F}" state="hidden" showRuler="0">
      <selection activeCell="E14" sqref="E14"/>
      <pageMargins left="0.75" right="0.75" top="1" bottom="1" header="0.5" footer="0.5"/>
      <pageSetup orientation="portrait" r:id="rId12"/>
      <headerFooter alignWithMargins="0"/>
    </customSheetView>
    <customSheetView guid="{CB7992C9-ABA5-4C7D-8C49-1E1D8E8875C7}" state="hidden" showRuler="0">
      <selection activeCell="D9" sqref="D9"/>
      <pageMargins left="0.75" right="0.75" top="1" bottom="1" header="0.5" footer="0.5"/>
      <pageSetup orientation="portrait" r:id="rId13"/>
      <headerFooter alignWithMargins="0"/>
    </customSheetView>
    <customSheetView guid="{97C0FC0E-800C-45C9-895E-E91A3F1ADBA4}" state="hidden" showRuler="0">
      <selection activeCell="D8" sqref="D8"/>
      <pageMargins left="0.75" right="0.75" top="1" bottom="1" header="0.5" footer="0.5"/>
      <pageSetup orientation="portrait" r:id="rId14"/>
      <headerFooter alignWithMargins="0"/>
    </customSheetView>
    <customSheetView guid="{15A19D23-A9FD-4FC1-B7B0-F2D16BDFC729}" state="hidden" showRuler="0">
      <selection activeCell="E8" sqref="E8"/>
      <pageMargins left="0.75" right="0.75" top="1" bottom="1" header="0.5" footer="0.5"/>
      <pageSetup orientation="portrait" r:id="rId15"/>
      <headerFooter alignWithMargins="0"/>
    </customSheetView>
    <customSheetView guid="{C5EDD9E3-0801-4479-8600-A80B0FCFDF0B}" state="hidden" showRuler="0">
      <selection activeCell="C9" sqref="C9"/>
      <pageMargins left="0.75" right="0.75" top="1" bottom="1" header="0.5" footer="0.5"/>
      <pageSetup orientation="portrait" r:id="rId16"/>
      <headerFooter alignWithMargins="0"/>
    </customSheetView>
    <customSheetView guid="{FE4EC9C4-31B9-4D40-8323-5B16C3BC840F}" state="hidden" showRuler="0">
      <selection activeCell="H11" sqref="H11"/>
      <pageMargins left="0.75" right="0.75" top="1" bottom="1" header="0.5" footer="0.5"/>
      <pageSetup orientation="portrait" r:id="rId17"/>
      <headerFooter alignWithMargins="0"/>
    </customSheetView>
    <customSheetView guid="{F9FE2C60-2849-4C32-B532-2B1A89FFA9CD}" state="hidden" showRuler="0">
      <selection activeCell="F8" sqref="F8"/>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8E7B022F-1113-4BA2-B2BA-8EDBE02A2557}"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ECEBABD0-566A-41C4-AA9A-38EA30EFEDA8}" state="hidden" showRuler="0">
      <pageMargins left="0.75" right="0.75" top="1" bottom="1" header="0.5" footer="0.5"/>
      <pageSetup orientation="portrait" r:id="rId23"/>
      <headerFooter alignWithMargins="0"/>
    </customSheetView>
    <customSheetView guid="{43BCBF1E-CDCF-4541-8D79-87EDCECBC1FD}" state="hidden" showRuler="0">
      <selection activeCell="D10" sqref="D10"/>
      <pageMargins left="0.75" right="0.75" top="1" bottom="1" header="0.5" footer="0.5"/>
      <pageSetup orientation="portrait" r:id="rId24"/>
      <headerFooter alignWithMargins="0"/>
    </customSheetView>
    <customSheetView guid="{7A9EA6D6-4DDF-43D9-92E6-C6AFAD14E266}" state="hidden" showRuler="0">
      <selection activeCell="D6" sqref="D6"/>
      <pageMargins left="0.75" right="0.75" top="1" bottom="1" header="0.5" footer="0.5"/>
      <pageSetup orientation="portrait" r:id="rId25"/>
      <headerFooter alignWithMargins="0"/>
    </customSheetView>
    <customSheetView guid="{DC28ED1E-3E35-4094-9C2B-5C0A1C1D459C}" state="hidden" showRuler="0">
      <selection activeCell="B1" sqref="B1:H1"/>
      <pageMargins left="0.75" right="0.75" top="1" bottom="1" header="0.5" footer="0.5"/>
      <pageSetup orientation="portrait" r:id="rId26"/>
      <headerFooter alignWithMargins="0"/>
    </customSheetView>
    <customSheetView guid="{240327DD-375F-45D4-BA52-89AFD79FE6A1}" state="hidden" showRuler="0">
      <selection activeCell="B6" sqref="B6"/>
      <pageMargins left="0.75" right="0.75" top="1" bottom="1" header="0.5" footer="0.5"/>
      <pageSetup orientation="portrait" r:id="rId27"/>
      <headerFooter alignWithMargins="0"/>
    </customSheetView>
    <customSheetView guid="{477F7E43-D393-45BA-B99B-D838E4629B5D}" state="hidden" showRuler="0">
      <selection activeCell="E8" sqref="E8"/>
      <pageMargins left="0.75" right="0.75" top="1" bottom="1" header="0.5" footer="0.5"/>
      <pageSetup orientation="portrait" r:id="rId28"/>
      <headerFooter alignWithMargins="0"/>
    </customSheetView>
    <customSheetView guid="{8E3ED18F-7B8F-4A1C-969D-A70DC3B696C3}" state="hidden" showRuler="0">
      <selection activeCell="E8" sqref="E8"/>
      <pageMargins left="0.75" right="0.75" top="1" bottom="1" header="0.5" footer="0.5"/>
      <pageSetup orientation="portrait" r:id="rId29"/>
      <headerFooter alignWithMargins="0"/>
    </customSheetView>
    <customSheetView guid="{38BECF6E-1A53-4F98-87B9-44F2C5F77E08}" state="hidden" showRuler="0">
      <selection activeCell="K10" sqref="K10"/>
      <pageMargins left="0.75" right="0.75" top="1" bottom="1" header="0.5" footer="0.5"/>
      <pageSetup orientation="portrait" r:id="rId30"/>
      <headerFooter alignWithMargins="0"/>
    </customSheetView>
    <customSheetView guid="{340562B9-6CEE-4962-8D7D-CA1C6778F52C}" showRuler="0">
      <selection activeCell="E9" sqref="E9"/>
      <pageMargins left="0.75" right="0.75" top="1" bottom="1" header="0.5" footer="0.5"/>
      <pageSetup orientation="portrait" r:id="rId31"/>
      <headerFooter alignWithMargins="0"/>
    </customSheetView>
    <customSheetView guid="{82E8A0F5-0020-4355-95CF-28601763A783}" state="hidden" showRuler="0">
      <selection activeCell="B3" sqref="B3:H3"/>
      <pageMargins left="0.75" right="0.75" top="1" bottom="1" header="0.5" footer="0.5"/>
      <pageSetup orientation="portrait" r:id="rId32"/>
      <headerFooter alignWithMargins="0"/>
    </customSheetView>
    <customSheetView guid="{05855B4F-D61E-4C97-B759-B2F96767F6F8}" state="hidden" showRuler="0">
      <selection activeCell="B1" sqref="B1:H1"/>
      <pageMargins left="0.75" right="0.75" top="1" bottom="1" header="0.5" footer="0.5"/>
      <pageSetup orientation="portrait" r:id="rId33"/>
      <headerFooter alignWithMargins="0"/>
    </customSheetView>
    <customSheetView guid="{A8583C01-5E6A-4469-ADCA-440E12AA8084}" state="hidden" showRuler="0">
      <selection activeCell="A32" sqref="A32"/>
      <pageMargins left="0.75" right="0.75" top="1" bottom="1" header="0.5" footer="0.5"/>
      <pageSetup orientation="portrait" r:id="rId34"/>
      <headerFooter alignWithMargins="0"/>
    </customSheetView>
    <customSheetView guid="{F8DC905B-04E9-41D7-B695-0DB8D092215B}" scale="115" state="hidden" showRuler="0">
      <selection activeCell="E9" sqref="E9"/>
      <pageMargins left="0.75" right="0.75" top="1" bottom="1" header="0.5" footer="0.5"/>
      <pageSetup orientation="portrait" r:id="rId35"/>
      <headerFooter alignWithMargins="0"/>
    </customSheetView>
    <customSheetView guid="{067EF7EF-2552-42C0-8B2F-9338A16B73EB}" scale="115" state="hidden" showRuler="0">
      <selection activeCell="E9" sqref="E9"/>
      <pageMargins left="0.75" right="0.75" top="1" bottom="1" header="0.5" footer="0.5"/>
      <pageSetup orientation="portrait" r:id="rId36"/>
      <headerFooter alignWithMargins="0"/>
    </customSheetView>
    <customSheetView guid="{869B0F9C-77A4-468D-A350-EA35CAE357D9}" scale="115" state="hidden" showRuler="0">
      <selection activeCell="B9" sqref="B9"/>
      <pageMargins left="0.75" right="0.75" top="1" bottom="1" header="0.5" footer="0.5"/>
      <pageSetup orientation="portrait" r:id="rId37"/>
      <headerFooter alignWithMargins="0"/>
    </customSheetView>
    <customSheetView guid="{5D67CA2D-8BB3-4F00-894F-4872C1BBE88F}" scale="115" state="hidden" showRuler="0">
      <selection activeCell="F11" sqref="F11"/>
      <pageMargins left="0.75" right="0.75" top="1" bottom="1" header="0.5" footer="0.5"/>
      <pageSetup orientation="portrait" r:id="rId38"/>
      <headerFooter alignWithMargins="0"/>
    </customSheetView>
    <customSheetView guid="{B9DDBA10-9BB0-4D91-9619-C113F75B2489}" state="hidden" showRuler="0">
      <selection activeCell="H15" sqref="H15"/>
      <pageMargins left="0.75" right="0.75" top="1" bottom="1" header="0.5" footer="0.5"/>
      <pageSetup orientation="portrait" r:id="rId39"/>
      <headerFooter alignWithMargins="0"/>
    </customSheetView>
    <customSheetView guid="{F0C5A243-1ADF-42BF-85A0-B6506A13618B}" scale="115" state="hidden" showRuler="0">
      <selection activeCell="B3" sqref="B3:G3"/>
      <pageMargins left="0.75" right="0.75" top="1" bottom="1" header="0.5" footer="0.5"/>
      <pageSetup orientation="portrait" r:id="rId40"/>
      <headerFooter alignWithMargins="0"/>
    </customSheetView>
    <customSheetView guid="{4B898AE2-7356-489E-882D-EC3B09CB95AA}" scale="115" state="hidden" showRuler="0">
      <selection activeCell="B1" sqref="B1:H1"/>
      <pageMargins left="0.75" right="0.75" top="1" bottom="1" header="0.5" footer="0.5"/>
      <pageSetup orientation="portrait" r:id="rId41"/>
      <headerFooter alignWithMargins="0"/>
    </customSheetView>
    <customSheetView guid="{176DC383-BC5B-4A2C-B484-0B54305CAC0E}" scale="115" state="hidden" showRuler="0">
      <selection activeCell="F19" sqref="F19"/>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B1" zoomScale="115" zoomScaleNormal="100" zoomScaleSheetLayoutView="85" workbookViewId="0">
      <selection activeCell="A22" sqref="A22:E22"/>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83" t="s">
        <v>962</v>
      </c>
      <c r="B1" s="986" t="s">
        <v>129</v>
      </c>
      <c r="C1" s="986"/>
      <c r="D1" s="986"/>
      <c r="E1" s="986"/>
      <c r="F1" s="983" t="str">
        <f>": Transformer Package -" &amp; Basic!B2 &amp; " :"</f>
        <v>: Transformer Package -TR-06 :</v>
      </c>
      <c r="G1" s="103"/>
      <c r="H1" s="104"/>
      <c r="I1" s="104"/>
      <c r="J1" s="105"/>
      <c r="L1" s="106" t="s">
        <v>473</v>
      </c>
    </row>
    <row r="2" spans="1:12" ht="88.5" customHeight="1">
      <c r="A2" s="984"/>
      <c r="B2" s="987" t="str">
        <f>Basic!B1</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C2" s="988"/>
      <c r="D2" s="988"/>
      <c r="E2" s="989"/>
      <c r="F2" s="984"/>
      <c r="G2" s="103"/>
      <c r="H2" s="104"/>
      <c r="I2" s="104"/>
      <c r="J2" s="105"/>
    </row>
    <row r="3" spans="1:12" ht="21" customHeight="1">
      <c r="A3" s="984"/>
      <c r="B3" s="1004" t="str">
        <f>"Specification No.: " &amp; Basic!B3</f>
        <v>Specification No.: 5002002335/TRANSFORMER/DOM/A00 - CC CS -1</v>
      </c>
      <c r="C3" s="1004"/>
      <c r="D3" s="1004"/>
      <c r="E3" s="1004"/>
      <c r="F3" s="984"/>
      <c r="G3" s="103"/>
      <c r="H3" s="104"/>
      <c r="I3" s="104"/>
      <c r="J3" s="105"/>
    </row>
    <row r="4" spans="1:12" s="118" customFormat="1" ht="18" customHeight="1">
      <c r="A4" s="984"/>
      <c r="B4" s="288">
        <v>1</v>
      </c>
      <c r="C4" s="1003" t="s">
        <v>130</v>
      </c>
      <c r="D4" s="1003"/>
      <c r="E4" s="1003"/>
      <c r="F4" s="984"/>
      <c r="G4" s="115"/>
      <c r="H4" s="115"/>
      <c r="I4" s="116"/>
      <c r="J4" s="117"/>
    </row>
    <row r="5" spans="1:12" s="118" customFormat="1" ht="31.5" customHeight="1">
      <c r="A5" s="984"/>
      <c r="B5" s="289">
        <v>2</v>
      </c>
      <c r="C5" s="1003" t="s">
        <v>510</v>
      </c>
      <c r="D5" s="1003"/>
      <c r="E5" s="1003"/>
      <c r="F5" s="984"/>
      <c r="G5" s="114"/>
      <c r="H5" s="116"/>
      <c r="I5" s="116"/>
      <c r="J5" s="117"/>
    </row>
    <row r="6" spans="1:12" s="118" customFormat="1" ht="23.25" customHeight="1">
      <c r="A6" s="984"/>
      <c r="B6" s="289">
        <v>3</v>
      </c>
      <c r="C6" s="991" t="s">
        <v>162</v>
      </c>
      <c r="D6" s="991"/>
      <c r="E6" s="991"/>
      <c r="F6" s="984"/>
      <c r="G6" s="114"/>
      <c r="H6" s="116"/>
      <c r="I6" s="116"/>
      <c r="J6" s="117"/>
    </row>
    <row r="7" spans="1:12" s="118" customFormat="1" ht="25.15" customHeight="1">
      <c r="A7" s="984"/>
      <c r="B7" s="289">
        <v>4</v>
      </c>
      <c r="C7" s="1003" t="s">
        <v>161</v>
      </c>
      <c r="D7" s="1003"/>
      <c r="E7" s="1003"/>
      <c r="F7" s="984"/>
      <c r="G7" s="114"/>
      <c r="H7" s="116"/>
      <c r="I7" s="116"/>
      <c r="J7" s="117"/>
    </row>
    <row r="8" spans="1:12" s="118" customFormat="1" ht="37.5" customHeight="1">
      <c r="A8" s="984"/>
      <c r="B8" s="289">
        <v>5</v>
      </c>
      <c r="C8" s="1003" t="s">
        <v>481</v>
      </c>
      <c r="D8" s="1003"/>
      <c r="E8" s="1003"/>
      <c r="F8" s="984"/>
      <c r="G8" s="114"/>
      <c r="H8" s="116"/>
      <c r="I8" s="116"/>
      <c r="J8" s="117"/>
    </row>
    <row r="9" spans="1:12" s="118" customFormat="1" ht="22.5" customHeight="1">
      <c r="A9" s="984"/>
      <c r="B9" s="290">
        <v>6</v>
      </c>
      <c r="C9" s="990" t="s">
        <v>472</v>
      </c>
      <c r="D9" s="990"/>
      <c r="E9" s="990"/>
      <c r="F9" s="984"/>
      <c r="G9" s="114"/>
      <c r="H9" s="116"/>
      <c r="I9" s="116"/>
      <c r="J9" s="117"/>
    </row>
    <row r="10" spans="1:12" s="118" customFormat="1" ht="29.25" customHeight="1">
      <c r="A10" s="984"/>
      <c r="B10" s="290">
        <v>7</v>
      </c>
      <c r="C10" s="990" t="s">
        <v>509</v>
      </c>
      <c r="D10" s="990"/>
      <c r="E10" s="990"/>
      <c r="F10" s="984"/>
      <c r="G10" s="114"/>
      <c r="H10" s="116"/>
      <c r="I10" s="116"/>
      <c r="J10" s="287"/>
    </row>
    <row r="11" spans="1:12" s="118" customFormat="1" ht="25.15" customHeight="1">
      <c r="A11" s="984"/>
      <c r="B11" s="623">
        <v>8</v>
      </c>
      <c r="C11" s="990" t="s">
        <v>702</v>
      </c>
      <c r="D11" s="990"/>
      <c r="E11" s="990"/>
      <c r="F11" s="984"/>
      <c r="G11" s="114"/>
      <c r="H11" s="116"/>
      <c r="I11" s="116"/>
      <c r="J11" s="287"/>
    </row>
    <row r="12" spans="1:12" s="118" customFormat="1" ht="23.45" customHeight="1">
      <c r="A12" s="984"/>
      <c r="B12" s="623">
        <v>9</v>
      </c>
      <c r="C12" s="991" t="s">
        <v>703</v>
      </c>
      <c r="D12" s="991"/>
      <c r="E12" s="992"/>
      <c r="F12" s="984"/>
      <c r="G12" s="114"/>
      <c r="H12" s="116"/>
      <c r="I12" s="116"/>
      <c r="J12" s="287"/>
    </row>
    <row r="13" spans="1:12" s="118" customFormat="1" ht="54" customHeight="1">
      <c r="A13" s="984"/>
      <c r="B13" s="623">
        <v>10</v>
      </c>
      <c r="C13" s="991" t="s">
        <v>704</v>
      </c>
      <c r="D13" s="991"/>
      <c r="E13" s="992"/>
      <c r="F13" s="984"/>
      <c r="G13" s="114"/>
      <c r="H13" s="116"/>
      <c r="I13" s="116"/>
      <c r="J13" s="287"/>
    </row>
    <row r="14" spans="1:12" s="118" customFormat="1" ht="33.75" customHeight="1">
      <c r="A14" s="984"/>
      <c r="B14" s="623">
        <v>11</v>
      </c>
      <c r="C14" s="991" t="s">
        <v>866</v>
      </c>
      <c r="D14" s="991"/>
      <c r="E14" s="992"/>
      <c r="F14" s="984"/>
      <c r="G14" s="114"/>
      <c r="H14" s="116"/>
      <c r="I14" s="116"/>
      <c r="J14" s="287"/>
    </row>
    <row r="15" spans="1:12" s="118" customFormat="1" ht="21" customHeight="1">
      <c r="A15" s="984"/>
      <c r="B15" s="623">
        <v>12</v>
      </c>
      <c r="C15" s="991" t="s">
        <v>867</v>
      </c>
      <c r="D15" s="991"/>
      <c r="E15" s="992"/>
      <c r="F15" s="984"/>
      <c r="G15" s="114"/>
      <c r="H15" s="116"/>
      <c r="I15" s="116"/>
      <c r="J15" s="287"/>
    </row>
    <row r="16" spans="1:12" s="118" customFormat="1" ht="33" customHeight="1">
      <c r="A16" s="984"/>
      <c r="B16" s="623">
        <v>13</v>
      </c>
      <c r="C16" s="991" t="s">
        <v>865</v>
      </c>
      <c r="D16" s="991"/>
      <c r="E16" s="992"/>
      <c r="F16" s="984"/>
      <c r="G16" s="114"/>
      <c r="H16" s="116"/>
      <c r="I16" s="116"/>
      <c r="J16" s="287"/>
    </row>
    <row r="17" spans="1:10" s="118" customFormat="1" ht="20.25" customHeight="1">
      <c r="A17" s="984"/>
      <c r="B17" s="623">
        <v>14</v>
      </c>
      <c r="C17" s="991" t="s">
        <v>868</v>
      </c>
      <c r="D17" s="991"/>
      <c r="E17" s="992"/>
      <c r="F17" s="984"/>
      <c r="G17" s="114"/>
      <c r="H17" s="116"/>
      <c r="I17" s="116"/>
      <c r="J17" s="287"/>
    </row>
    <row r="18" spans="1:10" s="118" customFormat="1" ht="20.25" customHeight="1">
      <c r="A18" s="984"/>
      <c r="B18" s="623">
        <v>15</v>
      </c>
      <c r="C18" s="991" t="s">
        <v>874</v>
      </c>
      <c r="D18" s="991"/>
      <c r="E18" s="992"/>
      <c r="F18" s="984"/>
      <c r="G18" s="114"/>
      <c r="H18" s="116"/>
      <c r="I18" s="116"/>
      <c r="J18" s="287"/>
    </row>
    <row r="19" spans="1:10" s="118" customFormat="1" ht="20.25" hidden="1" customHeight="1">
      <c r="A19" s="984"/>
      <c r="B19" s="623"/>
      <c r="C19" s="991"/>
      <c r="D19" s="991"/>
      <c r="E19" s="992"/>
      <c r="F19" s="984"/>
      <c r="G19" s="114"/>
      <c r="H19" s="116"/>
      <c r="I19" s="116"/>
      <c r="J19" s="287"/>
    </row>
    <row r="20" spans="1:10" s="118" customFormat="1" ht="20.25" hidden="1" customHeight="1">
      <c r="A20" s="984"/>
      <c r="B20" s="623"/>
      <c r="C20" s="991"/>
      <c r="D20" s="991"/>
      <c r="E20" s="992"/>
      <c r="F20" s="984"/>
      <c r="G20" s="114"/>
      <c r="H20" s="116"/>
      <c r="I20" s="116"/>
      <c r="J20" s="287"/>
    </row>
    <row r="21" spans="1:10" s="118" customFormat="1" ht="37.5" customHeight="1">
      <c r="A21" s="984"/>
      <c r="B21" s="291" t="s">
        <v>387</v>
      </c>
      <c r="C21" s="1005" t="s">
        <v>869</v>
      </c>
      <c r="D21" s="1005"/>
      <c r="E21" s="1006"/>
      <c r="F21" s="984"/>
      <c r="G21" s="114"/>
      <c r="H21" s="116"/>
      <c r="I21" s="116"/>
      <c r="J21" s="117"/>
    </row>
    <row r="22" spans="1:10" ht="17.25" customHeight="1">
      <c r="A22" s="984"/>
      <c r="B22" s="292"/>
      <c r="C22" s="292"/>
      <c r="D22" s="292"/>
      <c r="E22" s="292"/>
      <c r="F22" s="984"/>
      <c r="G22" s="103"/>
      <c r="H22" s="104"/>
      <c r="I22" s="104"/>
      <c r="J22" s="105"/>
    </row>
    <row r="23" spans="1:10" ht="30" customHeight="1">
      <c r="A23" s="984"/>
      <c r="B23" s="1002"/>
      <c r="C23" s="1002"/>
      <c r="D23" s="1002"/>
      <c r="E23" s="1002"/>
      <c r="F23" s="984"/>
      <c r="G23" s="103"/>
      <c r="H23" s="104"/>
      <c r="I23" s="104"/>
      <c r="J23" s="105"/>
    </row>
    <row r="24" spans="1:10" ht="21.75" customHeight="1">
      <c r="A24" s="984"/>
      <c r="B24" s="108"/>
      <c r="C24" s="108"/>
      <c r="D24" s="108"/>
      <c r="E24" s="108"/>
      <c r="F24" s="984"/>
      <c r="G24" s="103"/>
      <c r="H24" s="104"/>
      <c r="I24" s="104"/>
      <c r="J24" s="105"/>
    </row>
    <row r="25" spans="1:10" ht="24" customHeight="1">
      <c r="A25" s="984"/>
      <c r="B25" s="993"/>
      <c r="C25" s="994"/>
      <c r="D25" s="994"/>
      <c r="E25" s="995"/>
      <c r="F25" s="984"/>
    </row>
    <row r="26" spans="1:10" ht="15.95" customHeight="1">
      <c r="A26" s="984"/>
      <c r="B26" s="996"/>
      <c r="C26" s="997"/>
      <c r="D26" s="997"/>
      <c r="E26" s="998"/>
      <c r="F26" s="984"/>
      <c r="G26" s="103"/>
      <c r="H26" s="104"/>
      <c r="I26" s="104"/>
      <c r="J26" s="105"/>
    </row>
    <row r="27" spans="1:10" ht="17.25" customHeight="1">
      <c r="A27" s="984"/>
      <c r="B27" s="996"/>
      <c r="C27" s="997"/>
      <c r="D27" s="997"/>
      <c r="E27" s="998"/>
      <c r="F27" s="984"/>
      <c r="G27" s="110"/>
      <c r="H27" s="110"/>
      <c r="I27" s="110"/>
      <c r="J27" s="110"/>
    </row>
    <row r="28" spans="1:10" ht="24" customHeight="1">
      <c r="A28" s="985"/>
      <c r="B28" s="999"/>
      <c r="C28" s="1000"/>
      <c r="D28" s="1000"/>
      <c r="E28" s="1001"/>
      <c r="F28" s="985"/>
      <c r="G28" s="110"/>
      <c r="H28" s="110"/>
      <c r="I28" s="110"/>
      <c r="J28" s="110"/>
    </row>
    <row r="29" spans="1:10" ht="15.75">
      <c r="A29" s="111"/>
      <c r="B29" s="107"/>
      <c r="C29" s="107"/>
      <c r="D29" s="107"/>
      <c r="E29" s="107"/>
      <c r="F29" s="104"/>
      <c r="G29" s="104"/>
      <c r="H29" s="104"/>
      <c r="I29" s="104"/>
      <c r="J29" s="105"/>
    </row>
    <row r="30" spans="1:10" ht="15.75">
      <c r="A30" s="111"/>
      <c r="B30" s="111"/>
      <c r="C30" s="111"/>
      <c r="D30" s="111"/>
      <c r="E30" s="111"/>
      <c r="F30" s="104"/>
      <c r="G30" s="104"/>
      <c r="H30" s="104"/>
      <c r="I30" s="104"/>
      <c r="J30" s="105"/>
    </row>
  </sheetData>
  <sheetProtection algorithmName="SHA-512" hashValue="Dhq27fGqU4ypm15uiLxz3WJ+Fvssye+8twmg1bTQevekqKUJUzsRTO6zGsPnJH3sTzpnhkyoSKSRGgQidmmLYA==" saltValue="BaAMygfxzZFm2b41UbX9Yw==" spinCount="100000" sheet="1" formatColumns="0" formatRows="0" selectLockedCells="1"/>
  <customSheetViews>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topLeftCell="A11" zoomScaleNormal="100" zoomScaleSheetLayoutView="100" workbookViewId="0">
      <selection activeCell="D37" sqref="D37:G37"/>
    </sheetView>
  </sheetViews>
  <sheetFormatPr defaultColWidth="9.140625" defaultRowHeight="16.5"/>
  <cols>
    <col min="1" max="1" width="9.140625" style="417" customWidth="1"/>
    <col min="2" max="2" width="33" style="418" customWidth="1"/>
    <col min="3" max="3" width="11.7109375" style="418" customWidth="1"/>
    <col min="4" max="5" width="6.42578125" style="418" customWidth="1"/>
    <col min="6" max="6" width="6.42578125" style="432" customWidth="1"/>
    <col min="7" max="7" width="39" style="432" customWidth="1"/>
    <col min="8" max="8" width="11.85546875" style="432" hidden="1" customWidth="1"/>
    <col min="9" max="9" width="20.28515625" style="432" hidden="1" customWidth="1"/>
    <col min="10" max="13" width="11.85546875" style="432" hidden="1" customWidth="1"/>
    <col min="14" max="14" width="11.85546875" style="432" customWidth="1"/>
    <col min="15" max="15" width="11.85546875" style="432" hidden="1" customWidth="1"/>
    <col min="16" max="25" width="11.85546875" style="432" customWidth="1"/>
    <col min="26" max="26" width="9.140625" style="417" customWidth="1"/>
    <col min="27" max="27" width="15.28515625" style="417" hidden="1" customWidth="1"/>
    <col min="28" max="28" width="0" style="417" hidden="1" customWidth="1"/>
    <col min="29" max="16384" width="9.140625" style="417"/>
  </cols>
  <sheetData>
    <row r="1" spans="1:29" s="414" customFormat="1" ht="94.5" customHeight="1">
      <c r="B1" s="987" t="str">
        <f>Basic!B1</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C1" s="988"/>
      <c r="D1" s="988"/>
      <c r="E1" s="988"/>
      <c r="F1" s="988"/>
      <c r="G1" s="988"/>
      <c r="H1" s="415"/>
      <c r="I1" s="415"/>
      <c r="J1" s="415"/>
      <c r="K1" s="415"/>
      <c r="L1" s="415"/>
      <c r="M1" s="415"/>
      <c r="N1" s="415"/>
      <c r="O1" s="415"/>
      <c r="P1" s="415"/>
      <c r="Q1" s="415"/>
      <c r="R1" s="415"/>
      <c r="S1" s="415"/>
      <c r="T1" s="415"/>
      <c r="U1" s="415"/>
      <c r="V1" s="415"/>
      <c r="W1" s="415"/>
      <c r="X1" s="415"/>
      <c r="Y1" s="415"/>
      <c r="AA1" s="416"/>
      <c r="AB1" s="416"/>
      <c r="AC1" s="416"/>
    </row>
    <row r="2" spans="1:29" ht="15.75" customHeight="1">
      <c r="B2" s="1013" t="str">
        <f>Basic!B3</f>
        <v>5002002335/TRANSFORMER/DOM/A00 - CC CS -1</v>
      </c>
      <c r="C2" s="1013"/>
      <c r="D2" s="1013"/>
      <c r="E2" s="1013"/>
      <c r="F2" s="1013"/>
      <c r="G2" s="1013"/>
      <c r="H2" s="418"/>
      <c r="I2" s="418"/>
      <c r="J2" s="418"/>
      <c r="K2" s="418"/>
      <c r="L2" s="418"/>
      <c r="M2" s="418"/>
      <c r="N2" s="418"/>
      <c r="O2" s="418"/>
      <c r="P2" s="418"/>
      <c r="Q2" s="418"/>
      <c r="R2" s="418"/>
      <c r="S2" s="418"/>
      <c r="T2" s="418"/>
      <c r="U2" s="418"/>
      <c r="V2" s="418"/>
      <c r="W2" s="418"/>
      <c r="X2" s="418"/>
      <c r="Y2" s="418"/>
      <c r="AA2" s="419" t="s">
        <v>555</v>
      </c>
      <c r="AB2" s="420">
        <v>1</v>
      </c>
      <c r="AC2" s="421"/>
    </row>
    <row r="3" spans="1:29" ht="12" customHeight="1">
      <c r="B3" s="422"/>
      <c r="C3" s="422"/>
      <c r="D3" s="422"/>
      <c r="E3" s="422"/>
      <c r="F3" s="418"/>
      <c r="G3" s="418"/>
      <c r="H3" s="418"/>
      <c r="I3" s="418"/>
      <c r="J3" s="418"/>
      <c r="K3" s="418"/>
      <c r="L3" s="418"/>
      <c r="M3" s="423" t="s">
        <v>552</v>
      </c>
      <c r="N3" s="418"/>
      <c r="O3" s="418"/>
      <c r="P3" s="418"/>
      <c r="Q3" s="418"/>
      <c r="R3" s="418"/>
      <c r="S3" s="418"/>
      <c r="T3" s="418"/>
      <c r="U3" s="418"/>
      <c r="V3" s="418"/>
      <c r="W3" s="418"/>
      <c r="X3" s="418"/>
      <c r="Y3" s="418"/>
      <c r="AA3" s="419" t="s">
        <v>556</v>
      </c>
      <c r="AB3" s="420" t="s">
        <v>10</v>
      </c>
      <c r="AC3" s="421"/>
    </row>
    <row r="4" spans="1:29" ht="20.100000000000001" customHeight="1">
      <c r="B4" s="1014" t="s">
        <v>167</v>
      </c>
      <c r="C4" s="1014"/>
      <c r="D4" s="1014"/>
      <c r="E4" s="1014"/>
      <c r="F4" s="1014"/>
      <c r="G4" s="1014"/>
      <c r="H4" s="418"/>
      <c r="I4" s="418"/>
      <c r="J4" s="418"/>
      <c r="K4" s="418"/>
      <c r="L4" s="418"/>
      <c r="M4" s="423" t="s">
        <v>479</v>
      </c>
      <c r="N4" s="418"/>
      <c r="O4" s="418"/>
      <c r="P4" s="418"/>
      <c r="Q4" s="418"/>
      <c r="R4" s="418"/>
      <c r="S4" s="418"/>
      <c r="T4" s="418"/>
      <c r="U4" s="418"/>
      <c r="V4" s="418"/>
      <c r="W4" s="418"/>
      <c r="X4" s="418"/>
      <c r="Y4" s="418"/>
      <c r="AA4" s="419"/>
      <c r="AB4" s="420"/>
      <c r="AC4" s="421"/>
    </row>
    <row r="5" spans="1:29" ht="12" customHeight="1">
      <c r="B5" s="424"/>
      <c r="C5" s="424"/>
      <c r="F5" s="418"/>
      <c r="G5" s="418"/>
      <c r="H5" s="418"/>
      <c r="I5" s="418"/>
      <c r="J5" s="418"/>
      <c r="K5" s="418"/>
      <c r="L5" s="418"/>
      <c r="M5" s="418"/>
      <c r="N5" s="418"/>
      <c r="O5" s="418"/>
      <c r="P5" s="418"/>
      <c r="Q5" s="418"/>
      <c r="R5" s="418"/>
      <c r="S5" s="418"/>
      <c r="T5" s="418"/>
      <c r="U5" s="418"/>
      <c r="V5" s="418"/>
      <c r="W5" s="418"/>
      <c r="X5" s="418"/>
      <c r="Y5" s="418"/>
      <c r="AA5" s="421"/>
      <c r="AB5" s="421"/>
      <c r="AC5" s="421"/>
    </row>
    <row r="6" spans="1:29" s="414" customFormat="1" ht="43.5" hidden="1" customHeight="1">
      <c r="B6" s="425" t="s">
        <v>163</v>
      </c>
      <c r="C6" s="426"/>
      <c r="D6" s="1015" t="s">
        <v>555</v>
      </c>
      <c r="E6" s="1016"/>
      <c r="F6" s="1016"/>
      <c r="G6" s="1017"/>
      <c r="H6" s="427"/>
      <c r="I6" s="473" t="str">
        <f>D6</f>
        <v>Sole Bidder</v>
      </c>
      <c r="J6" s="474">
        <f>IF(I6="JV (Joint Venture)",1,2)</f>
        <v>2</v>
      </c>
      <c r="K6" s="427"/>
      <c r="L6" s="427"/>
      <c r="M6" s="427"/>
      <c r="N6" s="427"/>
      <c r="O6" s="427"/>
      <c r="P6" s="427"/>
      <c r="Q6" s="427"/>
      <c r="R6" s="427"/>
      <c r="S6" s="427"/>
      <c r="U6" s="427"/>
      <c r="V6" s="427"/>
      <c r="W6" s="427"/>
      <c r="X6" s="427"/>
      <c r="Y6" s="427"/>
      <c r="AA6" s="429">
        <f>IF(D6= "Sole Bidder", 0, D7)</f>
        <v>0</v>
      </c>
      <c r="AB6" s="416"/>
      <c r="AC6" s="416"/>
    </row>
    <row r="7" spans="1:29" ht="50.1" hidden="1" customHeight="1">
      <c r="A7" s="430"/>
      <c r="B7" s="425" t="str">
        <f>IF(D6= "JV (Joint Venture)", "Total Nos. of  Partners in the JV [excluding the Lead Partner]", "")</f>
        <v/>
      </c>
      <c r="C7" s="431"/>
      <c r="D7" s="1018">
        <v>1</v>
      </c>
      <c r="E7" s="1019"/>
      <c r="F7" s="1019"/>
      <c r="G7" s="1020"/>
      <c r="I7" s="473"/>
      <c r="J7" s="473"/>
      <c r="AA7" s="421"/>
      <c r="AB7" s="421"/>
      <c r="AC7" s="421"/>
    </row>
    <row r="8" spans="1:29" ht="12" customHeight="1">
      <c r="B8" s="424"/>
      <c r="C8" s="424"/>
      <c r="F8" s="418"/>
      <c r="G8" s="418"/>
      <c r="H8" s="418"/>
      <c r="I8" s="418"/>
      <c r="J8" s="418"/>
      <c r="K8" s="418"/>
      <c r="L8" s="418"/>
      <c r="M8" s="418"/>
      <c r="N8" s="418"/>
      <c r="O8" s="418"/>
      <c r="P8" s="418"/>
      <c r="Q8" s="418"/>
      <c r="R8" s="418"/>
      <c r="S8" s="418"/>
      <c r="T8" s="418"/>
      <c r="U8" s="418"/>
      <c r="V8" s="418"/>
      <c r="W8" s="418"/>
      <c r="X8" s="418"/>
      <c r="Y8" s="418"/>
      <c r="AA8" s="421"/>
      <c r="AB8" s="421"/>
      <c r="AC8" s="421"/>
    </row>
    <row r="9" spans="1:29" ht="12" customHeight="1">
      <c r="B9" s="424"/>
      <c r="C9" s="424"/>
      <c r="F9" s="418"/>
      <c r="G9" s="418"/>
      <c r="H9" s="418"/>
      <c r="I9" s="418"/>
      <c r="J9" s="418"/>
      <c r="K9" s="418"/>
      <c r="L9" s="418"/>
      <c r="M9" s="418"/>
      <c r="N9" s="418"/>
      <c r="O9" s="418"/>
      <c r="P9" s="418"/>
      <c r="Q9" s="418"/>
      <c r="R9" s="418"/>
      <c r="S9" s="418"/>
      <c r="T9" s="418"/>
      <c r="U9" s="418"/>
      <c r="V9" s="418"/>
      <c r="W9" s="418"/>
      <c r="X9" s="418"/>
      <c r="Y9" s="418"/>
      <c r="AA9" s="421"/>
      <c r="AB9" s="421"/>
      <c r="AC9" s="421"/>
    </row>
    <row r="10" spans="1:29" ht="30" customHeight="1">
      <c r="B10" s="412" t="s">
        <v>723</v>
      </c>
      <c r="C10" s="433"/>
      <c r="D10" s="1010"/>
      <c r="E10" s="1011"/>
      <c r="F10" s="1011"/>
      <c r="G10" s="1012"/>
      <c r="H10" s="418"/>
      <c r="I10" s="418"/>
      <c r="J10" s="418"/>
      <c r="K10" s="418"/>
      <c r="L10" s="418"/>
      <c r="M10" s="418"/>
      <c r="N10" s="418"/>
      <c r="O10" s="418"/>
      <c r="P10" s="418"/>
      <c r="Q10" s="418"/>
      <c r="R10" s="418"/>
      <c r="S10" s="418"/>
      <c r="T10" s="418"/>
      <c r="U10" s="418"/>
      <c r="V10" s="418"/>
      <c r="W10" s="418"/>
      <c r="X10" s="418"/>
      <c r="Y10" s="418"/>
      <c r="AA10" s="421"/>
      <c r="AB10" s="421"/>
      <c r="AC10" s="421"/>
    </row>
    <row r="11" spans="1:29" ht="29.25" customHeight="1">
      <c r="B11" s="413" t="s">
        <v>724</v>
      </c>
      <c r="C11" s="434"/>
      <c r="D11" s="1010"/>
      <c r="E11" s="1011"/>
      <c r="F11" s="1011"/>
      <c r="G11" s="1012"/>
      <c r="H11" s="418"/>
      <c r="I11" s="418"/>
      <c r="J11" s="418"/>
      <c r="K11" s="418"/>
      <c r="L11" s="418"/>
      <c r="M11" s="418"/>
      <c r="N11" s="418"/>
      <c r="O11" s="418"/>
      <c r="P11" s="418"/>
      <c r="Q11" s="418"/>
      <c r="R11" s="418"/>
      <c r="S11" s="418"/>
      <c r="T11" s="418"/>
      <c r="U11" s="418"/>
      <c r="V11" s="418"/>
      <c r="W11" s="418"/>
      <c r="X11" s="418"/>
      <c r="Y11" s="418"/>
      <c r="AA11" s="421"/>
      <c r="AB11" s="421"/>
      <c r="AC11" s="421"/>
    </row>
    <row r="12" spans="1:29" ht="30.75" customHeight="1">
      <c r="B12" s="435"/>
      <c r="C12" s="436"/>
      <c r="D12" s="1010"/>
      <c r="E12" s="1011"/>
      <c r="F12" s="1011"/>
      <c r="G12" s="1012"/>
      <c r="H12" s="418"/>
      <c r="I12" s="418"/>
      <c r="J12" s="418"/>
      <c r="K12" s="418"/>
      <c r="L12" s="418"/>
      <c r="M12" s="418"/>
      <c r="N12" s="418"/>
      <c r="O12" s="418"/>
      <c r="P12" s="418"/>
      <c r="Q12" s="418"/>
      <c r="R12" s="418"/>
      <c r="S12" s="418"/>
      <c r="T12" s="418"/>
      <c r="U12" s="418"/>
      <c r="V12" s="418"/>
      <c r="W12" s="418"/>
      <c r="X12" s="418"/>
      <c r="Y12" s="418"/>
      <c r="AA12" s="421"/>
      <c r="AB12" s="421"/>
      <c r="AC12" s="421"/>
    </row>
    <row r="13" spans="1:29" ht="32.25" customHeight="1">
      <c r="B13" s="437"/>
      <c r="C13" s="438"/>
      <c r="D13" s="1010"/>
      <c r="E13" s="1011"/>
      <c r="F13" s="1011"/>
      <c r="G13" s="1012"/>
      <c r="H13" s="418"/>
      <c r="I13" s="418"/>
      <c r="J13" s="418"/>
      <c r="K13" s="418"/>
      <c r="L13" s="418"/>
      <c r="M13" s="418"/>
      <c r="N13" s="418"/>
      <c r="O13" s="418"/>
      <c r="P13" s="418"/>
      <c r="Q13" s="418"/>
      <c r="R13" s="418"/>
      <c r="S13" s="418"/>
      <c r="T13" s="418"/>
      <c r="U13" s="418"/>
      <c r="V13" s="418"/>
      <c r="W13" s="418"/>
      <c r="X13" s="418"/>
      <c r="Y13" s="418"/>
      <c r="AA13" s="421"/>
      <c r="AB13" s="421"/>
      <c r="AC13" s="421"/>
    </row>
    <row r="14" spans="1:29" ht="12" customHeight="1">
      <c r="B14" s="424"/>
      <c r="C14" s="424"/>
      <c r="F14" s="418"/>
      <c r="G14" s="418"/>
      <c r="H14" s="418"/>
      <c r="I14" s="418"/>
      <c r="J14" s="418"/>
      <c r="K14" s="418"/>
      <c r="L14" s="418"/>
      <c r="M14" s="418"/>
      <c r="N14" s="418"/>
      <c r="O14" s="418"/>
      <c r="P14" s="418"/>
      <c r="Q14" s="418"/>
      <c r="R14" s="418"/>
      <c r="S14" s="418"/>
      <c r="T14" s="418"/>
      <c r="U14" s="418"/>
      <c r="V14" s="418"/>
      <c r="W14" s="418"/>
      <c r="X14" s="418"/>
      <c r="Y14" s="418"/>
      <c r="AA14" s="421"/>
      <c r="AB14" s="421"/>
      <c r="AC14" s="421"/>
    </row>
    <row r="15" spans="1:29" ht="36" customHeight="1">
      <c r="B15" s="1021" t="s">
        <v>557</v>
      </c>
      <c r="C15" s="1021"/>
      <c r="D15" s="1022"/>
      <c r="E15" s="1022"/>
      <c r="F15" s="1022"/>
      <c r="G15" s="1022"/>
      <c r="I15" s="473">
        <f>D15</f>
        <v>0</v>
      </c>
      <c r="J15" s="474">
        <f>IF(I15="No",1,2)</f>
        <v>2</v>
      </c>
      <c r="K15" s="428">
        <f>IF(J15="No",1,2)</f>
        <v>2</v>
      </c>
      <c r="L15" s="432">
        <f>IF(AND(D6="JV (Joint Venture)",D7=1),1,0)</f>
        <v>0</v>
      </c>
      <c r="O15" s="432">
        <v>2019</v>
      </c>
    </row>
    <row r="16" spans="1:29" ht="30.75" customHeight="1">
      <c r="B16" s="448" t="s">
        <v>560</v>
      </c>
      <c r="C16" s="449"/>
      <c r="D16" s="1010"/>
      <c r="E16" s="1011"/>
      <c r="F16" s="1011"/>
      <c r="G16" s="1012"/>
      <c r="I16" s="473"/>
      <c r="J16" s="474"/>
      <c r="K16" s="428"/>
      <c r="O16" s="432">
        <v>2020</v>
      </c>
    </row>
    <row r="17" spans="2:29" ht="12" customHeight="1">
      <c r="B17" s="424"/>
      <c r="C17" s="424"/>
      <c r="F17" s="418"/>
      <c r="G17" s="418"/>
      <c r="H17" s="418"/>
      <c r="I17" s="418"/>
      <c r="J17" s="418"/>
      <c r="K17" s="418"/>
      <c r="L17" s="418"/>
      <c r="M17" s="418"/>
      <c r="N17" s="418"/>
      <c r="O17" s="418"/>
      <c r="P17" s="418"/>
      <c r="Q17" s="418"/>
      <c r="R17" s="418"/>
      <c r="S17" s="418"/>
      <c r="T17" s="418"/>
      <c r="U17" s="418"/>
      <c r="V17" s="418"/>
      <c r="W17" s="418"/>
      <c r="X17" s="418"/>
      <c r="Y17" s="418"/>
      <c r="AA17" s="421"/>
      <c r="AB17" s="421"/>
      <c r="AC17" s="421"/>
    </row>
    <row r="18" spans="2:29" ht="24.75" customHeight="1">
      <c r="B18" s="412" t="s">
        <v>956</v>
      </c>
      <c r="C18" s="433"/>
      <c r="D18" s="1010"/>
      <c r="E18" s="1011"/>
      <c r="F18" s="1011"/>
      <c r="G18" s="1012"/>
      <c r="I18" s="473"/>
      <c r="J18" s="473"/>
    </row>
    <row r="19" spans="2:29" ht="21" customHeight="1">
      <c r="B19" s="413" t="s">
        <v>725</v>
      </c>
      <c r="C19" s="434"/>
      <c r="D19" s="1010"/>
      <c r="E19" s="1011"/>
      <c r="F19" s="1011"/>
      <c r="G19" s="1012"/>
      <c r="I19" s="473"/>
      <c r="J19" s="473"/>
    </row>
    <row r="20" spans="2:29" ht="21" customHeight="1">
      <c r="B20" s="435" t="s">
        <v>726</v>
      </c>
      <c r="C20" s="436"/>
      <c r="D20" s="1010"/>
      <c r="E20" s="1011"/>
      <c r="F20" s="1011"/>
      <c r="G20" s="1012"/>
      <c r="I20" s="473"/>
      <c r="J20" s="473"/>
    </row>
    <row r="21" spans="2:29" ht="21.75" customHeight="1">
      <c r="B21" s="437" t="s">
        <v>727</v>
      </c>
      <c r="C21" s="438"/>
      <c r="D21" s="1010"/>
      <c r="E21" s="1011"/>
      <c r="F21" s="1011"/>
      <c r="G21" s="1012"/>
      <c r="I21" s="473" t="s">
        <v>563</v>
      </c>
      <c r="J21" s="473">
        <f>D15</f>
        <v>0</v>
      </c>
    </row>
    <row r="22" spans="2:29" ht="20.100000000000001" customHeight="1"/>
    <row r="23" spans="2:29" ht="20.100000000000001" hidden="1" customHeight="1">
      <c r="B23" s="412" t="str">
        <f>IF(D7=1, "Name of other Partner","Name of other Partner - 1")</f>
        <v>Name of other Partner</v>
      </c>
      <c r="C23" s="433"/>
      <c r="D23" s="1010" t="s">
        <v>566</v>
      </c>
      <c r="E23" s="1011"/>
      <c r="F23" s="1011"/>
      <c r="G23" s="1012"/>
    </row>
    <row r="24" spans="2:29" ht="20.100000000000001" hidden="1" customHeight="1">
      <c r="B24" s="413" t="str">
        <f>IF(D7=1, "Address of other Partner","Address of other Partner - 1")</f>
        <v>Address of other Partner</v>
      </c>
      <c r="C24" s="434"/>
      <c r="D24" s="1010" t="s">
        <v>568</v>
      </c>
      <c r="E24" s="1011"/>
      <c r="F24" s="1011"/>
      <c r="G24" s="1012"/>
    </row>
    <row r="25" spans="2:29" ht="20.100000000000001" hidden="1" customHeight="1">
      <c r="B25" s="435"/>
      <c r="C25" s="436"/>
      <c r="D25" s="1010" t="s">
        <v>565</v>
      </c>
      <c r="E25" s="1011"/>
      <c r="F25" s="1011"/>
      <c r="G25" s="1012"/>
    </row>
    <row r="26" spans="2:29" ht="20.100000000000001" hidden="1" customHeight="1">
      <c r="B26" s="437"/>
      <c r="C26" s="438"/>
      <c r="D26" s="1010"/>
      <c r="E26" s="1011"/>
      <c r="F26" s="1011"/>
      <c r="G26" s="1012"/>
    </row>
    <row r="27" spans="2:29" ht="20.100000000000001" customHeight="1"/>
    <row r="28" spans="2:29" ht="20.100000000000001" hidden="1" customHeight="1">
      <c r="B28" s="412" t="s">
        <v>553</v>
      </c>
      <c r="C28" s="433"/>
      <c r="D28" s="1010"/>
      <c r="E28" s="1011"/>
      <c r="F28" s="1011"/>
      <c r="G28" s="1012"/>
    </row>
    <row r="29" spans="2:29" ht="20.100000000000001" hidden="1" customHeight="1">
      <c r="B29" s="413" t="s">
        <v>554</v>
      </c>
      <c r="C29" s="434"/>
      <c r="D29" s="1010"/>
      <c r="E29" s="1011"/>
      <c r="F29" s="1011"/>
      <c r="G29" s="1012"/>
    </row>
    <row r="30" spans="2:29" ht="20.100000000000001" hidden="1" customHeight="1">
      <c r="B30" s="435"/>
      <c r="C30" s="436"/>
      <c r="D30" s="1010"/>
      <c r="E30" s="1011"/>
      <c r="F30" s="1011"/>
      <c r="G30" s="1012"/>
    </row>
    <row r="31" spans="2:29" ht="20.100000000000001" hidden="1" customHeight="1">
      <c r="B31" s="437"/>
      <c r="C31" s="438"/>
      <c r="D31" s="1010"/>
      <c r="E31" s="1011"/>
      <c r="F31" s="1011"/>
      <c r="G31" s="1012"/>
    </row>
    <row r="32" spans="2:29" ht="20.100000000000001" customHeight="1">
      <c r="B32" s="439"/>
      <c r="C32" s="439"/>
    </row>
    <row r="33" spans="2:25" ht="21" customHeight="1">
      <c r="B33" s="440" t="s">
        <v>168</v>
      </c>
      <c r="C33" s="441"/>
      <c r="D33" s="1010"/>
      <c r="E33" s="1011"/>
      <c r="F33" s="1011"/>
      <c r="G33" s="1012"/>
    </row>
    <row r="34" spans="2:25" ht="21" customHeight="1">
      <c r="B34" s="440" t="s">
        <v>169</v>
      </c>
      <c r="C34" s="441"/>
      <c r="D34" s="1010"/>
      <c r="E34" s="1011"/>
      <c r="F34" s="1011"/>
      <c r="G34" s="1012"/>
    </row>
    <row r="35" spans="2:25" ht="21" customHeight="1">
      <c r="B35" s="442"/>
      <c r="C35" s="442"/>
      <c r="D35" s="443"/>
    </row>
    <row r="36" spans="2:25" s="414" customFormat="1" ht="21" customHeight="1">
      <c r="B36" s="440" t="s">
        <v>558</v>
      </c>
      <c r="C36" s="441"/>
      <c r="D36" s="444"/>
      <c r="E36" s="445"/>
      <c r="F36" s="444"/>
      <c r="G36" s="446"/>
      <c r="H36" s="447">
        <f>IF(E36="Feb",29,IF(OR(E36="Apr", E36="Jun", E36="Sep", E36="Nov"),30,31))</f>
        <v>31</v>
      </c>
      <c r="I36" s="418"/>
      <c r="J36" s="418"/>
      <c r="K36" s="418"/>
      <c r="L36" s="418"/>
      <c r="M36" s="418"/>
      <c r="N36" s="418"/>
      <c r="O36" s="418"/>
      <c r="P36" s="418"/>
      <c r="Q36" s="418"/>
      <c r="R36" s="418"/>
      <c r="S36" s="418"/>
      <c r="T36" s="418"/>
      <c r="U36" s="418"/>
      <c r="V36" s="418"/>
      <c r="W36" s="418"/>
      <c r="X36" s="418"/>
      <c r="Y36" s="418"/>
    </row>
    <row r="37" spans="2:25" ht="21" customHeight="1">
      <c r="B37" s="440" t="s">
        <v>559</v>
      </c>
      <c r="C37" s="441"/>
      <c r="D37" s="1007"/>
      <c r="E37" s="1008"/>
      <c r="F37" s="1008"/>
      <c r="G37" s="1009"/>
    </row>
    <row r="38" spans="2:25">
      <c r="E38" s="432"/>
    </row>
  </sheetData>
  <sheetProtection algorithmName="SHA-512" hashValue="6OVv5AiXKzsDbJJ2rSMLPG3qJrj8G/CysetTyHBYRhG5G3W/Kp7+Ug6IVqAlVvc3GSQo1m/VuAvbkrZCZwuhlQ==" saltValue="OuDHYcktjqQEmO+vJ2wSoQ==" spinCount="100000" sheet="1" formatColumns="0" formatRows="0" selectLockedCells="1"/>
  <customSheetViews>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1"/>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2"/>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4"/>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8"/>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4"/>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6"/>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7"/>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9"/>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1"/>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"2022,2023"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3" zoomScale="110" zoomScaleSheetLayoutView="110" workbookViewId="0">
      <selection activeCell="A22" sqref="A22:E22"/>
    </sheetView>
  </sheetViews>
  <sheetFormatPr defaultColWidth="9.140625" defaultRowHeight="16.5"/>
  <cols>
    <col min="1" max="1" width="12.140625" style="30" customWidth="1"/>
    <col min="2" max="2" width="15.7109375" style="30" customWidth="1"/>
    <col min="3" max="3" width="11.42578125" style="30" customWidth="1"/>
    <col min="4" max="4" width="27.1406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4" customWidth="1"/>
    <col min="27" max="27" width="9.140625" style="51"/>
    <col min="28" max="28" width="9.140625" style="25"/>
    <col min="29" max="16384" width="9.140625" style="26"/>
  </cols>
  <sheetData>
    <row r="1" spans="1:46" ht="27" customHeight="1">
      <c r="A1" s="1023" t="str">
        <f>Basic!A3&amp;Basic!B3</f>
        <v>Specification No. :5002002335/TRANSFORMER/DOM/A00 - CC CS -1</v>
      </c>
      <c r="B1" s="1023"/>
      <c r="C1" s="1023"/>
      <c r="D1" s="1023"/>
      <c r="E1" s="344"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75" customHeight="1">
      <c r="A3" s="987" t="str">
        <f>Basic!B1</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1024" t="s">
        <v>341</v>
      </c>
      <c r="B5" s="1024"/>
      <c r="C5" s="1024"/>
      <c r="D5" s="1024"/>
      <c r="E5" s="1024"/>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346</v>
      </c>
      <c r="F7" s="16"/>
      <c r="G7" s="16"/>
      <c r="H7" s="16"/>
      <c r="I7" s="16"/>
      <c r="J7" s="16"/>
      <c r="K7" s="16"/>
      <c r="L7" s="16"/>
      <c r="M7" s="16"/>
      <c r="N7" s="16"/>
      <c r="O7" s="16"/>
      <c r="P7" s="16"/>
      <c r="Q7" s="16"/>
      <c r="R7" s="16"/>
      <c r="S7" s="16"/>
      <c r="T7" s="16"/>
      <c r="U7" s="16"/>
      <c r="V7" s="16"/>
      <c r="W7" s="16"/>
      <c r="X7" s="16"/>
      <c r="Y7" s="16"/>
      <c r="AB7" s="31"/>
      <c r="AC7" s="13"/>
    </row>
    <row r="8" spans="1:46" ht="36" customHeight="1">
      <c r="A8" s="1030" t="str">
        <f>IF('Names of Bidder'!D6= "JV (Joint Venture)", "JV of " &amp; Z8, "")</f>
        <v/>
      </c>
      <c r="B8" s="1030"/>
      <c r="C8" s="1030"/>
      <c r="D8" s="1030"/>
      <c r="E8" s="12" t="s">
        <v>348</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347</v>
      </c>
      <c r="B9" s="1026">
        <f>'Names of Bidder'!D10</f>
        <v>0</v>
      </c>
      <c r="C9" s="1026"/>
      <c r="D9" s="1026"/>
      <c r="E9" s="12" t="s">
        <v>350</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349</v>
      </c>
      <c r="B10" s="1027">
        <f>'Names of Bidder'!D11</f>
        <v>0</v>
      </c>
      <c r="C10" s="1027"/>
      <c r="D10" s="1027"/>
      <c r="E10" s="12" t="s">
        <v>178</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1027">
        <f>'Names of Bidder'!D12</f>
        <v>0</v>
      </c>
      <c r="C11" s="1027"/>
      <c r="D11" s="1027"/>
      <c r="E11" s="12" t="s">
        <v>351</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1027">
        <f>'Names of Bidder'!D13</f>
        <v>0</v>
      </c>
      <c r="C12" s="1027"/>
      <c r="D12" s="1027"/>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28" t="str">
        <f>IF('Names of Bidder'!D6="Sole Bidder", "This Attachment is Not Applicable", "")</f>
        <v>This Attachment is Not Applicable</v>
      </c>
      <c r="B14" s="1028"/>
      <c r="C14" s="1028"/>
      <c r="D14" s="1028"/>
      <c r="E14" s="1028"/>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170</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29" t="str">
        <f>IF(Z2=1,"Other Partner",IF(Z2="2 or More","Other Partner-1",""))</f>
        <v/>
      </c>
      <c r="C16" s="1029"/>
      <c r="D16" s="1029"/>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347</v>
      </c>
      <c r="B17" s="1027" t="str">
        <f>IF('Names of Bidder'!D23=0, "", 'Names of Bidder'!D23)</f>
        <v>Ram Lal</v>
      </c>
      <c r="C17" s="1027"/>
      <c r="D17" s="1027"/>
      <c r="E17" s="269"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349</v>
      </c>
      <c r="B18" s="1027" t="str">
        <f>IF('Names of Bidder'!D24=0, "", 'Names of Bidder'!D24)</f>
        <v>G5</v>
      </c>
      <c r="C18" s="1027"/>
      <c r="D18" s="1027"/>
      <c r="E18" s="269"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1027" t="str">
        <f>IF('Names of Bidder'!D25=0, "", 'Names of Bidder'!D25)</f>
        <v>Gurgaon</v>
      </c>
      <c r="C19" s="1027"/>
      <c r="D19" s="1027"/>
      <c r="E19" s="269" t="str">
        <f>IF($Z$2="2 or More", IF(#REF!=0, "",#REF!), "")</f>
        <v/>
      </c>
      <c r="AA19" s="71"/>
    </row>
    <row r="20" spans="1:28" ht="20.100000000000001" customHeight="1">
      <c r="A20" s="33"/>
      <c r="B20" s="1027" t="str">
        <f>IF('Names of Bidder'!D26=0, "", 'Names of Bidder'!D26)</f>
        <v/>
      </c>
      <c r="C20" s="1027"/>
      <c r="D20" s="1027"/>
      <c r="E20" s="269" t="str">
        <f>IF($Z$2="2 or More", IF(#REF!=0, "",#REF!), "")</f>
        <v/>
      </c>
      <c r="AA20" s="71"/>
    </row>
    <row r="21" spans="1:28" ht="20.100000000000001" customHeight="1">
      <c r="A21" s="30" t="s">
        <v>342</v>
      </c>
    </row>
    <row r="22" spans="1:28" ht="84" customHeight="1">
      <c r="A22" s="1025" t="s">
        <v>561</v>
      </c>
      <c r="B22" s="1025"/>
      <c r="C22" s="1025"/>
      <c r="D22" s="1025"/>
      <c r="E22" s="1025"/>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7</v>
      </c>
      <c r="B24" s="101" t="str">
        <f>'Names of Bidder'!D36&amp;"-"&amp; 'Names of Bidder'!E36&amp;"-" &amp;'Names of Bidder'!F36</f>
        <v>--</v>
      </c>
      <c r="C24" s="74"/>
      <c r="D24" s="131" t="s">
        <v>5</v>
      </c>
      <c r="E24" s="267"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7" t="str">
        <f>IF('Names of Bidder'!D37=0, "", 'Names of Bidder'!D37)</f>
        <v/>
      </c>
      <c r="C25" s="74"/>
      <c r="D25" s="131" t="s">
        <v>6</v>
      </c>
      <c r="E25" s="267"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0</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3"/>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4" customWidth="1"/>
    <col min="2" max="2" width="13.85546875" style="354" customWidth="1"/>
    <col min="3" max="3" width="11.42578125" style="354" customWidth="1"/>
    <col min="4" max="4" width="27.85546875" style="354" customWidth="1"/>
    <col min="5" max="5" width="14.42578125" style="354" customWidth="1"/>
    <col min="6" max="6" width="29" style="354" customWidth="1"/>
    <col min="7" max="7" width="16.42578125" style="354" customWidth="1"/>
    <col min="8" max="8" width="13.28515625" style="354" customWidth="1"/>
    <col min="9" max="9" width="25.7109375" style="354" customWidth="1"/>
    <col min="10" max="10" width="10.5703125" style="354" hidden="1" customWidth="1"/>
    <col min="11" max="11" width="10.28515625" style="354" hidden="1" customWidth="1"/>
    <col min="12" max="12" width="11.85546875" style="354" hidden="1" customWidth="1"/>
    <col min="13" max="13" width="34.5703125" style="354" hidden="1" customWidth="1"/>
    <col min="14" max="14" width="10.42578125" style="354" hidden="1" customWidth="1"/>
    <col min="15" max="15" width="11.42578125" style="354" hidden="1" customWidth="1"/>
    <col min="16" max="16" width="10.7109375" style="354" hidden="1" customWidth="1"/>
    <col min="17" max="17" width="13.7109375" style="354" hidden="1" customWidth="1"/>
    <col min="18" max="20" width="0" style="354" hidden="1" customWidth="1"/>
    <col min="21" max="21" width="13.5703125" style="354" hidden="1" customWidth="1"/>
    <col min="22" max="28" width="0" style="354" hidden="1" customWidth="1"/>
    <col min="29" max="16384" width="9.140625" style="354"/>
  </cols>
  <sheetData>
    <row r="1" spans="1:9" ht="24" customHeight="1">
      <c r="A1" s="393" t="str">
        <f>Basic!A3&amp;Basic!B3</f>
        <v>Specification No. :5002002335/TRANSFORMER/DOM/A00 - CC CS -1</v>
      </c>
      <c r="B1" s="411"/>
      <c r="C1" s="411"/>
      <c r="D1" s="411"/>
      <c r="E1" s="411"/>
      <c r="F1" s="411"/>
      <c r="G1" s="411"/>
      <c r="H1" s="352"/>
      <c r="I1" s="352" t="s">
        <v>721</v>
      </c>
    </row>
    <row r="2" spans="1:9" ht="15.75" customHeight="1"/>
    <row r="3" spans="1:9" ht="85.5" customHeight="1">
      <c r="A3" s="1252" t="str">
        <f>Basic!B1</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252"/>
      <c r="C3" s="1252"/>
      <c r="D3" s="1252"/>
      <c r="E3" s="1252"/>
      <c r="F3" s="1252"/>
      <c r="G3" s="1252"/>
      <c r="H3" s="1252"/>
      <c r="I3" s="1252"/>
    </row>
    <row r="5" spans="1:9" ht="21.75" customHeight="1">
      <c r="A5" s="1253" t="s">
        <v>352</v>
      </c>
      <c r="B5" s="1253"/>
      <c r="C5" s="1253"/>
      <c r="D5" s="1253"/>
      <c r="E5" s="1253"/>
      <c r="F5" s="1253"/>
      <c r="G5" s="1253"/>
      <c r="H5" s="1253"/>
      <c r="I5" s="1253"/>
    </row>
    <row r="7" spans="1:9" ht="16.5">
      <c r="A7" s="359" t="str">
        <f>'[11]Attach 3(JV)'!A7:D7</f>
        <v>Bidder’s Name and Address (Lead Partner of) :</v>
      </c>
      <c r="F7" s="362"/>
      <c r="H7" s="389" t="str">
        <f>'[11]Attach 3(JV)'!E7</f>
        <v>To:</v>
      </c>
    </row>
    <row r="8" spans="1:9" ht="32.25" customHeight="1">
      <c r="A8" s="1254" t="str">
        <f>IF('Names of Bidder'!D6= "JV (Joint Venture)", "JV of " &amp; Z8, "")</f>
        <v/>
      </c>
      <c r="B8" s="1254"/>
      <c r="C8" s="1254"/>
      <c r="D8" s="1254"/>
      <c r="F8" s="492"/>
      <c r="H8" s="391" t="str">
        <f>'[11]Attach 3(JV)'!E8</f>
        <v>Contract Services</v>
      </c>
    </row>
    <row r="9" spans="1:9" ht="18" customHeight="1">
      <c r="A9" s="359" t="s">
        <v>586</v>
      </c>
      <c r="B9" s="1255">
        <f>'Attach 3(JV)'!B9:D9</f>
        <v>0</v>
      </c>
      <c r="C9" s="1255"/>
      <c r="F9" s="492"/>
      <c r="H9" s="391" t="str">
        <f>'[11]Attach 3(JV)'!E9</f>
        <v>Power Grid Corporation of India Ltd.,</v>
      </c>
    </row>
    <row r="10" spans="1:9" ht="18" customHeight="1">
      <c r="A10" s="359" t="s">
        <v>587</v>
      </c>
      <c r="B10" s="1251">
        <f>'Attach 3(JV)'!B10:D10</f>
        <v>0</v>
      </c>
      <c r="C10" s="1251"/>
      <c r="F10" s="492"/>
      <c r="H10" s="391" t="str">
        <f>'[11]Attach 3(JV)'!E10</f>
        <v>"Saudamini", Plot No. 2, Sector 29</v>
      </c>
    </row>
    <row r="11" spans="1:9" ht="17.25" customHeight="1">
      <c r="B11" s="1251">
        <f>'Attach 3(JV)'!B11:D11</f>
        <v>0</v>
      </c>
      <c r="C11" s="1251"/>
      <c r="F11" s="492"/>
      <c r="H11" s="391" t="str">
        <f>'[11]Attach 3(JV)'!E11</f>
        <v>Gurgaon (Haryana) - 122001</v>
      </c>
    </row>
    <row r="12" spans="1:9" ht="18" customHeight="1">
      <c r="B12" s="1251">
        <f>'Attach 3(JV)'!B12:D12</f>
        <v>0</v>
      </c>
      <c r="C12" s="1251"/>
    </row>
    <row r="13" spans="1:9">
      <c r="B13" s="1251" t="str">
        <f>IF('Names of Bidder'!D22=0, "", 'Names of Bidder'!D22)</f>
        <v/>
      </c>
      <c r="C13" s="1251"/>
    </row>
    <row r="14" spans="1:9">
      <c r="A14" s="354" t="s">
        <v>342</v>
      </c>
    </row>
    <row r="16" spans="1:9" ht="66" customHeight="1">
      <c r="A16" s="1171" t="s">
        <v>588</v>
      </c>
      <c r="B16" s="1171"/>
      <c r="C16" s="1171"/>
      <c r="D16" s="1171"/>
      <c r="E16" s="1171"/>
      <c r="F16" s="1171"/>
      <c r="G16" s="1171"/>
      <c r="H16" s="1171"/>
      <c r="I16" s="1171"/>
    </row>
    <row r="17" spans="1:13" ht="9.75" customHeight="1"/>
    <row r="18" spans="1:13" ht="14.25" customHeight="1">
      <c r="A18" s="493" t="s">
        <v>589</v>
      </c>
      <c r="B18" s="1171" t="s">
        <v>590</v>
      </c>
      <c r="C18" s="1171"/>
      <c r="D18" s="1171"/>
      <c r="E18" s="1171"/>
      <c r="F18" s="1171"/>
      <c r="G18" s="494"/>
      <c r="H18" s="494"/>
      <c r="M18" s="495"/>
    </row>
    <row r="19" spans="1:13" ht="17.25" hidden="1" customHeight="1">
      <c r="A19" s="493" t="s">
        <v>589</v>
      </c>
      <c r="B19" s="1171" t="s">
        <v>591</v>
      </c>
      <c r="C19" s="1171"/>
      <c r="D19" s="1171"/>
      <c r="E19" s="1171"/>
      <c r="F19" s="1171"/>
      <c r="G19" s="1171"/>
      <c r="H19" s="1171"/>
      <c r="M19" s="495"/>
    </row>
    <row r="20" spans="1:13" ht="16.5" hidden="1">
      <c r="A20" s="496" t="s">
        <v>18</v>
      </c>
      <c r="B20" s="1250" t="e">
        <f>'[11]Name of Bidder'!C13</f>
        <v>#REF!</v>
      </c>
      <c r="C20" s="1250"/>
      <c r="D20" s="1250"/>
      <c r="E20" s="1250"/>
      <c r="F20" s="1250"/>
      <c r="G20" s="1250"/>
      <c r="H20" s="1250"/>
      <c r="M20" s="406">
        <f>'[11]Name of Bidder'!F6</f>
        <v>2</v>
      </c>
    </row>
    <row r="21" spans="1:13" ht="16.5" hidden="1">
      <c r="A21" s="496" t="s">
        <v>27</v>
      </c>
      <c r="B21" s="1250" t="e">
        <f>'[11]Name of Bidder'!C18</f>
        <v>#REF!</v>
      </c>
      <c r="C21" s="1250"/>
      <c r="D21" s="1250"/>
      <c r="E21" s="1250"/>
      <c r="F21" s="1250"/>
      <c r="G21" s="1250"/>
      <c r="H21" s="1250"/>
      <c r="M21" s="406" t="str">
        <f>'[11]Name of Bidder'!F8</f>
        <v>2 or more</v>
      </c>
    </row>
    <row r="22" spans="1:13" ht="17.25" hidden="1" customHeight="1">
      <c r="A22" s="496" t="s">
        <v>474</v>
      </c>
      <c r="B22" s="1250" t="e">
        <f>'[11]Name of Bidder'!C23</f>
        <v>#REF!</v>
      </c>
      <c r="C22" s="1250"/>
      <c r="D22" s="1250"/>
      <c r="E22" s="1250"/>
      <c r="F22" s="1250"/>
      <c r="G22" s="1250"/>
      <c r="H22" s="1250"/>
      <c r="I22" s="497"/>
    </row>
    <row r="23" spans="1:13" ht="15.75" hidden="1" customHeight="1">
      <c r="B23" s="498" t="s">
        <v>592</v>
      </c>
    </row>
    <row r="24" spans="1:13" ht="10.5" customHeight="1">
      <c r="A24" s="499"/>
    </row>
    <row r="25" spans="1:13" ht="25.5" hidden="1" customHeight="1">
      <c r="A25" s="1171" t="s">
        <v>593</v>
      </c>
      <c r="B25" s="1171"/>
      <c r="C25" s="1171"/>
      <c r="D25" s="1171"/>
      <c r="E25" s="1171"/>
      <c r="F25" s="1171"/>
      <c r="G25" s="1171"/>
      <c r="H25" s="1171"/>
    </row>
    <row r="26" spans="1:13" ht="31.5" customHeight="1">
      <c r="A26" s="1173" t="s">
        <v>594</v>
      </c>
      <c r="B26" s="1173"/>
      <c r="C26" s="1173"/>
      <c r="D26" s="1173"/>
      <c r="E26" s="1173"/>
      <c r="F26" s="1173"/>
      <c r="G26" s="1173"/>
      <c r="H26" s="1173"/>
      <c r="I26" s="497"/>
    </row>
    <row r="27" spans="1:13" ht="26.25" customHeight="1">
      <c r="A27" s="500" t="s">
        <v>595</v>
      </c>
      <c r="B27" s="1172" t="s">
        <v>596</v>
      </c>
      <c r="C27" s="1172"/>
      <c r="D27" s="1172"/>
      <c r="E27" s="1172"/>
      <c r="F27" s="1172"/>
      <c r="G27" s="1172"/>
      <c r="H27" s="1172"/>
      <c r="I27" s="497"/>
    </row>
    <row r="28" spans="1:13" ht="26.25" customHeight="1">
      <c r="A28" s="501" t="s">
        <v>417</v>
      </c>
      <c r="B28" s="1242" t="s">
        <v>597</v>
      </c>
      <c r="C28" s="1242"/>
      <c r="D28" s="1242"/>
      <c r="E28" s="1242"/>
      <c r="F28" s="1242"/>
      <c r="G28" s="1242"/>
      <c r="H28" s="1242"/>
    </row>
    <row r="29" spans="1:13" ht="26.25" customHeight="1">
      <c r="A29" s="501" t="s">
        <v>419</v>
      </c>
      <c r="B29" s="1242" t="s">
        <v>598</v>
      </c>
      <c r="C29" s="1242"/>
      <c r="D29" s="1242"/>
      <c r="E29" s="1242"/>
      <c r="F29" s="1242"/>
      <c r="G29" s="1242"/>
      <c r="H29" s="1242"/>
    </row>
    <row r="30" spans="1:13" ht="41.25" customHeight="1">
      <c r="A30" s="501" t="s">
        <v>420</v>
      </c>
      <c r="B30" s="1242" t="s">
        <v>599</v>
      </c>
      <c r="C30" s="1242"/>
      <c r="D30" s="1242"/>
      <c r="E30" s="1242"/>
      <c r="F30" s="1242"/>
      <c r="G30" s="1242"/>
      <c r="H30" s="1242"/>
    </row>
    <row r="31" spans="1:13" ht="9.75" customHeight="1">
      <c r="A31" s="501"/>
      <c r="B31" s="497"/>
      <c r="C31" s="497"/>
      <c r="D31" s="497"/>
      <c r="E31" s="497"/>
      <c r="F31" s="497"/>
      <c r="G31" s="497"/>
      <c r="H31" s="497"/>
      <c r="I31" s="497"/>
    </row>
    <row r="32" spans="1:13" ht="25.5" customHeight="1">
      <c r="A32" s="500" t="s">
        <v>600</v>
      </c>
      <c r="B32" s="1243" t="s">
        <v>601</v>
      </c>
      <c r="C32" s="1243"/>
      <c r="D32" s="1243"/>
      <c r="E32" s="1243"/>
      <c r="F32" s="1243"/>
      <c r="G32" s="1243"/>
      <c r="H32" s="1243"/>
      <c r="I32" s="497"/>
    </row>
    <row r="33" spans="1:9" ht="22.5" customHeight="1">
      <c r="A33" s="501" t="s">
        <v>417</v>
      </c>
      <c r="B33" s="1172" t="s">
        <v>602</v>
      </c>
      <c r="C33" s="1172"/>
      <c r="D33" s="1172"/>
      <c r="E33" s="1172"/>
      <c r="F33" s="1172"/>
      <c r="G33" s="1172"/>
      <c r="H33" s="1172"/>
      <c r="I33" s="497"/>
    </row>
    <row r="34" spans="1:9" ht="24.75" hidden="1" customHeight="1">
      <c r="A34" s="501" t="s">
        <v>419</v>
      </c>
      <c r="B34" s="1172" t="s">
        <v>603</v>
      </c>
      <c r="C34" s="1172"/>
      <c r="D34" s="1172"/>
      <c r="E34" s="1172"/>
      <c r="F34" s="1172"/>
      <c r="G34" s="1172"/>
      <c r="H34" s="1172"/>
      <c r="I34" s="497"/>
    </row>
    <row r="35" spans="1:9" ht="12" customHeight="1">
      <c r="A35" s="497"/>
      <c r="B35" s="497"/>
      <c r="C35" s="497"/>
      <c r="D35" s="497"/>
      <c r="E35" s="497"/>
      <c r="F35" s="497"/>
      <c r="G35" s="497"/>
      <c r="H35" s="497"/>
      <c r="I35" s="497"/>
    </row>
    <row r="36" spans="1:9" s="505" customFormat="1" ht="24.75" customHeight="1">
      <c r="A36" s="503" t="s">
        <v>604</v>
      </c>
      <c r="B36" s="1244" t="s">
        <v>605</v>
      </c>
      <c r="C36" s="1244"/>
      <c r="D36" s="1244"/>
      <c r="E36" s="1244"/>
      <c r="F36" s="1244"/>
      <c r="G36" s="1244"/>
      <c r="H36" s="1244"/>
      <c r="I36" s="504"/>
    </row>
    <row r="37" spans="1:9" ht="24" customHeight="1">
      <c r="A37" s="497"/>
      <c r="B37" s="1245" t="s">
        <v>606</v>
      </c>
      <c r="C37" s="1245"/>
      <c r="D37" s="1245"/>
      <c r="E37" s="1245"/>
      <c r="F37" s="1245"/>
      <c r="G37" s="1245"/>
      <c r="H37" s="1245"/>
      <c r="I37" s="497"/>
    </row>
    <row r="38" spans="1:9" ht="54" customHeight="1">
      <c r="A38" s="497"/>
      <c r="B38" s="1173" t="s">
        <v>607</v>
      </c>
      <c r="C38" s="1173"/>
      <c r="D38" s="1173"/>
      <c r="E38" s="1173"/>
      <c r="F38" s="1173"/>
      <c r="G38" s="1173"/>
      <c r="H38" s="1173"/>
      <c r="I38" s="497"/>
    </row>
    <row r="39" spans="1:9" ht="15.75" customHeight="1">
      <c r="A39" s="1058" t="s">
        <v>608</v>
      </c>
      <c r="B39" s="1060" t="s">
        <v>609</v>
      </c>
      <c r="C39" s="1062"/>
      <c r="D39" s="1249" t="s">
        <v>610</v>
      </c>
      <c r="E39" s="1249"/>
      <c r="F39" s="1249"/>
      <c r="G39" s="497"/>
      <c r="H39" s="497"/>
    </row>
    <row r="40" spans="1:9" ht="19.5" customHeight="1">
      <c r="A40" s="1246"/>
      <c r="B40" s="1247"/>
      <c r="C40" s="1248"/>
      <c r="D40" s="1249"/>
      <c r="E40" s="1249"/>
      <c r="F40" s="1249"/>
      <c r="G40" s="497"/>
      <c r="H40" s="497"/>
      <c r="I40" s="497"/>
    </row>
    <row r="41" spans="1:9" ht="20.25" customHeight="1">
      <c r="A41" s="1059"/>
      <c r="B41" s="1036"/>
      <c r="C41" s="1038"/>
      <c r="D41" s="1249"/>
      <c r="E41" s="1249"/>
      <c r="F41" s="1249"/>
      <c r="G41" s="497"/>
      <c r="H41" s="497"/>
      <c r="I41" s="497"/>
    </row>
    <row r="42" spans="1:9" ht="30.75" customHeight="1">
      <c r="A42" s="508">
        <v>1</v>
      </c>
      <c r="B42" s="1220" t="s">
        <v>611</v>
      </c>
      <c r="C42" s="1220"/>
      <c r="D42" s="1064" t="str">
        <f>IF('Names of Bidder'!D18=0, "", 'Names of Bidder'!D18)</f>
        <v/>
      </c>
      <c r="E42" s="1065"/>
      <c r="F42" s="1066"/>
      <c r="G42" s="497"/>
      <c r="H42" s="497"/>
      <c r="I42" s="497"/>
    </row>
    <row r="43" spans="1:9" ht="22.5" customHeight="1">
      <c r="A43" s="1235">
        <v>2</v>
      </c>
      <c r="B43" s="1238" t="s">
        <v>612</v>
      </c>
      <c r="C43" s="1069"/>
      <c r="D43" s="1033"/>
      <c r="E43" s="1034"/>
      <c r="F43" s="1035"/>
      <c r="G43" s="497"/>
      <c r="H43" s="497"/>
      <c r="I43" s="497"/>
    </row>
    <row r="44" spans="1:9" ht="22.5" customHeight="1">
      <c r="A44" s="1236"/>
      <c r="B44" s="1239"/>
      <c r="C44" s="1051"/>
      <c r="D44" s="1033"/>
      <c r="E44" s="1034"/>
      <c r="F44" s="1035"/>
      <c r="G44" s="497"/>
      <c r="H44" s="497"/>
      <c r="I44" s="497"/>
    </row>
    <row r="45" spans="1:9" ht="21.75" customHeight="1">
      <c r="A45" s="1237"/>
      <c r="B45" s="1240"/>
      <c r="C45" s="1241"/>
      <c r="D45" s="1033"/>
      <c r="E45" s="1034"/>
      <c r="F45" s="1035"/>
      <c r="G45" s="497"/>
      <c r="H45" s="497"/>
      <c r="I45" s="497"/>
    </row>
    <row r="46" spans="1:9" ht="18.75" customHeight="1">
      <c r="A46" s="508">
        <v>3</v>
      </c>
      <c r="B46" s="1220" t="s">
        <v>613</v>
      </c>
      <c r="C46" s="1220"/>
      <c r="D46" s="1033"/>
      <c r="E46" s="1034"/>
      <c r="F46" s="1035"/>
      <c r="G46" s="497"/>
      <c r="H46" s="497"/>
      <c r="I46" s="497"/>
    </row>
    <row r="47" spans="1:9" ht="20.25" customHeight="1">
      <c r="A47" s="508">
        <v>4</v>
      </c>
      <c r="B47" s="1220" t="s">
        <v>614</v>
      </c>
      <c r="C47" s="1220"/>
      <c r="D47" s="1033"/>
      <c r="E47" s="1034"/>
      <c r="F47" s="1035"/>
      <c r="G47" s="497"/>
      <c r="H47" s="497"/>
      <c r="I47" s="497"/>
    </row>
    <row r="48" spans="1:9" ht="19.5" customHeight="1">
      <c r="A48" s="509">
        <v>5</v>
      </c>
      <c r="B48" s="1220" t="s">
        <v>615</v>
      </c>
      <c r="C48" s="1220"/>
      <c r="D48" s="1033"/>
      <c r="E48" s="1034"/>
      <c r="F48" s="1035"/>
      <c r="G48" s="497"/>
      <c r="H48" s="497"/>
    </row>
    <row r="49" spans="1:10" ht="51.75" customHeight="1">
      <c r="A49" s="508">
        <v>6</v>
      </c>
      <c r="B49" s="1220" t="s">
        <v>616</v>
      </c>
      <c r="C49" s="1220"/>
      <c r="D49" s="1033"/>
      <c r="E49" s="1034"/>
      <c r="F49" s="1035"/>
      <c r="G49" s="497"/>
      <c r="H49" s="497"/>
      <c r="I49" s="497"/>
    </row>
    <row r="50" spans="1:10" ht="49.5" customHeight="1">
      <c r="A50" s="508">
        <v>7</v>
      </c>
      <c r="B50" s="1220" t="s">
        <v>617</v>
      </c>
      <c r="C50" s="1220"/>
      <c r="D50" s="1033"/>
      <c r="E50" s="1034"/>
      <c r="F50" s="1035"/>
      <c r="G50" s="497"/>
      <c r="H50" s="497"/>
      <c r="I50" s="497"/>
    </row>
    <row r="51" spans="1:10" ht="24" customHeight="1">
      <c r="A51" s="508">
        <v>8</v>
      </c>
      <c r="B51" s="1220" t="s">
        <v>618</v>
      </c>
      <c r="C51" s="1220"/>
      <c r="D51" s="1033"/>
      <c r="E51" s="1034"/>
      <c r="F51" s="1035"/>
      <c r="G51" s="497"/>
      <c r="H51" s="497"/>
      <c r="I51" s="497"/>
    </row>
    <row r="52" spans="1:10" ht="22.5" customHeight="1">
      <c r="A52" s="510"/>
      <c r="B52" s="511" t="s">
        <v>619</v>
      </c>
      <c r="C52" s="512"/>
      <c r="D52" s="1033"/>
      <c r="E52" s="1034"/>
      <c r="F52" s="1035"/>
      <c r="G52" s="497"/>
      <c r="H52" s="497"/>
      <c r="I52" s="497"/>
    </row>
    <row r="53" spans="1:10" ht="24.75" customHeight="1">
      <c r="A53" s="510"/>
      <c r="B53" s="511" t="s">
        <v>620</v>
      </c>
      <c r="C53" s="512"/>
      <c r="D53" s="1033"/>
      <c r="E53" s="1034"/>
      <c r="F53" s="1035"/>
      <c r="G53" s="497"/>
      <c r="H53" s="497"/>
      <c r="I53" s="497"/>
    </row>
    <row r="54" spans="1:10" ht="22.5" customHeight="1">
      <c r="A54" s="513"/>
      <c r="B54" s="511" t="s">
        <v>621</v>
      </c>
      <c r="C54" s="514"/>
      <c r="D54" s="1033"/>
      <c r="E54" s="1034"/>
      <c r="F54" s="1035"/>
      <c r="G54" s="497"/>
      <c r="H54" s="497"/>
    </row>
    <row r="55" spans="1:10" ht="13.5" customHeight="1">
      <c r="A55" s="497"/>
      <c r="B55" s="497"/>
      <c r="C55" s="497"/>
      <c r="D55" s="497"/>
      <c r="E55" s="497"/>
      <c r="F55" s="497"/>
      <c r="G55" s="497"/>
      <c r="H55" s="497"/>
      <c r="I55" s="497"/>
    </row>
    <row r="56" spans="1:10" s="471" customFormat="1" ht="47.25" customHeight="1">
      <c r="A56" s="508">
        <v>9</v>
      </c>
      <c r="B56" s="1230" t="s">
        <v>622</v>
      </c>
      <c r="C56" s="1231"/>
      <c r="D56" s="1231"/>
      <c r="E56" s="1231"/>
      <c r="F56" s="1232"/>
      <c r="G56" s="515" t="s">
        <v>479</v>
      </c>
      <c r="H56" s="516"/>
      <c r="I56" s="62"/>
      <c r="J56" s="62"/>
    </row>
    <row r="57" spans="1:10" s="471" customFormat="1" ht="42" customHeight="1">
      <c r="A57" s="508">
        <v>10</v>
      </c>
      <c r="B57" s="1230" t="s">
        <v>623</v>
      </c>
      <c r="C57" s="1231"/>
      <c r="D57" s="1231"/>
      <c r="E57" s="1231"/>
      <c r="F57" s="1232"/>
      <c r="G57" s="515"/>
      <c r="H57" s="516"/>
      <c r="I57" s="62"/>
      <c r="J57" s="62"/>
    </row>
    <row r="58" spans="1:10" s="471" customFormat="1" ht="12" customHeight="1">
      <c r="A58" s="62"/>
      <c r="B58" s="62"/>
      <c r="C58" s="62"/>
      <c r="D58" s="62"/>
      <c r="E58" s="62"/>
      <c r="F58" s="62"/>
      <c r="G58" s="62"/>
      <c r="H58" s="62"/>
      <c r="I58" s="62"/>
      <c r="J58" s="62"/>
    </row>
    <row r="59" spans="1:10" s="471" customFormat="1" ht="12" customHeight="1">
      <c r="A59" s="62"/>
      <c r="B59" s="62"/>
      <c r="C59" s="62"/>
      <c r="D59" s="62"/>
      <c r="E59" s="62"/>
      <c r="F59" s="62"/>
      <c r="G59" s="62"/>
      <c r="H59" s="62"/>
      <c r="I59" s="62"/>
      <c r="J59" s="62"/>
    </row>
    <row r="60" spans="1:10" s="471" customFormat="1" ht="24" customHeight="1">
      <c r="A60" s="517">
        <v>2</v>
      </c>
      <c r="B60" s="1233" t="s">
        <v>624</v>
      </c>
      <c r="C60" s="1233"/>
      <c r="D60" s="1233"/>
      <c r="E60" s="1233"/>
      <c r="F60" s="1233"/>
      <c r="G60" s="1233"/>
      <c r="H60" s="1233"/>
      <c r="I60" s="1233"/>
      <c r="J60" s="62"/>
    </row>
    <row r="61" spans="1:10" s="471" customFormat="1" ht="16.5">
      <c r="A61" s="62"/>
      <c r="B61" s="62"/>
      <c r="C61" s="62"/>
      <c r="D61" s="62"/>
      <c r="E61" s="62"/>
      <c r="F61" s="62"/>
      <c r="G61" s="62"/>
      <c r="H61" s="62"/>
      <c r="I61" s="62"/>
      <c r="J61" s="62"/>
    </row>
    <row r="62" spans="1:10" s="471" customFormat="1" ht="24.75" customHeight="1">
      <c r="A62" s="518" t="s">
        <v>625</v>
      </c>
      <c r="B62" s="1234" t="s">
        <v>626</v>
      </c>
      <c r="C62" s="1234"/>
      <c r="D62" s="1234"/>
      <c r="E62" s="1234"/>
      <c r="F62" s="1234"/>
      <c r="G62" s="1234"/>
      <c r="H62" s="1234"/>
      <c r="I62" s="1234"/>
      <c r="J62" s="62"/>
    </row>
    <row r="63" spans="1:10" s="471" customFormat="1" ht="10.5" customHeight="1">
      <c r="A63" s="62"/>
      <c r="B63" s="62"/>
      <c r="C63" s="62"/>
      <c r="D63" s="62"/>
      <c r="E63" s="62"/>
      <c r="F63" s="62"/>
      <c r="G63" s="62"/>
      <c r="H63" s="62"/>
      <c r="I63" s="62"/>
      <c r="J63" s="62"/>
    </row>
    <row r="64" spans="1:10" s="471" customFormat="1" ht="75" customHeight="1">
      <c r="A64" s="519" t="s">
        <v>627</v>
      </c>
      <c r="B64" s="1228" t="s">
        <v>730</v>
      </c>
      <c r="C64" s="1228"/>
      <c r="D64" s="1228"/>
      <c r="E64" s="1228"/>
      <c r="F64" s="1228"/>
      <c r="G64" s="1228"/>
      <c r="H64" s="1228"/>
      <c r="I64" s="1228"/>
    </row>
    <row r="65" spans="1:189" s="471" customFormat="1" ht="192.75" customHeight="1">
      <c r="A65" s="519" t="s">
        <v>628</v>
      </c>
      <c r="B65" s="1229" t="s">
        <v>729</v>
      </c>
      <c r="C65" s="1229"/>
      <c r="D65" s="1229"/>
      <c r="E65" s="1229"/>
      <c r="F65" s="1229"/>
      <c r="G65" s="1229"/>
      <c r="H65" s="1229"/>
      <c r="I65" s="1229"/>
      <c r="J65" s="62"/>
    </row>
    <row r="66" spans="1:189" s="471" customFormat="1" ht="213" customHeight="1">
      <c r="A66" s="519" t="s">
        <v>722</v>
      </c>
      <c r="B66" s="1229" t="s">
        <v>731</v>
      </c>
      <c r="C66" s="1229"/>
      <c r="D66" s="1229"/>
      <c r="E66" s="1229"/>
      <c r="F66" s="1229"/>
      <c r="G66" s="1229"/>
      <c r="H66" s="1229"/>
      <c r="I66" s="1229"/>
      <c r="J66" s="62"/>
    </row>
    <row r="67" spans="1:189" s="471" customFormat="1" ht="60" customHeight="1">
      <c r="A67" s="519"/>
      <c r="B67" s="1229" t="s">
        <v>807</v>
      </c>
      <c r="C67" s="1229"/>
      <c r="D67" s="1229"/>
      <c r="E67" s="1229"/>
      <c r="F67" s="1229"/>
      <c r="G67" s="1229"/>
      <c r="H67" s="1229"/>
      <c r="I67" s="1229"/>
      <c r="J67" s="62"/>
    </row>
    <row r="68" spans="1:189" s="471" customFormat="1" ht="24.75" customHeight="1">
      <c r="A68" s="519"/>
      <c r="B68" s="1229" t="s">
        <v>732</v>
      </c>
      <c r="C68" s="1229"/>
      <c r="D68" s="1229"/>
      <c r="E68" s="1229"/>
      <c r="F68" s="1229"/>
      <c r="G68" s="1229"/>
      <c r="H68" s="1229"/>
      <c r="I68" s="1229"/>
      <c r="J68" s="62"/>
    </row>
    <row r="69" spans="1:189" s="471" customFormat="1" ht="16.5">
      <c r="A69" s="62"/>
      <c r="B69" s="62"/>
      <c r="C69" s="62"/>
      <c r="D69" s="62"/>
      <c r="E69" s="62"/>
      <c r="F69" s="62"/>
      <c r="G69" s="62"/>
      <c r="H69" s="62"/>
      <c r="I69" s="62"/>
      <c r="J69" s="62"/>
    </row>
    <row r="70" spans="1:189" s="471" customFormat="1" ht="57" customHeight="1">
      <c r="A70" s="519" t="s">
        <v>733</v>
      </c>
      <c r="B70" s="1224" t="s">
        <v>629</v>
      </c>
      <c r="C70" s="1224"/>
      <c r="D70" s="1224"/>
      <c r="E70" s="1224"/>
      <c r="F70" s="1224"/>
      <c r="G70" s="1224"/>
      <c r="H70" s="1224"/>
      <c r="I70" s="1224"/>
      <c r="J70" s="62"/>
    </row>
    <row r="71" spans="1:189" s="471" customFormat="1" ht="41.25" customHeight="1">
      <c r="B71" s="1224" t="s">
        <v>630</v>
      </c>
      <c r="C71" s="1224"/>
      <c r="D71" s="1224"/>
      <c r="E71" s="1224"/>
      <c r="F71" s="1224"/>
      <c r="G71" s="1224"/>
      <c r="H71" s="1224"/>
      <c r="I71" s="1224"/>
    </row>
    <row r="72" spans="1:189" s="471" customFormat="1" ht="16.5" customHeight="1">
      <c r="B72" s="682"/>
      <c r="C72" s="682"/>
      <c r="D72" s="682"/>
      <c r="E72" s="682"/>
      <c r="F72" s="682"/>
      <c r="G72" s="682"/>
      <c r="H72" s="682"/>
      <c r="I72" s="682"/>
    </row>
    <row r="73" spans="1:189" s="471" customFormat="1" ht="41.25" customHeight="1">
      <c r="A73" s="687">
        <v>2.2000000000000002</v>
      </c>
      <c r="B73" s="1226" t="s">
        <v>734</v>
      </c>
      <c r="C73" s="1226"/>
      <c r="D73" s="1226"/>
      <c r="E73" s="1226"/>
      <c r="F73" s="1226"/>
      <c r="G73" s="1226"/>
      <c r="H73" s="1226"/>
      <c r="I73" s="1226"/>
    </row>
    <row r="74" spans="1:189" s="471" customFormat="1" ht="41.25" customHeight="1">
      <c r="A74" s="687" t="s">
        <v>735</v>
      </c>
      <c r="B74" s="1227" t="s">
        <v>736</v>
      </c>
      <c r="C74" s="1227"/>
      <c r="D74" s="1227"/>
      <c r="E74" s="1227"/>
      <c r="F74" s="1227"/>
      <c r="G74" s="1100"/>
      <c r="H74" s="1125"/>
      <c r="I74" s="1125"/>
    </row>
    <row r="75" spans="1:189" s="471" customFormat="1" ht="16.5" customHeight="1">
      <c r="B75" s="682"/>
      <c r="C75" s="682"/>
      <c r="D75" s="682"/>
      <c r="E75" s="682"/>
      <c r="F75" s="682"/>
      <c r="G75" s="682"/>
      <c r="H75" s="682"/>
      <c r="I75" s="682"/>
    </row>
    <row r="76" spans="1:189" s="691" customFormat="1" ht="24" customHeight="1">
      <c r="A76" s="1136">
        <v>2.2999999999999998</v>
      </c>
      <c r="B76" s="1122" t="s">
        <v>737</v>
      </c>
      <c r="C76" s="1122"/>
      <c r="D76" s="1122"/>
      <c r="E76" s="1122"/>
      <c r="F76" s="1122"/>
      <c r="G76" s="1122"/>
      <c r="H76" s="1122"/>
      <c r="I76" s="1122"/>
      <c r="AB76" s="724"/>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row>
    <row r="77" spans="1:189" s="471" customFormat="1" ht="48.75" customHeight="1">
      <c r="A77" s="1136"/>
      <c r="B77" s="1137" t="s">
        <v>738</v>
      </c>
      <c r="C77" s="1137"/>
      <c r="D77" s="1137"/>
      <c r="E77" s="1137"/>
      <c r="F77" s="1137"/>
      <c r="G77" s="1137"/>
      <c r="H77" s="1137"/>
      <c r="I77" s="1137"/>
      <c r="J77" s="62"/>
    </row>
    <row r="78" spans="1:189" s="471" customFormat="1" ht="38.25" customHeight="1">
      <c r="A78" s="709">
        <v>1</v>
      </c>
      <c r="B78" s="1155" t="s">
        <v>739</v>
      </c>
      <c r="C78" s="1156"/>
      <c r="D78" s="1156"/>
      <c r="E78" s="1156"/>
      <c r="F78" s="1225">
        <v>0</v>
      </c>
      <c r="G78" s="1225"/>
      <c r="H78" s="1225"/>
      <c r="I78" s="1225"/>
      <c r="J78" s="520"/>
      <c r="K78" s="520"/>
      <c r="L78" s="520"/>
      <c r="M78" s="520"/>
      <c r="N78" s="521">
        <f>'[12]Name of Bidder'!D12</f>
        <v>0</v>
      </c>
      <c r="O78" s="520"/>
      <c r="P78" s="520"/>
      <c r="Q78" s="520"/>
      <c r="R78" s="520"/>
      <c r="S78" s="520"/>
      <c r="T78" s="520"/>
      <c r="U78" s="520"/>
      <c r="V78" s="520"/>
      <c r="W78" s="520"/>
      <c r="X78" s="520"/>
      <c r="Y78" s="520"/>
    </row>
    <row r="79" spans="1:189" s="471" customFormat="1" ht="44.25" customHeight="1">
      <c r="A79" s="709">
        <v>2</v>
      </c>
      <c r="B79" s="1154" t="s">
        <v>740</v>
      </c>
      <c r="C79" s="1102"/>
      <c r="D79" s="1102"/>
      <c r="E79" s="1117"/>
      <c r="F79" s="1225"/>
      <c r="G79" s="1225"/>
      <c r="H79" s="1225"/>
      <c r="I79" s="1225"/>
      <c r="J79" s="524"/>
      <c r="K79" s="524"/>
      <c r="L79" s="524"/>
      <c r="M79" s="524"/>
      <c r="N79" s="522">
        <f>'[12]Name of Bidder'!D22</f>
        <v>0</v>
      </c>
      <c r="O79" s="524"/>
      <c r="P79" s="524"/>
      <c r="Q79" s="524"/>
      <c r="R79" s="524"/>
      <c r="S79" s="524"/>
      <c r="T79" s="524"/>
      <c r="U79" s="524"/>
      <c r="V79" s="524"/>
      <c r="W79" s="524"/>
      <c r="X79" s="524"/>
      <c r="Y79" s="524"/>
    </row>
    <row r="80" spans="1:189" s="471" customFormat="1" ht="44.25" customHeight="1">
      <c r="A80" s="709">
        <v>3</v>
      </c>
      <c r="B80" s="1154" t="s">
        <v>741</v>
      </c>
      <c r="C80" s="1102"/>
      <c r="D80" s="1102"/>
      <c r="E80" s="1102"/>
      <c r="F80" s="628"/>
      <c r="G80" s="1145"/>
      <c r="H80" s="1142"/>
      <c r="I80" s="628"/>
      <c r="J80" s="524"/>
      <c r="K80" s="524"/>
      <c r="L80" s="524"/>
      <c r="M80" s="524"/>
      <c r="N80" s="539"/>
      <c r="O80" s="524"/>
      <c r="P80" s="524"/>
      <c r="Q80" s="524"/>
      <c r="R80" s="524"/>
      <c r="S80" s="524"/>
      <c r="T80" s="524"/>
      <c r="U80" s="524"/>
      <c r="V80" s="524"/>
      <c r="W80" s="524"/>
      <c r="X80" s="524"/>
      <c r="Y80" s="524"/>
    </row>
    <row r="81" spans="1:25" s="471" customFormat="1" ht="36.75" customHeight="1">
      <c r="A81" s="709">
        <v>4</v>
      </c>
      <c r="B81" s="1154" t="s">
        <v>632</v>
      </c>
      <c r="C81" s="1102"/>
      <c r="D81" s="1102"/>
      <c r="E81" s="1117"/>
      <c r="F81" s="628"/>
      <c r="G81" s="1159"/>
      <c r="H81" s="1159"/>
      <c r="I81" s="627"/>
      <c r="J81" s="524"/>
      <c r="K81" s="524"/>
      <c r="L81" s="524"/>
      <c r="M81" s="524"/>
      <c r="N81" s="524"/>
      <c r="O81" s="524"/>
      <c r="P81" s="524"/>
      <c r="Q81" s="524"/>
      <c r="R81" s="524"/>
      <c r="S81" s="524"/>
      <c r="T81" s="524"/>
      <c r="U81" s="524"/>
      <c r="V81" s="524"/>
      <c r="W81" s="524"/>
      <c r="X81" s="524"/>
      <c r="Y81" s="524"/>
    </row>
    <row r="82" spans="1:25" s="471" customFormat="1" ht="23.25" customHeight="1">
      <c r="A82" s="1096">
        <v>5</v>
      </c>
      <c r="B82" s="1146" t="s">
        <v>633</v>
      </c>
      <c r="C82" s="1118"/>
      <c r="D82" s="1118"/>
      <c r="E82" s="1119"/>
      <c r="F82" s="628"/>
      <c r="G82" s="1159"/>
      <c r="H82" s="1159"/>
      <c r="I82" s="627"/>
      <c r="J82" s="524"/>
      <c r="K82" s="524"/>
      <c r="L82" s="524"/>
      <c r="M82" s="524"/>
      <c r="N82" s="524"/>
      <c r="O82" s="524"/>
      <c r="P82" s="524"/>
      <c r="Q82" s="524"/>
      <c r="R82" s="524"/>
      <c r="S82" s="524"/>
      <c r="T82" s="524"/>
      <c r="U82" s="524"/>
      <c r="V82" s="524"/>
      <c r="W82" s="524"/>
      <c r="X82" s="524"/>
      <c r="Y82" s="524"/>
    </row>
    <row r="83" spans="1:25" s="471" customFormat="1" ht="21" customHeight="1">
      <c r="A83" s="1140"/>
      <c r="B83" s="1147"/>
      <c r="C83" s="1120"/>
      <c r="D83" s="1120"/>
      <c r="E83" s="1121"/>
      <c r="F83" s="628"/>
      <c r="G83" s="1159"/>
      <c r="H83" s="1159"/>
      <c r="I83" s="627"/>
      <c r="J83" s="524"/>
      <c r="K83" s="524"/>
      <c r="L83" s="524"/>
      <c r="M83" s="524"/>
      <c r="N83" s="524"/>
      <c r="O83" s="524"/>
      <c r="P83" s="524"/>
      <c r="Q83" s="524"/>
      <c r="R83" s="524"/>
      <c r="S83" s="524"/>
      <c r="T83" s="524"/>
      <c r="U83" s="524"/>
      <c r="V83" s="524"/>
      <c r="W83" s="524"/>
      <c r="X83" s="524"/>
      <c r="Y83" s="524"/>
    </row>
    <row r="84" spans="1:25" s="471" customFormat="1" ht="20.25" customHeight="1">
      <c r="A84" s="1140"/>
      <c r="B84" s="1147"/>
      <c r="C84" s="1120"/>
      <c r="D84" s="1120"/>
      <c r="E84" s="1121"/>
      <c r="F84" s="628"/>
      <c r="G84" s="1159"/>
      <c r="H84" s="1159"/>
      <c r="I84" s="627"/>
      <c r="J84" s="524"/>
      <c r="K84" s="524"/>
      <c r="L84" s="524"/>
      <c r="M84" s="524"/>
      <c r="N84" s="524"/>
      <c r="O84" s="524"/>
      <c r="P84" s="524"/>
      <c r="Q84" s="524"/>
      <c r="R84" s="524"/>
      <c r="S84" s="524"/>
      <c r="T84" s="524"/>
      <c r="U84" s="524"/>
      <c r="V84" s="524"/>
      <c r="W84" s="524"/>
      <c r="X84" s="524"/>
      <c r="Y84" s="524"/>
    </row>
    <row r="85" spans="1:25" s="471" customFormat="1" ht="21" customHeight="1">
      <c r="A85" s="1140"/>
      <c r="B85" s="1147"/>
      <c r="C85" s="1120"/>
      <c r="D85" s="1120"/>
      <c r="E85" s="1121"/>
      <c r="F85" s="628"/>
      <c r="G85" s="1159"/>
      <c r="H85" s="1159"/>
      <c r="I85" s="627"/>
      <c r="J85" s="524"/>
      <c r="K85" s="524"/>
      <c r="L85" s="524"/>
      <c r="M85" s="524"/>
      <c r="N85" s="524"/>
      <c r="O85" s="524"/>
      <c r="P85" s="524"/>
      <c r="Q85" s="524"/>
      <c r="R85" s="524"/>
      <c r="S85" s="524"/>
      <c r="T85" s="524"/>
      <c r="U85" s="524"/>
      <c r="V85" s="524"/>
      <c r="W85" s="524"/>
      <c r="X85" s="524"/>
      <c r="Y85" s="524"/>
    </row>
    <row r="86" spans="1:25" s="471" customFormat="1" ht="24.95" customHeight="1">
      <c r="A86" s="1140"/>
      <c r="B86" s="525"/>
      <c r="C86" s="526"/>
      <c r="D86" s="526"/>
      <c r="E86" s="527" t="s">
        <v>634</v>
      </c>
      <c r="F86" s="628"/>
      <c r="G86" s="1159"/>
      <c r="H86" s="1159"/>
      <c r="I86" s="627"/>
      <c r="J86" s="524"/>
      <c r="K86" s="524"/>
      <c r="L86" s="524"/>
      <c r="M86" s="524"/>
      <c r="N86" s="524"/>
      <c r="O86" s="524"/>
      <c r="P86" s="524"/>
      <c r="Q86" s="524"/>
      <c r="R86" s="524"/>
      <c r="S86" s="524"/>
      <c r="T86" s="524"/>
      <c r="U86" s="524"/>
      <c r="V86" s="524"/>
      <c r="W86" s="524"/>
      <c r="X86" s="524"/>
      <c r="Y86" s="524"/>
    </row>
    <row r="87" spans="1:25" s="471" customFormat="1" ht="24.95" customHeight="1">
      <c r="A87" s="1140"/>
      <c r="B87" s="525"/>
      <c r="C87" s="526"/>
      <c r="D87" s="526"/>
      <c r="E87" s="527" t="s">
        <v>22</v>
      </c>
      <c r="F87" s="628"/>
      <c r="G87" s="1159"/>
      <c r="H87" s="1159"/>
      <c r="I87" s="627"/>
      <c r="J87" s="524"/>
      <c r="K87" s="524"/>
      <c r="L87" s="524"/>
      <c r="M87" s="524"/>
      <c r="N87" s="524"/>
      <c r="O87" s="524"/>
      <c r="P87" s="524"/>
      <c r="Q87" s="524"/>
      <c r="R87" s="524"/>
      <c r="S87" s="524"/>
      <c r="T87" s="524"/>
      <c r="U87" s="524"/>
      <c r="V87" s="524"/>
      <c r="W87" s="524"/>
      <c r="X87" s="524"/>
      <c r="Y87" s="524"/>
    </row>
    <row r="88" spans="1:25" s="471" customFormat="1" ht="24.95" customHeight="1">
      <c r="A88" s="1097"/>
      <c r="B88" s="528"/>
      <c r="C88" s="529"/>
      <c r="D88" s="529"/>
      <c r="E88" s="530" t="s">
        <v>635</v>
      </c>
      <c r="F88" s="628"/>
      <c r="G88" s="1159"/>
      <c r="H88" s="1159"/>
      <c r="I88" s="627"/>
      <c r="J88" s="524"/>
      <c r="K88" s="524"/>
      <c r="L88" s="524"/>
      <c r="M88" s="524"/>
      <c r="N88" s="524"/>
      <c r="O88" s="524"/>
      <c r="P88" s="524"/>
      <c r="Q88" s="524"/>
      <c r="R88" s="524"/>
      <c r="S88" s="524"/>
      <c r="T88" s="524"/>
      <c r="U88" s="524"/>
      <c r="V88" s="524"/>
      <c r="W88" s="524"/>
      <c r="X88" s="524"/>
      <c r="Y88" s="524"/>
    </row>
    <row r="89" spans="1:25" s="471" customFormat="1" ht="42.75" customHeight="1">
      <c r="A89" s="709">
        <v>6</v>
      </c>
      <c r="B89" s="1093" t="s">
        <v>742</v>
      </c>
      <c r="C89" s="1093"/>
      <c r="D89" s="1093"/>
      <c r="E89" s="1093"/>
      <c r="F89" s="688"/>
      <c r="G89" s="533"/>
      <c r="H89" s="534"/>
      <c r="I89" s="534"/>
      <c r="J89" s="524"/>
      <c r="K89" s="524"/>
      <c r="L89" s="524"/>
      <c r="M89" s="524"/>
      <c r="N89" s="524"/>
      <c r="O89" s="524"/>
      <c r="P89" s="524"/>
      <c r="Q89" s="524"/>
      <c r="R89" s="524"/>
      <c r="S89" s="524"/>
      <c r="T89" s="524"/>
      <c r="U89" s="524"/>
      <c r="V89" s="524"/>
      <c r="W89" s="524"/>
      <c r="X89" s="524"/>
      <c r="Y89" s="524"/>
    </row>
    <row r="90" spans="1:25" s="471" customFormat="1" ht="54.75" customHeight="1">
      <c r="A90" s="709">
        <v>7</v>
      </c>
      <c r="B90" s="1160" t="s">
        <v>743</v>
      </c>
      <c r="C90" s="1093"/>
      <c r="D90" s="1093"/>
      <c r="E90" s="1093"/>
      <c r="F90" s="689"/>
      <c r="G90" s="1100"/>
      <c r="H90" s="1101"/>
      <c r="I90" s="689"/>
      <c r="J90" s="524"/>
      <c r="K90" s="524"/>
      <c r="L90" s="524"/>
      <c r="M90" s="524"/>
      <c r="N90" s="524"/>
      <c r="O90" s="524"/>
      <c r="P90" s="524"/>
      <c r="Q90" s="524"/>
      <c r="R90" s="524"/>
      <c r="S90" s="524"/>
      <c r="T90" s="524"/>
      <c r="U90" s="524"/>
      <c r="V90" s="524"/>
      <c r="W90" s="524"/>
      <c r="X90" s="524"/>
      <c r="Y90" s="524"/>
    </row>
    <row r="91" spans="1:25" s="471" customFormat="1" ht="34.5" hidden="1" customHeight="1">
      <c r="A91" s="709"/>
      <c r="B91" s="1093"/>
      <c r="C91" s="1093"/>
      <c r="D91" s="1093"/>
      <c r="E91" s="1093"/>
      <c r="F91" s="1145"/>
      <c r="G91" s="1142"/>
      <c r="H91" s="1145"/>
      <c r="I91" s="1142"/>
      <c r="J91" s="524"/>
      <c r="K91" s="524"/>
      <c r="L91" s="524"/>
      <c r="M91" s="524"/>
      <c r="N91" s="524"/>
      <c r="O91" s="524"/>
      <c r="P91" s="524"/>
      <c r="Q91" s="524"/>
      <c r="R91" s="524"/>
      <c r="S91" s="524"/>
      <c r="T91" s="524"/>
      <c r="U91" s="524"/>
      <c r="V91" s="524"/>
      <c r="W91" s="524"/>
      <c r="X91" s="524"/>
      <c r="Y91" s="524"/>
    </row>
    <row r="92" spans="1:25" s="471" customFormat="1" ht="37.5" customHeight="1">
      <c r="A92" s="709">
        <v>8</v>
      </c>
      <c r="B92" s="1093" t="s">
        <v>744</v>
      </c>
      <c r="C92" s="1093"/>
      <c r="D92" s="1093"/>
      <c r="E92" s="1093"/>
      <c r="F92" s="689"/>
      <c r="G92" s="533"/>
      <c r="H92" s="534"/>
      <c r="I92" s="534"/>
      <c r="J92" s="524"/>
      <c r="K92" s="524"/>
      <c r="L92" s="524"/>
      <c r="M92" s="524"/>
      <c r="N92" s="524"/>
      <c r="O92" s="524"/>
      <c r="P92" s="524"/>
      <c r="Q92" s="524"/>
      <c r="R92" s="524"/>
      <c r="S92" s="524"/>
      <c r="T92" s="524"/>
      <c r="U92" s="524"/>
      <c r="V92" s="524"/>
      <c r="W92" s="524"/>
      <c r="X92" s="524"/>
      <c r="Y92" s="524"/>
    </row>
    <row r="93" spans="1:25" s="471" customFormat="1" ht="40.5" customHeight="1">
      <c r="A93" s="709">
        <v>9</v>
      </c>
      <c r="B93" s="1093" t="s">
        <v>636</v>
      </c>
      <c r="C93" s="1093"/>
      <c r="D93" s="1093"/>
      <c r="E93" s="1093"/>
      <c r="F93" s="689"/>
      <c r="G93" s="533"/>
      <c r="H93" s="534"/>
      <c r="I93" s="534"/>
      <c r="J93" s="524"/>
      <c r="K93" s="524"/>
      <c r="L93" s="524"/>
      <c r="M93" s="524"/>
      <c r="N93" s="524"/>
      <c r="O93" s="524"/>
      <c r="P93" s="524"/>
      <c r="Q93" s="524"/>
      <c r="R93" s="524"/>
      <c r="S93" s="524"/>
      <c r="T93" s="524"/>
      <c r="U93" s="524"/>
      <c r="V93" s="524"/>
      <c r="W93" s="524"/>
      <c r="X93" s="524"/>
      <c r="Y93" s="524"/>
    </row>
    <row r="94" spans="1:25" s="471" customFormat="1" ht="40.5" customHeight="1">
      <c r="A94" s="709">
        <v>10</v>
      </c>
      <c r="B94" s="1138" t="s">
        <v>705</v>
      </c>
      <c r="C94" s="1138"/>
      <c r="D94" s="1138"/>
      <c r="E94" s="1138"/>
      <c r="F94" s="689"/>
      <c r="G94" s="533"/>
      <c r="H94" s="534"/>
      <c r="I94" s="534"/>
      <c r="J94" s="524"/>
      <c r="K94" s="524"/>
      <c r="L94" s="524"/>
      <c r="M94" s="524"/>
      <c r="N94" s="524"/>
      <c r="O94" s="524"/>
      <c r="P94" s="524"/>
      <c r="Q94" s="524"/>
      <c r="R94" s="524"/>
      <c r="S94" s="524"/>
      <c r="T94" s="524"/>
      <c r="U94" s="524"/>
      <c r="V94" s="524"/>
      <c r="W94" s="524"/>
      <c r="X94" s="524"/>
      <c r="Y94" s="524"/>
    </row>
    <row r="95" spans="1:25" s="471" customFormat="1" ht="25.5" customHeight="1">
      <c r="A95" s="1096">
        <v>11</v>
      </c>
      <c r="B95" s="1104" t="s">
        <v>637</v>
      </c>
      <c r="C95" s="1105"/>
      <c r="D95" s="1105"/>
      <c r="E95" s="1105"/>
      <c r="F95" s="536"/>
      <c r="G95" s="624"/>
      <c r="H95" s="535"/>
      <c r="I95" s="536"/>
      <c r="J95" s="524"/>
      <c r="K95" s="524"/>
      <c r="L95" s="524"/>
      <c r="M95" s="524"/>
      <c r="N95" s="524"/>
      <c r="O95" s="524"/>
      <c r="P95" s="524"/>
      <c r="Q95" s="524"/>
      <c r="R95" s="524"/>
      <c r="S95" s="524"/>
      <c r="T95" s="524"/>
      <c r="U95" s="524"/>
      <c r="V95" s="524"/>
      <c r="W95" s="524"/>
      <c r="X95" s="524"/>
      <c r="Y95" s="524"/>
    </row>
    <row r="96" spans="1:25" s="471" customFormat="1" ht="35.25" customHeight="1">
      <c r="A96" s="1140"/>
      <c r="B96" s="1086" t="s">
        <v>638</v>
      </c>
      <c r="C96" s="1087"/>
      <c r="D96" s="1087"/>
      <c r="E96" s="1088"/>
      <c r="F96" s="713" t="s">
        <v>776</v>
      </c>
      <c r="G96" s="713" t="s">
        <v>777</v>
      </c>
      <c r="H96" s="714"/>
      <c r="I96" s="715" t="s">
        <v>776</v>
      </c>
      <c r="J96" s="524"/>
      <c r="K96" s="524"/>
      <c r="L96" s="524"/>
      <c r="M96" s="524"/>
      <c r="N96" s="524"/>
      <c r="O96" s="524"/>
      <c r="P96" s="524"/>
      <c r="Q96" s="524"/>
      <c r="R96" s="524"/>
      <c r="S96" s="524"/>
      <c r="T96" s="524"/>
      <c r="U96" s="524"/>
      <c r="V96" s="524"/>
      <c r="W96" s="524"/>
      <c r="X96" s="524"/>
      <c r="Y96" s="524"/>
    </row>
    <row r="97" spans="1:25" s="471" customFormat="1" ht="36.75" customHeight="1">
      <c r="A97" s="709">
        <v>12</v>
      </c>
      <c r="B97" s="1222" t="s">
        <v>639</v>
      </c>
      <c r="C97" s="1098"/>
      <c r="D97" s="1098"/>
      <c r="E97" s="1099"/>
      <c r="F97" s="532"/>
      <c r="G97" s="533"/>
      <c r="H97" s="534"/>
      <c r="I97" s="534"/>
      <c r="J97" s="524"/>
      <c r="K97" s="524"/>
      <c r="L97" s="524"/>
      <c r="M97" s="524"/>
      <c r="N97" s="524"/>
      <c r="O97" s="524"/>
      <c r="P97" s="524"/>
      <c r="Q97" s="524"/>
      <c r="R97" s="524"/>
      <c r="S97" s="524"/>
      <c r="T97" s="524"/>
      <c r="U97" s="524"/>
      <c r="V97" s="524"/>
      <c r="W97" s="524"/>
      <c r="X97" s="524"/>
      <c r="Y97" s="524"/>
    </row>
    <row r="98" spans="1:25" s="471" customFormat="1" ht="18.75" customHeight="1">
      <c r="A98" s="616"/>
      <c r="B98" s="690" t="s">
        <v>745</v>
      </c>
      <c r="C98" s="615"/>
      <c r="D98" s="615"/>
      <c r="E98" s="615"/>
      <c r="F98" s="615"/>
      <c r="G98" s="615"/>
      <c r="H98" s="615"/>
      <c r="I98" s="615"/>
      <c r="J98" s="524"/>
      <c r="K98" s="524"/>
      <c r="L98" s="524"/>
      <c r="M98" s="524"/>
      <c r="N98" s="524"/>
      <c r="O98" s="524"/>
      <c r="P98" s="524"/>
      <c r="Q98" s="524"/>
      <c r="R98" s="524"/>
      <c r="S98" s="524"/>
      <c r="T98" s="524"/>
      <c r="U98" s="524"/>
      <c r="V98" s="524"/>
      <c r="W98" s="524"/>
      <c r="X98" s="524"/>
      <c r="Y98" s="524"/>
    </row>
    <row r="99" spans="1:25" s="471" customFormat="1" ht="24" customHeight="1">
      <c r="A99" s="1136">
        <v>2.4</v>
      </c>
      <c r="B99" s="1157" t="s">
        <v>746</v>
      </c>
      <c r="C99" s="1158"/>
      <c r="D99" s="1158"/>
      <c r="E99" s="1158"/>
      <c r="F99" s="1158"/>
      <c r="G99" s="1158"/>
      <c r="H99" s="1158"/>
      <c r="I99" s="1158"/>
    </row>
    <row r="100" spans="1:25" s="471" customFormat="1" ht="48.75" customHeight="1">
      <c r="A100" s="1136"/>
      <c r="B100" s="1137" t="s">
        <v>747</v>
      </c>
      <c r="C100" s="1137"/>
      <c r="D100" s="1137"/>
      <c r="E100" s="1137"/>
      <c r="F100" s="1137"/>
      <c r="G100" s="1137"/>
      <c r="H100" s="1137"/>
      <c r="I100" s="1137"/>
      <c r="J100" s="62"/>
    </row>
    <row r="101" spans="1:25" s="471" customFormat="1" ht="48.75" customHeight="1">
      <c r="A101" s="712" t="s">
        <v>707</v>
      </c>
      <c r="B101" s="1155" t="s">
        <v>748</v>
      </c>
      <c r="C101" s="1156"/>
      <c r="D101" s="1156"/>
      <c r="E101" s="1156"/>
      <c r="F101" s="1151"/>
      <c r="G101" s="1152"/>
      <c r="H101" s="1152"/>
      <c r="I101" s="1153"/>
      <c r="J101" s="520"/>
      <c r="K101" s="520"/>
      <c r="L101" s="520"/>
      <c r="M101" s="520"/>
      <c r="N101" s="489"/>
      <c r="O101" s="520"/>
      <c r="P101" s="520"/>
      <c r="Q101" s="520"/>
      <c r="R101" s="520"/>
      <c r="S101" s="520"/>
      <c r="T101" s="520"/>
      <c r="U101" s="520"/>
      <c r="V101" s="520"/>
      <c r="W101" s="520"/>
      <c r="X101" s="520"/>
      <c r="Y101" s="520"/>
    </row>
    <row r="102" spans="1:25" s="471" customFormat="1" ht="56.25" customHeight="1">
      <c r="A102" s="712" t="s">
        <v>708</v>
      </c>
      <c r="B102" s="1155" t="s">
        <v>749</v>
      </c>
      <c r="C102" s="1156"/>
      <c r="D102" s="1156"/>
      <c r="E102" s="1156"/>
      <c r="F102" s="1143"/>
      <c r="G102" s="1141"/>
      <c r="H102" s="1141"/>
      <c r="I102" s="1142"/>
      <c r="J102" s="520"/>
      <c r="K102" s="520"/>
      <c r="L102" s="520"/>
      <c r="M102" s="520"/>
      <c r="N102" s="621"/>
      <c r="O102" s="520"/>
      <c r="P102" s="520"/>
      <c r="Q102" s="520"/>
      <c r="R102" s="520"/>
      <c r="S102" s="520"/>
      <c r="T102" s="520"/>
      <c r="U102" s="520"/>
      <c r="V102" s="520"/>
      <c r="W102" s="520"/>
      <c r="X102" s="520"/>
      <c r="Y102" s="520"/>
    </row>
    <row r="103" spans="1:25" s="471" customFormat="1" ht="54.75" customHeight="1">
      <c r="A103" s="712" t="s">
        <v>709</v>
      </c>
      <c r="B103" s="1148" t="s">
        <v>750</v>
      </c>
      <c r="C103" s="1149"/>
      <c r="D103" s="1149"/>
      <c r="E103" s="1150"/>
      <c r="F103" s="1151"/>
      <c r="G103" s="1152"/>
      <c r="H103" s="1152"/>
      <c r="I103" s="1153"/>
      <c r="J103" s="520"/>
      <c r="K103" s="520"/>
      <c r="L103" s="520"/>
      <c r="M103" s="520"/>
      <c r="N103" s="539"/>
      <c r="O103" s="520"/>
      <c r="P103" s="520"/>
      <c r="Q103" s="520"/>
      <c r="R103" s="520"/>
      <c r="S103" s="520"/>
      <c r="T103" s="520"/>
      <c r="U103" s="520"/>
      <c r="V103" s="520"/>
      <c r="W103" s="520"/>
      <c r="X103" s="520"/>
      <c r="Y103" s="520"/>
    </row>
    <row r="104" spans="1:25" s="471" customFormat="1" ht="27" customHeight="1">
      <c r="A104" s="709"/>
      <c r="B104" s="1137" t="s">
        <v>751</v>
      </c>
      <c r="C104" s="1137"/>
      <c r="D104" s="1137"/>
      <c r="E104" s="1137"/>
      <c r="F104" s="1137"/>
      <c r="G104" s="1137"/>
      <c r="H104" s="1137"/>
      <c r="I104" s="1137"/>
      <c r="J104" s="524"/>
      <c r="K104" s="524"/>
      <c r="L104" s="524"/>
      <c r="M104" s="524"/>
      <c r="N104" s="524"/>
      <c r="O104" s="524"/>
      <c r="P104" s="524"/>
      <c r="Q104" s="524"/>
      <c r="R104" s="524"/>
      <c r="S104" s="524"/>
      <c r="T104" s="524"/>
      <c r="U104" s="524"/>
      <c r="V104" s="524"/>
      <c r="W104" s="524"/>
      <c r="X104" s="524"/>
      <c r="Y104" s="524"/>
    </row>
    <row r="105" spans="1:25" s="471" customFormat="1" ht="38.25" customHeight="1">
      <c r="A105" s="709">
        <v>1</v>
      </c>
      <c r="B105" s="1154" t="s">
        <v>631</v>
      </c>
      <c r="C105" s="1102"/>
      <c r="D105" s="1102"/>
      <c r="E105" s="1117"/>
      <c r="F105" s="532"/>
      <c r="G105" s="533"/>
      <c r="H105" s="534"/>
      <c r="I105" s="534"/>
      <c r="J105" s="524"/>
      <c r="K105" s="524"/>
      <c r="L105" s="524"/>
      <c r="M105" s="524"/>
      <c r="N105" s="539"/>
      <c r="O105" s="524"/>
      <c r="P105" s="524"/>
      <c r="Q105" s="524"/>
      <c r="R105" s="524"/>
      <c r="S105" s="524"/>
      <c r="T105" s="524"/>
      <c r="U105" s="524"/>
      <c r="V105" s="524"/>
      <c r="W105" s="524"/>
      <c r="X105" s="524"/>
      <c r="Y105" s="524"/>
    </row>
    <row r="106" spans="1:25" s="471" customFormat="1" ht="35.25" customHeight="1">
      <c r="A106" s="709">
        <v>2</v>
      </c>
      <c r="B106" s="1154" t="s">
        <v>632</v>
      </c>
      <c r="C106" s="1102"/>
      <c r="D106" s="1102"/>
      <c r="E106" s="1102"/>
      <c r="F106" s="532"/>
      <c r="G106" s="533"/>
      <c r="H106" s="534"/>
      <c r="I106" s="534"/>
      <c r="J106" s="524"/>
      <c r="K106" s="524"/>
      <c r="L106" s="524"/>
      <c r="M106" s="524"/>
      <c r="N106" s="524"/>
      <c r="O106" s="524"/>
      <c r="P106" s="524"/>
      <c r="Q106" s="524"/>
      <c r="R106" s="524"/>
      <c r="S106" s="524"/>
      <c r="T106" s="524"/>
      <c r="U106" s="524"/>
      <c r="V106" s="524"/>
      <c r="W106" s="524"/>
      <c r="X106" s="524"/>
      <c r="Y106" s="524"/>
    </row>
    <row r="107" spans="1:25" s="471" customFormat="1" ht="34.5" customHeight="1">
      <c r="A107" s="1096">
        <v>3</v>
      </c>
      <c r="B107" s="1146" t="s">
        <v>640</v>
      </c>
      <c r="C107" s="1118"/>
      <c r="D107" s="1118"/>
      <c r="E107" s="1118"/>
      <c r="F107" s="532"/>
      <c r="G107" s="533"/>
      <c r="H107" s="534"/>
      <c r="I107" s="534"/>
      <c r="J107" s="524"/>
      <c r="K107" s="524"/>
      <c r="L107" s="524"/>
      <c r="M107" s="524"/>
      <c r="N107" s="524"/>
      <c r="O107" s="524"/>
      <c r="P107" s="524"/>
      <c r="Q107" s="524"/>
      <c r="R107" s="524"/>
      <c r="S107" s="524"/>
      <c r="T107" s="524"/>
      <c r="U107" s="524"/>
      <c r="V107" s="524"/>
      <c r="W107" s="524"/>
      <c r="X107" s="524"/>
      <c r="Y107" s="524"/>
    </row>
    <row r="108" spans="1:25" s="471" customFormat="1" ht="27.75" customHeight="1">
      <c r="A108" s="1140"/>
      <c r="B108" s="1147"/>
      <c r="C108" s="1120"/>
      <c r="D108" s="1120"/>
      <c r="E108" s="1120"/>
      <c r="F108" s="532"/>
      <c r="G108" s="533"/>
      <c r="H108" s="534"/>
      <c r="I108" s="534"/>
      <c r="J108" s="524"/>
      <c r="K108" s="524"/>
      <c r="L108" s="524"/>
      <c r="M108" s="524"/>
      <c r="N108" s="524"/>
      <c r="O108" s="524"/>
      <c r="P108" s="524"/>
      <c r="Q108" s="524"/>
      <c r="R108" s="524"/>
      <c r="S108" s="524"/>
      <c r="T108" s="524"/>
      <c r="U108" s="524"/>
      <c r="V108" s="524"/>
      <c r="W108" s="524"/>
      <c r="X108" s="524"/>
      <c r="Y108" s="524"/>
    </row>
    <row r="109" spans="1:25" s="471" customFormat="1" ht="31.5" customHeight="1">
      <c r="A109" s="1140"/>
      <c r="B109" s="525"/>
      <c r="C109" s="526"/>
      <c r="D109" s="526"/>
      <c r="E109" s="527" t="s">
        <v>634</v>
      </c>
      <c r="F109" s="532"/>
      <c r="G109" s="533"/>
      <c r="H109" s="534"/>
      <c r="I109" s="534"/>
      <c r="J109" s="524"/>
      <c r="K109" s="524"/>
      <c r="L109" s="524"/>
      <c r="M109" s="524"/>
      <c r="N109" s="524"/>
      <c r="O109" s="524"/>
      <c r="P109" s="524"/>
      <c r="Q109" s="524"/>
      <c r="R109" s="524"/>
      <c r="S109" s="524"/>
      <c r="T109" s="524"/>
      <c r="U109" s="524"/>
      <c r="V109" s="524"/>
      <c r="W109" s="524"/>
      <c r="X109" s="524"/>
      <c r="Y109" s="524"/>
    </row>
    <row r="110" spans="1:25" s="471" customFormat="1" ht="31.5" customHeight="1">
      <c r="A110" s="1140"/>
      <c r="B110" s="525"/>
      <c r="C110" s="526"/>
      <c r="D110" s="526"/>
      <c r="E110" s="527" t="s">
        <v>22</v>
      </c>
      <c r="F110" s="532"/>
      <c r="G110" s="533"/>
      <c r="H110" s="534"/>
      <c r="I110" s="534"/>
      <c r="J110" s="524"/>
      <c r="K110" s="524"/>
      <c r="L110" s="524"/>
      <c r="M110" s="524"/>
      <c r="N110" s="524"/>
      <c r="O110" s="524"/>
      <c r="P110" s="524"/>
      <c r="Q110" s="524"/>
      <c r="R110" s="524"/>
      <c r="S110" s="524"/>
      <c r="T110" s="524"/>
      <c r="U110" s="524"/>
      <c r="V110" s="524"/>
      <c r="W110" s="524"/>
      <c r="X110" s="524"/>
      <c r="Y110" s="524"/>
    </row>
    <row r="111" spans="1:25" s="471" customFormat="1" ht="30" customHeight="1">
      <c r="A111" s="1097"/>
      <c r="B111" s="528"/>
      <c r="C111" s="529"/>
      <c r="D111" s="529"/>
      <c r="E111" s="530" t="s">
        <v>635</v>
      </c>
      <c r="F111" s="532"/>
      <c r="G111" s="533"/>
      <c r="H111" s="534"/>
      <c r="I111" s="534"/>
      <c r="J111" s="524"/>
      <c r="K111" s="524"/>
      <c r="L111" s="524"/>
      <c r="M111" s="524"/>
      <c r="N111" s="524"/>
      <c r="O111" s="524"/>
      <c r="P111" s="524"/>
      <c r="Q111" s="524"/>
      <c r="R111" s="524"/>
      <c r="S111" s="524"/>
      <c r="T111" s="524"/>
      <c r="U111" s="524"/>
      <c r="V111" s="524"/>
      <c r="W111" s="524"/>
      <c r="X111" s="524"/>
      <c r="Y111" s="524"/>
    </row>
    <row r="112" spans="1:25" s="471" customFormat="1" ht="15.75" customHeight="1">
      <c r="A112" s="62"/>
      <c r="B112" s="30"/>
      <c r="C112" s="125"/>
      <c r="D112" s="125"/>
      <c r="E112" s="125"/>
      <c r="F112" s="125"/>
      <c r="G112" s="125"/>
      <c r="H112" s="125"/>
      <c r="I112" s="125"/>
      <c r="J112" s="62"/>
    </row>
    <row r="113" spans="1:25" s="471" customFormat="1" ht="22.5" customHeight="1">
      <c r="A113" s="708" t="s">
        <v>770</v>
      </c>
      <c r="B113" s="1144" t="s">
        <v>710</v>
      </c>
      <c r="C113" s="1144"/>
      <c r="D113" s="1144"/>
      <c r="E113" s="1144"/>
      <c r="F113" s="707"/>
      <c r="G113" s="707"/>
      <c r="H113" s="707"/>
      <c r="I113" s="707"/>
      <c r="J113" s="62"/>
    </row>
    <row r="114" spans="1:25" s="471" customFormat="1" ht="59.25" customHeight="1">
      <c r="A114" s="692" t="s">
        <v>18</v>
      </c>
      <c r="B114" s="1093" t="s">
        <v>803</v>
      </c>
      <c r="C114" s="1093"/>
      <c r="D114" s="1093"/>
      <c r="E114" s="1093"/>
      <c r="F114" s="534"/>
      <c r="G114" s="533"/>
      <c r="H114" s="534"/>
      <c r="I114" s="534"/>
      <c r="J114" s="524"/>
      <c r="K114" s="524"/>
      <c r="L114" s="524"/>
      <c r="M114" s="524"/>
      <c r="N114" s="524"/>
      <c r="O114" s="524"/>
      <c r="P114" s="524"/>
      <c r="Q114" s="524"/>
      <c r="R114" s="524"/>
      <c r="S114" s="524"/>
      <c r="T114" s="524"/>
      <c r="U114" s="524"/>
      <c r="V114" s="524"/>
      <c r="W114" s="524"/>
      <c r="X114" s="524"/>
      <c r="Y114" s="524"/>
    </row>
    <row r="115" spans="1:25" s="471" customFormat="1" ht="33.75" customHeight="1">
      <c r="A115" s="692" t="s">
        <v>27</v>
      </c>
      <c r="B115" s="1223" t="s">
        <v>752</v>
      </c>
      <c r="C115" s="1223"/>
      <c r="D115" s="1223"/>
      <c r="E115" s="1223"/>
      <c r="F115" s="534"/>
      <c r="G115" s="533"/>
      <c r="H115" s="534"/>
      <c r="I115" s="534"/>
      <c r="J115" s="524"/>
      <c r="K115" s="524"/>
      <c r="L115" s="524"/>
      <c r="M115" s="524"/>
      <c r="N115" s="524"/>
      <c r="O115" s="524"/>
      <c r="P115" s="524"/>
      <c r="Q115" s="524"/>
      <c r="R115" s="524"/>
      <c r="S115" s="524"/>
      <c r="T115" s="524"/>
      <c r="U115" s="524"/>
      <c r="V115" s="524"/>
      <c r="W115" s="524"/>
      <c r="X115" s="524"/>
      <c r="Y115" s="524"/>
    </row>
    <row r="116" spans="1:25" s="471" customFormat="1" ht="36" customHeight="1">
      <c r="A116" s="692" t="s">
        <v>474</v>
      </c>
      <c r="B116" s="1093" t="s">
        <v>753</v>
      </c>
      <c r="C116" s="1093"/>
      <c r="D116" s="1093"/>
      <c r="E116" s="1093"/>
      <c r="F116" s="534"/>
      <c r="G116" s="533"/>
      <c r="H116" s="534"/>
      <c r="I116" s="534"/>
      <c r="J116" s="524"/>
      <c r="K116" s="524"/>
      <c r="L116" s="524"/>
      <c r="M116" s="524"/>
      <c r="N116" s="524"/>
      <c r="O116" s="524"/>
      <c r="P116" s="524"/>
      <c r="Q116" s="524"/>
      <c r="R116" s="524"/>
      <c r="S116" s="524"/>
      <c r="T116" s="524"/>
      <c r="U116" s="524"/>
      <c r="V116" s="524"/>
      <c r="W116" s="524"/>
      <c r="X116" s="524"/>
      <c r="Y116" s="524"/>
    </row>
    <row r="117" spans="1:25" s="471" customFormat="1" ht="34.5" hidden="1" customHeight="1">
      <c r="A117" s="709"/>
      <c r="B117" s="1093"/>
      <c r="C117" s="1093"/>
      <c r="D117" s="1093"/>
      <c r="E117" s="1093"/>
      <c r="F117" s="1141"/>
      <c r="G117" s="1142"/>
      <c r="H117" s="1145"/>
      <c r="I117" s="1142"/>
      <c r="J117" s="524"/>
      <c r="K117" s="524"/>
      <c r="L117" s="524"/>
      <c r="M117" s="524"/>
      <c r="N117" s="524"/>
      <c r="O117" s="524"/>
      <c r="P117" s="524"/>
      <c r="Q117" s="524"/>
      <c r="R117" s="524"/>
      <c r="S117" s="524"/>
      <c r="T117" s="524"/>
      <c r="U117" s="524"/>
      <c r="V117" s="524"/>
      <c r="W117" s="524"/>
      <c r="X117" s="524"/>
      <c r="Y117" s="524"/>
    </row>
    <row r="118" spans="1:25" s="471" customFormat="1" ht="38.25" customHeight="1">
      <c r="A118" s="692" t="s">
        <v>525</v>
      </c>
      <c r="B118" s="1093" t="s">
        <v>636</v>
      </c>
      <c r="C118" s="1093"/>
      <c r="D118" s="1093"/>
      <c r="E118" s="1093"/>
      <c r="F118" s="534"/>
      <c r="G118" s="533"/>
      <c r="H118" s="534"/>
      <c r="I118" s="534"/>
      <c r="J118" s="524"/>
      <c r="K118" s="524"/>
      <c r="L118" s="524"/>
      <c r="M118" s="524"/>
      <c r="N118" s="524"/>
      <c r="O118" s="524"/>
      <c r="P118" s="524"/>
      <c r="Q118" s="524"/>
      <c r="R118" s="524"/>
      <c r="S118" s="524"/>
      <c r="T118" s="524"/>
      <c r="U118" s="524"/>
      <c r="V118" s="524"/>
      <c r="W118" s="524"/>
      <c r="X118" s="524"/>
      <c r="Y118" s="524"/>
    </row>
    <row r="119" spans="1:25" s="471" customFormat="1" ht="32.25" customHeight="1">
      <c r="A119" s="692" t="s">
        <v>475</v>
      </c>
      <c r="B119" s="1138" t="s">
        <v>754</v>
      </c>
      <c r="C119" s="1138"/>
      <c r="D119" s="1138"/>
      <c r="E119" s="1138"/>
      <c r="F119" s="534"/>
      <c r="G119" s="533"/>
      <c r="H119" s="534"/>
      <c r="I119" s="534"/>
      <c r="J119" s="524"/>
      <c r="K119" s="524"/>
      <c r="L119" s="524"/>
      <c r="M119" s="524"/>
      <c r="N119" s="524"/>
      <c r="O119" s="524"/>
      <c r="P119" s="524"/>
      <c r="Q119" s="524"/>
      <c r="R119" s="524"/>
      <c r="S119" s="524"/>
      <c r="T119" s="524"/>
      <c r="U119" s="524"/>
      <c r="V119" s="524"/>
      <c r="W119" s="524"/>
      <c r="X119" s="524"/>
      <c r="Y119" s="524"/>
    </row>
    <row r="120" spans="1:25" s="471" customFormat="1" ht="42.75" customHeight="1">
      <c r="A120" s="692" t="s">
        <v>480</v>
      </c>
      <c r="B120" s="1139" t="s">
        <v>755</v>
      </c>
      <c r="C120" s="1139"/>
      <c r="D120" s="1139"/>
      <c r="E120" s="1139"/>
      <c r="F120" s="534"/>
      <c r="G120" s="533"/>
      <c r="H120" s="534"/>
      <c r="I120" s="534"/>
      <c r="J120" s="524"/>
      <c r="K120" s="524"/>
      <c r="L120" s="524"/>
      <c r="M120" s="524"/>
      <c r="N120" s="524"/>
      <c r="O120" s="524"/>
      <c r="P120" s="524"/>
      <c r="Q120" s="524"/>
      <c r="R120" s="524"/>
      <c r="S120" s="524"/>
      <c r="T120" s="524"/>
      <c r="U120" s="524"/>
      <c r="V120" s="524"/>
      <c r="W120" s="524"/>
      <c r="X120" s="524"/>
      <c r="Y120" s="524"/>
    </row>
    <row r="121" spans="1:25" s="471" customFormat="1" ht="29.25" customHeight="1">
      <c r="A121" s="1133" t="s">
        <v>679</v>
      </c>
      <c r="B121" s="1104" t="s">
        <v>637</v>
      </c>
      <c r="C121" s="1105"/>
      <c r="D121" s="1105"/>
      <c r="E121" s="1105"/>
      <c r="F121" s="535"/>
      <c r="G121" s="624"/>
      <c r="H121" s="535"/>
      <c r="I121" s="536"/>
      <c r="J121" s="524"/>
      <c r="K121" s="524"/>
      <c r="L121" s="524"/>
      <c r="M121" s="524"/>
      <c r="N121" s="524"/>
      <c r="O121" s="524"/>
      <c r="P121" s="524"/>
      <c r="Q121" s="524"/>
      <c r="R121" s="524"/>
      <c r="S121" s="524"/>
      <c r="T121" s="524"/>
      <c r="U121" s="524"/>
      <c r="V121" s="524"/>
      <c r="W121" s="524"/>
      <c r="X121" s="524"/>
      <c r="Y121" s="524"/>
    </row>
    <row r="122" spans="1:25" s="471" customFormat="1" ht="24" customHeight="1">
      <c r="A122" s="1134"/>
      <c r="B122" s="1132" t="s">
        <v>638</v>
      </c>
      <c r="C122" s="1132"/>
      <c r="D122" s="1132"/>
      <c r="E122" s="1132"/>
      <c r="F122" s="537"/>
      <c r="G122" s="625"/>
      <c r="H122" s="537"/>
      <c r="I122" s="538"/>
      <c r="J122" s="524"/>
      <c r="K122" s="524"/>
      <c r="L122" s="524"/>
      <c r="M122" s="524"/>
      <c r="N122" s="524"/>
      <c r="O122" s="524"/>
      <c r="P122" s="524"/>
      <c r="Q122" s="524"/>
      <c r="R122" s="524"/>
      <c r="S122" s="524"/>
      <c r="T122" s="524"/>
      <c r="U122" s="524"/>
      <c r="V122" s="524"/>
      <c r="W122" s="524"/>
      <c r="X122" s="524"/>
      <c r="Y122" s="524"/>
    </row>
    <row r="123" spans="1:25" s="471" customFormat="1" ht="18.75" customHeight="1">
      <c r="A123" s="1135"/>
      <c r="B123" s="1093"/>
      <c r="C123" s="1093"/>
      <c r="D123" s="1093"/>
      <c r="E123" s="1093"/>
      <c r="F123" s="697" t="s">
        <v>706</v>
      </c>
      <c r="G123" s="655" t="s">
        <v>706</v>
      </c>
      <c r="H123" s="629"/>
      <c r="I123" s="656" t="s">
        <v>706</v>
      </c>
      <c r="J123" s="524"/>
      <c r="K123" s="524"/>
      <c r="L123" s="524"/>
      <c r="M123" s="524"/>
      <c r="N123" s="524"/>
      <c r="O123" s="524"/>
      <c r="P123" s="524"/>
      <c r="Q123" s="524"/>
      <c r="R123" s="524"/>
      <c r="S123" s="524"/>
      <c r="T123" s="524"/>
      <c r="U123" s="524"/>
      <c r="V123" s="524"/>
      <c r="W123" s="524"/>
      <c r="X123" s="524"/>
      <c r="Y123" s="524"/>
    </row>
    <row r="124" spans="1:25" s="702" customFormat="1" ht="21.75" customHeight="1">
      <c r="A124" s="700"/>
      <c r="B124" s="22" t="s">
        <v>745</v>
      </c>
      <c r="C124" s="701"/>
      <c r="D124" s="701"/>
      <c r="E124" s="701"/>
      <c r="F124" s="701"/>
      <c r="G124" s="701"/>
      <c r="H124" s="701"/>
      <c r="I124" s="701"/>
      <c r="J124" s="700"/>
    </row>
    <row r="125" spans="1:25" s="471" customFormat="1" ht="18.75" customHeight="1">
      <c r="A125" s="704" t="s">
        <v>758</v>
      </c>
      <c r="B125" s="1094" t="s">
        <v>759</v>
      </c>
      <c r="C125" s="1095"/>
      <c r="D125" s="1095"/>
      <c r="E125" s="1095"/>
      <c r="F125" s="693"/>
      <c r="G125" s="699"/>
      <c r="H125" s="699"/>
      <c r="I125" s="703"/>
      <c r="J125" s="524"/>
      <c r="K125" s="524"/>
      <c r="L125" s="524"/>
      <c r="M125" s="524"/>
      <c r="N125" s="524"/>
      <c r="O125" s="524"/>
      <c r="P125" s="524"/>
      <c r="Q125" s="524"/>
      <c r="R125" s="524"/>
      <c r="S125" s="524"/>
      <c r="T125" s="524"/>
      <c r="U125" s="524"/>
      <c r="V125" s="524"/>
      <c r="W125" s="524"/>
      <c r="X125" s="524"/>
      <c r="Y125" s="524"/>
    </row>
    <row r="126" spans="1:25" s="471" customFormat="1" ht="57.75" customHeight="1">
      <c r="A126" s="692" t="s">
        <v>760</v>
      </c>
      <c r="B126" s="1098" t="s">
        <v>804</v>
      </c>
      <c r="C126" s="1098"/>
      <c r="D126" s="1098"/>
      <c r="E126" s="1099"/>
      <c r="F126" s="689"/>
      <c r="G126" s="1100"/>
      <c r="H126" s="1101"/>
      <c r="I126" s="696"/>
      <c r="J126" s="524"/>
      <c r="K126" s="524"/>
      <c r="L126" s="524"/>
      <c r="M126" s="524"/>
      <c r="N126" s="524"/>
      <c r="O126" s="524"/>
      <c r="P126" s="524"/>
      <c r="Q126" s="524"/>
      <c r="R126" s="524"/>
      <c r="S126" s="524"/>
      <c r="T126" s="524"/>
      <c r="U126" s="524"/>
      <c r="V126" s="524"/>
      <c r="W126" s="524"/>
      <c r="X126" s="524"/>
      <c r="Y126" s="524"/>
    </row>
    <row r="127" spans="1:25" s="471" customFormat="1" ht="28.5" customHeight="1">
      <c r="A127" s="692" t="s">
        <v>761</v>
      </c>
      <c r="B127" s="1098" t="s">
        <v>762</v>
      </c>
      <c r="C127" s="1098"/>
      <c r="D127" s="1098"/>
      <c r="E127" s="1099"/>
      <c r="F127" s="535"/>
      <c r="G127" s="515"/>
      <c r="H127" s="679"/>
      <c r="I127" s="696"/>
      <c r="J127" s="524"/>
      <c r="K127" s="524"/>
      <c r="L127" s="524"/>
      <c r="M127" s="524"/>
      <c r="N127" s="524"/>
      <c r="O127" s="524"/>
      <c r="P127" s="524"/>
      <c r="Q127" s="524"/>
      <c r="R127" s="524"/>
      <c r="S127" s="524"/>
      <c r="T127" s="524"/>
      <c r="U127" s="524"/>
      <c r="V127" s="524"/>
      <c r="W127" s="524"/>
      <c r="X127" s="524"/>
      <c r="Y127" s="524"/>
    </row>
    <row r="128" spans="1:25" s="471" customFormat="1" ht="40.5" customHeight="1">
      <c r="A128" s="692" t="s">
        <v>763</v>
      </c>
      <c r="B128" s="1111" t="s">
        <v>764</v>
      </c>
      <c r="C128" s="1111"/>
      <c r="D128" s="1111"/>
      <c r="E128" s="1112"/>
      <c r="F128" s="534"/>
      <c r="G128" s="1100"/>
      <c r="H128" s="1101"/>
      <c r="I128" s="534"/>
      <c r="J128" s="524"/>
      <c r="K128" s="524"/>
      <c r="L128" s="524"/>
      <c r="M128" s="524"/>
      <c r="N128" s="524"/>
      <c r="O128" s="524"/>
      <c r="P128" s="524"/>
      <c r="Q128" s="524"/>
      <c r="R128" s="524"/>
      <c r="S128" s="524"/>
      <c r="T128" s="524"/>
      <c r="U128" s="524"/>
      <c r="V128" s="524"/>
      <c r="W128" s="524"/>
      <c r="X128" s="524"/>
      <c r="Y128" s="524"/>
    </row>
    <row r="129" spans="1:25" s="471" customFormat="1" ht="24" customHeight="1">
      <c r="A129" s="692" t="s">
        <v>765</v>
      </c>
      <c r="B129" s="1098" t="s">
        <v>636</v>
      </c>
      <c r="C129" s="1098"/>
      <c r="D129" s="1098"/>
      <c r="E129" s="1099"/>
      <c r="F129" s="534"/>
      <c r="G129" s="1100"/>
      <c r="H129" s="1101"/>
      <c r="I129" s="534"/>
      <c r="J129" s="524"/>
      <c r="K129" s="524"/>
      <c r="L129" s="524"/>
      <c r="M129" s="524"/>
      <c r="N129" s="524"/>
      <c r="O129" s="524"/>
      <c r="P129" s="524"/>
      <c r="Q129" s="524"/>
      <c r="R129" s="524"/>
      <c r="S129" s="524"/>
      <c r="T129" s="524"/>
      <c r="U129" s="524"/>
      <c r="V129" s="524"/>
      <c r="W129" s="524"/>
      <c r="X129" s="524"/>
      <c r="Y129" s="524"/>
    </row>
    <row r="130" spans="1:25" s="471" customFormat="1" ht="27" customHeight="1">
      <c r="A130" s="692" t="s">
        <v>766</v>
      </c>
      <c r="B130" s="1098" t="s">
        <v>767</v>
      </c>
      <c r="C130" s="1098"/>
      <c r="D130" s="1098"/>
      <c r="E130" s="1099"/>
      <c r="F130" s="534"/>
      <c r="G130" s="1100"/>
      <c r="H130" s="1101"/>
      <c r="I130" s="534"/>
      <c r="J130" s="524"/>
      <c r="K130" s="524"/>
      <c r="L130" s="524"/>
      <c r="M130" s="524"/>
      <c r="N130" s="524"/>
      <c r="O130" s="524"/>
      <c r="P130" s="524"/>
      <c r="Q130" s="524"/>
      <c r="R130" s="524"/>
      <c r="S130" s="524"/>
      <c r="T130" s="524"/>
      <c r="U130" s="524"/>
      <c r="V130" s="524"/>
      <c r="W130" s="524"/>
      <c r="X130" s="524"/>
      <c r="Y130" s="524"/>
    </row>
    <row r="131" spans="1:25" s="471" customFormat="1" ht="40.5" customHeight="1">
      <c r="A131" s="692" t="s">
        <v>756</v>
      </c>
      <c r="B131" s="1102" t="s">
        <v>768</v>
      </c>
      <c r="C131" s="1102"/>
      <c r="D131" s="1102"/>
      <c r="E131" s="1103"/>
      <c r="F131" s="534"/>
      <c r="G131" s="1100"/>
      <c r="H131" s="1101"/>
      <c r="I131" s="534"/>
      <c r="J131" s="524"/>
      <c r="K131" s="524"/>
      <c r="L131" s="524"/>
      <c r="M131" s="524"/>
      <c r="N131" s="524"/>
      <c r="O131" s="524"/>
      <c r="P131" s="524"/>
      <c r="Q131" s="524"/>
      <c r="R131" s="524"/>
      <c r="S131" s="524"/>
      <c r="T131" s="524"/>
      <c r="U131" s="524"/>
      <c r="V131" s="524"/>
      <c r="W131" s="524"/>
      <c r="X131" s="524"/>
      <c r="Y131" s="524"/>
    </row>
    <row r="132" spans="1:25" s="471" customFormat="1" ht="39" customHeight="1">
      <c r="A132" s="692" t="s">
        <v>757</v>
      </c>
      <c r="B132" s="1102" t="s">
        <v>772</v>
      </c>
      <c r="C132" s="1102"/>
      <c r="D132" s="1102"/>
      <c r="E132" s="1103"/>
      <c r="F132" s="534"/>
      <c r="G132" s="1100"/>
      <c r="H132" s="1101"/>
      <c r="I132" s="534"/>
      <c r="J132" s="524"/>
      <c r="K132" s="524"/>
      <c r="L132" s="524"/>
      <c r="M132" s="524"/>
      <c r="N132" s="524"/>
      <c r="O132" s="524"/>
      <c r="P132" s="524"/>
      <c r="Q132" s="524"/>
      <c r="R132" s="524"/>
      <c r="S132" s="524"/>
      <c r="T132" s="524"/>
      <c r="U132" s="524"/>
      <c r="V132" s="524"/>
      <c r="W132" s="524"/>
      <c r="X132" s="524"/>
      <c r="Y132" s="524"/>
    </row>
    <row r="133" spans="1:25" s="471" customFormat="1" ht="30" customHeight="1">
      <c r="A133" s="1096" t="s">
        <v>757</v>
      </c>
      <c r="B133" s="1104" t="s">
        <v>637</v>
      </c>
      <c r="C133" s="1105"/>
      <c r="D133" s="1105"/>
      <c r="E133" s="1105"/>
      <c r="F133" s="536"/>
      <c r="G133" s="624"/>
      <c r="H133" s="535"/>
      <c r="I133" s="536"/>
      <c r="J133" s="524"/>
      <c r="K133" s="524"/>
      <c r="L133" s="524"/>
      <c r="M133" s="524"/>
      <c r="N133" s="524"/>
      <c r="O133" s="524"/>
      <c r="P133" s="524"/>
      <c r="Q133" s="524"/>
      <c r="R133" s="524"/>
      <c r="S133" s="524"/>
      <c r="T133" s="524"/>
      <c r="U133" s="524"/>
      <c r="V133" s="524"/>
      <c r="W133" s="524"/>
      <c r="X133" s="524"/>
      <c r="Y133" s="524"/>
    </row>
    <row r="134" spans="1:25" s="471" customFormat="1" ht="34.5" customHeight="1">
      <c r="A134" s="1097"/>
      <c r="B134" s="1086" t="s">
        <v>638</v>
      </c>
      <c r="C134" s="1087"/>
      <c r="D134" s="1087"/>
      <c r="E134" s="1088"/>
      <c r="F134" s="706" t="s">
        <v>771</v>
      </c>
      <c r="G134" s="706" t="s">
        <v>771</v>
      </c>
      <c r="H134" s="626"/>
      <c r="I134" s="705" t="s">
        <v>771</v>
      </c>
      <c r="J134" s="524"/>
      <c r="K134" s="524"/>
      <c r="L134" s="524"/>
      <c r="M134" s="524"/>
      <c r="N134" s="524"/>
      <c r="O134" s="524"/>
      <c r="P134" s="524"/>
      <c r="Q134" s="524"/>
      <c r="R134" s="524"/>
      <c r="S134" s="524"/>
      <c r="T134" s="524"/>
      <c r="U134" s="524"/>
      <c r="V134" s="524"/>
      <c r="W134" s="524"/>
      <c r="X134" s="524"/>
      <c r="Y134" s="524"/>
    </row>
    <row r="135" spans="1:25" s="471" customFormat="1" ht="14.25" customHeight="1">
      <c r="A135" s="523"/>
      <c r="B135" s="630"/>
      <c r="C135" s="631"/>
      <c r="D135" s="631"/>
      <c r="E135" s="711"/>
      <c r="F135" s="531"/>
      <c r="G135" s="531"/>
      <c r="H135" s="531"/>
      <c r="I135" s="531"/>
      <c r="J135" s="524"/>
      <c r="K135" s="524"/>
      <c r="L135" s="524"/>
      <c r="M135" s="524"/>
      <c r="N135" s="524"/>
      <c r="O135" s="524"/>
      <c r="P135" s="524"/>
      <c r="Q135" s="524"/>
      <c r="R135" s="524"/>
      <c r="S135" s="524"/>
      <c r="T135" s="524"/>
      <c r="U135" s="524"/>
      <c r="V135" s="524"/>
      <c r="W135" s="524"/>
      <c r="X135" s="524"/>
      <c r="Y135" s="524"/>
    </row>
    <row r="136" spans="1:25" s="471" customFormat="1" ht="45" customHeight="1">
      <c r="A136" s="709">
        <v>5</v>
      </c>
      <c r="B136" s="1093" t="s">
        <v>773</v>
      </c>
      <c r="C136" s="1093"/>
      <c r="D136" s="1093"/>
      <c r="E136" s="1093"/>
      <c r="F136" s="1093"/>
      <c r="G136" s="1093"/>
      <c r="H136" s="1093"/>
      <c r="I136" s="680"/>
      <c r="J136" s="524"/>
      <c r="K136" s="524"/>
      <c r="L136" s="524"/>
      <c r="M136" s="524"/>
      <c r="N136" s="524"/>
      <c r="O136" s="524"/>
      <c r="P136" s="524"/>
      <c r="Q136" s="524"/>
      <c r="R136" s="524"/>
      <c r="S136" s="524" t="s">
        <v>552</v>
      </c>
      <c r="T136" s="524"/>
      <c r="U136" s="524"/>
      <c r="V136" s="524"/>
      <c r="W136" s="524"/>
      <c r="X136" s="524"/>
      <c r="Y136" s="524"/>
    </row>
    <row r="137" spans="1:25" s="471" customFormat="1" ht="12.75" customHeight="1">
      <c r="A137" s="704"/>
      <c r="B137" s="1094"/>
      <c r="C137" s="1095"/>
      <c r="D137" s="1095"/>
      <c r="E137" s="1095"/>
      <c r="F137" s="693"/>
      <c r="G137" s="699"/>
      <c r="H137" s="699"/>
      <c r="I137" s="703"/>
      <c r="J137" s="524"/>
      <c r="K137" s="524"/>
      <c r="L137" s="524"/>
      <c r="M137" s="524"/>
      <c r="N137" s="524"/>
      <c r="O137" s="524"/>
      <c r="P137" s="524"/>
      <c r="Q137" s="524"/>
      <c r="R137" s="524"/>
      <c r="S137" s="524" t="s">
        <v>479</v>
      </c>
      <c r="T137" s="524"/>
      <c r="U137" s="524"/>
      <c r="V137" s="524"/>
      <c r="W137" s="524"/>
      <c r="X137" s="524"/>
      <c r="Y137" s="524"/>
    </row>
    <row r="138" spans="1:25" s="471" customFormat="1" ht="52.5" customHeight="1">
      <c r="A138" s="709">
        <v>6</v>
      </c>
      <c r="B138" s="1093" t="s">
        <v>774</v>
      </c>
      <c r="C138" s="1093"/>
      <c r="D138" s="1093"/>
      <c r="E138" s="1093"/>
      <c r="F138" s="1093"/>
      <c r="G138" s="1093"/>
      <c r="H138" s="1093"/>
      <c r="I138" s="680"/>
      <c r="J138" s="524"/>
      <c r="K138" s="524"/>
      <c r="L138" s="524"/>
      <c r="M138" s="524"/>
      <c r="N138" s="524"/>
      <c r="O138" s="524"/>
      <c r="P138" s="524"/>
      <c r="Q138" s="524"/>
      <c r="R138" s="524"/>
      <c r="S138" s="524"/>
      <c r="T138" s="524"/>
      <c r="U138" s="524"/>
      <c r="V138" s="524"/>
      <c r="W138" s="524"/>
      <c r="X138" s="524"/>
      <c r="Y138" s="524"/>
    </row>
    <row r="139" spans="1:25" s="471" customFormat="1" ht="12" customHeight="1">
      <c r="A139" s="704"/>
      <c r="B139" s="1094"/>
      <c r="C139" s="1095"/>
      <c r="D139" s="1095"/>
      <c r="E139" s="1095"/>
      <c r="F139" s="693"/>
      <c r="G139" s="699"/>
      <c r="H139" s="699"/>
      <c r="I139" s="703"/>
      <c r="J139" s="524"/>
      <c r="K139" s="524"/>
      <c r="L139" s="524"/>
      <c r="M139" s="524"/>
      <c r="N139" s="524"/>
      <c r="O139" s="524"/>
      <c r="P139" s="524"/>
      <c r="Q139" s="524"/>
      <c r="R139" s="524"/>
      <c r="S139" s="524"/>
      <c r="T139" s="524"/>
      <c r="U139" s="524"/>
      <c r="V139" s="524"/>
      <c r="W139" s="524"/>
      <c r="X139" s="524"/>
      <c r="Y139" s="524"/>
    </row>
    <row r="140" spans="1:25" s="471" customFormat="1" ht="72" customHeight="1">
      <c r="A140" s="709">
        <v>7</v>
      </c>
      <c r="B140" s="1093" t="s">
        <v>775</v>
      </c>
      <c r="C140" s="1093"/>
      <c r="D140" s="1093"/>
      <c r="E140" s="1093"/>
      <c r="F140" s="1093"/>
      <c r="G140" s="1093"/>
      <c r="H140" s="1093"/>
      <c r="I140" s="680"/>
      <c r="J140" s="524"/>
      <c r="K140" s="524"/>
      <c r="L140" s="524"/>
      <c r="M140" s="524"/>
      <c r="N140" s="524"/>
      <c r="O140" s="524"/>
      <c r="P140" s="524"/>
      <c r="Q140" s="524"/>
      <c r="R140" s="524"/>
      <c r="S140" s="524"/>
      <c r="T140" s="524"/>
      <c r="U140" s="524"/>
      <c r="V140" s="524"/>
      <c r="W140" s="524"/>
      <c r="X140" s="524"/>
      <c r="Y140" s="524"/>
    </row>
    <row r="141" spans="1:25" s="471" customFormat="1" ht="10.5" customHeight="1">
      <c r="A141" s="704"/>
      <c r="B141" s="1094"/>
      <c r="C141" s="1095"/>
      <c r="D141" s="1095"/>
      <c r="E141" s="1095"/>
      <c r="F141" s="693"/>
      <c r="G141" s="699"/>
      <c r="H141" s="699"/>
      <c r="I141" s="703"/>
      <c r="J141" s="524"/>
      <c r="K141" s="524"/>
      <c r="L141" s="524"/>
      <c r="M141" s="524"/>
      <c r="N141" s="524"/>
      <c r="O141" s="524"/>
      <c r="P141" s="524"/>
      <c r="Q141" s="524"/>
      <c r="R141" s="524"/>
      <c r="S141" s="524"/>
      <c r="T141" s="524"/>
      <c r="U141" s="524"/>
      <c r="V141" s="524"/>
      <c r="W141" s="524"/>
      <c r="X141" s="524"/>
      <c r="Y141" s="524"/>
    </row>
    <row r="142" spans="1:25" s="471" customFormat="1" ht="42" customHeight="1">
      <c r="A142" s="709">
        <v>8</v>
      </c>
      <c r="B142" s="1087" t="s">
        <v>639</v>
      </c>
      <c r="C142" s="1087"/>
      <c r="D142" s="1087"/>
      <c r="E142" s="1087"/>
      <c r="F142" s="532"/>
      <c r="G142" s="533"/>
      <c r="H142" s="534"/>
      <c r="I142" s="534"/>
      <c r="J142" s="524"/>
      <c r="K142" s="524"/>
      <c r="L142" s="524"/>
      <c r="M142" s="524"/>
      <c r="N142" s="524"/>
      <c r="O142" s="524"/>
      <c r="P142" s="524"/>
      <c r="Q142" s="524"/>
      <c r="R142" s="524"/>
      <c r="S142" s="524"/>
      <c r="T142" s="524"/>
      <c r="U142" s="524"/>
      <c r="V142" s="524"/>
      <c r="W142" s="524"/>
      <c r="X142" s="524"/>
      <c r="Y142" s="524"/>
    </row>
    <row r="143" spans="1:25" s="471" customFormat="1" ht="21.75" customHeight="1">
      <c r="A143" s="62"/>
      <c r="B143" s="62"/>
      <c r="C143" s="62"/>
      <c r="D143" s="62"/>
      <c r="E143" s="62"/>
      <c r="F143" s="62"/>
      <c r="G143" s="62"/>
      <c r="H143" s="62"/>
      <c r="I143" s="62"/>
      <c r="J143" s="62"/>
    </row>
    <row r="144" spans="1:25" ht="27" customHeight="1">
      <c r="A144" s="708">
        <v>2.5</v>
      </c>
      <c r="B144" s="1122" t="s">
        <v>778</v>
      </c>
      <c r="C144" s="1122"/>
      <c r="D144" s="1122"/>
      <c r="E144" s="1122"/>
      <c r="F144" s="1122"/>
      <c r="G144" s="1122"/>
      <c r="H144" s="1122"/>
      <c r="I144" s="1122"/>
      <c r="J144" s="541"/>
      <c r="K144" s="541"/>
      <c r="L144" s="541"/>
      <c r="M144" s="542"/>
      <c r="N144" s="541"/>
      <c r="O144" s="541"/>
      <c r="P144" s="541"/>
      <c r="Q144" s="541"/>
      <c r="R144" s="541"/>
      <c r="S144" s="541"/>
      <c r="T144" s="541"/>
      <c r="U144" s="541"/>
      <c r="V144" s="541"/>
      <c r="W144" s="541"/>
      <c r="X144" s="541"/>
    </row>
    <row r="145" spans="1:24" ht="52.5" customHeight="1">
      <c r="A145" s="692"/>
      <c r="B145" s="1123" t="s">
        <v>779</v>
      </c>
      <c r="C145" s="1123"/>
      <c r="D145" s="1123"/>
      <c r="E145" s="1123"/>
      <c r="F145" s="1123"/>
      <c r="G145" s="1123"/>
      <c r="H145" s="1123"/>
      <c r="I145" s="1123"/>
      <c r="J145" s="541"/>
      <c r="K145" s="541"/>
      <c r="L145" s="541"/>
      <c r="M145" s="542"/>
      <c r="N145" s="541"/>
      <c r="O145" s="541"/>
      <c r="P145" s="541"/>
      <c r="Q145" s="541"/>
      <c r="R145" s="541"/>
      <c r="S145" s="541"/>
      <c r="T145" s="541"/>
      <c r="U145" s="541"/>
      <c r="V145" s="541"/>
      <c r="W145" s="541"/>
      <c r="X145" s="541"/>
    </row>
    <row r="146" spans="1:24" ht="34.5" customHeight="1">
      <c r="A146" s="692" t="s">
        <v>707</v>
      </c>
      <c r="B146" s="1124" t="s">
        <v>780</v>
      </c>
      <c r="C146" s="1124"/>
      <c r="D146" s="1124"/>
      <c r="E146" s="1124"/>
      <c r="F146" s="1125"/>
      <c r="G146" s="1125"/>
      <c r="H146" s="1125"/>
      <c r="I146" s="1101"/>
      <c r="J146" s="541"/>
      <c r="K146" s="541"/>
      <c r="L146" s="541"/>
      <c r="M146" s="542"/>
      <c r="N146" s="541"/>
      <c r="O146" s="541"/>
      <c r="P146" s="541"/>
      <c r="Q146" s="541"/>
      <c r="R146" s="541"/>
      <c r="S146" s="541"/>
      <c r="T146" s="541"/>
      <c r="U146" s="541"/>
      <c r="V146" s="541"/>
      <c r="W146" s="541"/>
      <c r="X146" s="541"/>
    </row>
    <row r="147" spans="1:24" ht="87.75" customHeight="1">
      <c r="A147" s="692" t="s">
        <v>708</v>
      </c>
      <c r="B147" s="1126" t="s">
        <v>781</v>
      </c>
      <c r="C147" s="1127"/>
      <c r="D147" s="1127"/>
      <c r="E147" s="1128"/>
      <c r="F147" s="1100"/>
      <c r="G147" s="1125"/>
      <c r="H147" s="1125"/>
      <c r="I147" s="1101"/>
      <c r="J147" s="541"/>
      <c r="K147" s="541"/>
      <c r="L147" s="541"/>
      <c r="M147" s="542"/>
      <c r="N147" s="541"/>
      <c r="O147" s="541"/>
      <c r="P147" s="541"/>
      <c r="Q147" s="541"/>
      <c r="R147" s="541"/>
      <c r="S147" s="541"/>
      <c r="T147" s="541"/>
      <c r="U147" s="541"/>
      <c r="V147" s="541"/>
      <c r="W147" s="541"/>
      <c r="X147" s="541"/>
    </row>
    <row r="148" spans="1:24" ht="51.75" customHeight="1">
      <c r="A148" s="692" t="s">
        <v>709</v>
      </c>
      <c r="B148" s="1129" t="s">
        <v>782</v>
      </c>
      <c r="C148" s="1129"/>
      <c r="D148" s="1129"/>
      <c r="E148" s="1130"/>
      <c r="F148" s="1125"/>
      <c r="G148" s="1125"/>
      <c r="H148" s="1125"/>
      <c r="I148" s="1101"/>
      <c r="J148" s="541"/>
      <c r="K148" s="541"/>
      <c r="L148" s="541"/>
      <c r="M148" s="542"/>
      <c r="N148" s="541"/>
      <c r="O148" s="541"/>
      <c r="P148" s="541"/>
      <c r="Q148" s="541"/>
      <c r="R148" s="541"/>
      <c r="S148" s="541"/>
      <c r="T148" s="541"/>
      <c r="U148" s="541"/>
      <c r="V148" s="541"/>
      <c r="W148" s="541"/>
      <c r="X148" s="541"/>
    </row>
    <row r="149" spans="1:24" ht="24.75" customHeight="1">
      <c r="A149" s="692"/>
      <c r="B149" s="1109" t="s">
        <v>783</v>
      </c>
      <c r="C149" s="1110"/>
      <c r="D149" s="1110"/>
      <c r="E149" s="1110"/>
      <c r="F149" s="1110"/>
      <c r="G149" s="1110"/>
      <c r="H149" s="1110"/>
      <c r="I149" s="1131"/>
      <c r="J149" s="543"/>
      <c r="K149" s="543"/>
      <c r="L149" s="543"/>
      <c r="M149" s="543"/>
      <c r="N149" s="543"/>
      <c r="O149" s="543"/>
      <c r="P149" s="543"/>
      <c r="Q149" s="543"/>
      <c r="R149" s="543"/>
      <c r="S149" s="543"/>
      <c r="T149" s="543"/>
      <c r="U149" s="543"/>
      <c r="V149" s="543"/>
      <c r="W149" s="543"/>
      <c r="X149" s="543"/>
    </row>
    <row r="150" spans="1:24" ht="36" customHeight="1">
      <c r="A150" s="692">
        <v>1</v>
      </c>
      <c r="B150" s="1102" t="s">
        <v>631</v>
      </c>
      <c r="C150" s="1102"/>
      <c r="D150" s="1102"/>
      <c r="E150" s="1117"/>
      <c r="F150" s="532"/>
      <c r="G150" s="1100"/>
      <c r="H150" s="1101"/>
      <c r="I150" s="534"/>
      <c r="J150" s="543"/>
      <c r="K150" s="543"/>
      <c r="L150" s="543"/>
      <c r="M150" s="543"/>
      <c r="N150" s="543"/>
      <c r="O150" s="543"/>
      <c r="P150" s="543"/>
      <c r="Q150" s="543"/>
      <c r="R150" s="543"/>
      <c r="S150" s="543"/>
      <c r="T150" s="543"/>
      <c r="U150" s="543"/>
      <c r="V150" s="543"/>
      <c r="W150" s="543"/>
      <c r="X150" s="543"/>
    </row>
    <row r="151" spans="1:24" ht="42" customHeight="1">
      <c r="A151" s="692">
        <v>2</v>
      </c>
      <c r="B151" s="1102" t="s">
        <v>632</v>
      </c>
      <c r="C151" s="1102"/>
      <c r="D151" s="1102"/>
      <c r="E151" s="1117"/>
      <c r="F151" s="532"/>
      <c r="G151" s="1100"/>
      <c r="H151" s="1101"/>
      <c r="I151" s="534"/>
      <c r="J151" s="543"/>
      <c r="K151" s="543"/>
      <c r="L151" s="543"/>
      <c r="M151" s="543"/>
      <c r="N151" s="543"/>
      <c r="O151" s="543"/>
      <c r="P151" s="543"/>
      <c r="Q151" s="543"/>
      <c r="R151" s="543"/>
      <c r="S151" s="543"/>
      <c r="T151" s="543"/>
      <c r="U151" s="543"/>
      <c r="V151" s="543"/>
      <c r="W151" s="543"/>
      <c r="X151" s="543"/>
    </row>
    <row r="152" spans="1:24" ht="33" customHeight="1">
      <c r="A152" s="710">
        <v>3</v>
      </c>
      <c r="B152" s="111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18"/>
      <c r="D152" s="1118"/>
      <c r="E152" s="1119"/>
      <c r="F152" s="532"/>
      <c r="G152" s="1100"/>
      <c r="H152" s="1101"/>
      <c r="I152" s="534"/>
      <c r="J152" s="543"/>
      <c r="K152" s="543"/>
      <c r="L152" s="543"/>
      <c r="M152" s="543"/>
      <c r="N152" s="543"/>
      <c r="O152" s="543"/>
      <c r="P152" s="543"/>
      <c r="Q152" s="543"/>
      <c r="R152" s="543"/>
      <c r="S152" s="543"/>
      <c r="T152" s="543"/>
      <c r="U152" s="543"/>
      <c r="V152" s="543"/>
      <c r="W152" s="543"/>
      <c r="X152" s="543"/>
    </row>
    <row r="153" spans="1:24" ht="31.5" customHeight="1">
      <c r="A153" s="716"/>
      <c r="B153" s="1120"/>
      <c r="C153" s="1120"/>
      <c r="D153" s="1120"/>
      <c r="E153" s="1121"/>
      <c r="F153" s="532"/>
      <c r="G153" s="1100"/>
      <c r="H153" s="1101"/>
      <c r="I153" s="534"/>
      <c r="J153" s="543"/>
      <c r="K153" s="543"/>
      <c r="L153" s="543"/>
      <c r="M153" s="543"/>
      <c r="N153" s="543"/>
      <c r="O153" s="543"/>
      <c r="P153" s="543"/>
      <c r="Q153" s="543"/>
      <c r="R153" s="543"/>
      <c r="S153" s="543"/>
      <c r="T153" s="543"/>
      <c r="U153" s="543"/>
      <c r="V153" s="543"/>
      <c r="W153" s="543"/>
      <c r="X153" s="543"/>
    </row>
    <row r="154" spans="1:24" ht="28.5" customHeight="1">
      <c r="A154" s="716"/>
      <c r="B154" s="1120"/>
      <c r="C154" s="1120"/>
      <c r="D154" s="1120"/>
      <c r="E154" s="1121"/>
      <c r="F154" s="532"/>
      <c r="G154" s="1100"/>
      <c r="H154" s="1101"/>
      <c r="I154" s="534"/>
      <c r="J154" s="543"/>
      <c r="K154" s="543"/>
      <c r="L154" s="543"/>
      <c r="M154" s="543"/>
      <c r="N154" s="543"/>
      <c r="O154" s="543"/>
      <c r="P154" s="543"/>
      <c r="Q154" s="543"/>
      <c r="R154" s="543"/>
      <c r="S154" s="543"/>
      <c r="T154" s="543"/>
      <c r="U154" s="543"/>
      <c r="V154" s="543"/>
      <c r="W154" s="543"/>
      <c r="X154" s="543"/>
    </row>
    <row r="155" spans="1:24" ht="32.25" customHeight="1">
      <c r="A155" s="716"/>
      <c r="B155" s="1120"/>
      <c r="C155" s="1120"/>
      <c r="D155" s="1120"/>
      <c r="E155" s="1121"/>
      <c r="F155" s="532"/>
      <c r="G155" s="1100"/>
      <c r="H155" s="1101"/>
      <c r="I155" s="534"/>
      <c r="J155" s="543"/>
      <c r="K155" s="543"/>
      <c r="L155" s="543"/>
      <c r="M155" s="543"/>
      <c r="N155" s="543"/>
      <c r="O155" s="543"/>
      <c r="P155" s="543"/>
      <c r="Q155" s="543"/>
      <c r="R155" s="543"/>
      <c r="S155" s="543"/>
      <c r="T155" s="543"/>
      <c r="U155" s="543"/>
      <c r="V155" s="543"/>
      <c r="W155" s="543"/>
      <c r="X155" s="543"/>
    </row>
    <row r="156" spans="1:24" ht="35.25" customHeight="1">
      <c r="A156" s="716"/>
      <c r="B156" s="1113" t="s">
        <v>634</v>
      </c>
      <c r="C156" s="1113"/>
      <c r="D156" s="1113"/>
      <c r="E156" s="1114"/>
      <c r="F156" s="532"/>
      <c r="G156" s="1100"/>
      <c r="H156" s="1101"/>
      <c r="I156" s="534"/>
      <c r="J156" s="543"/>
      <c r="K156" s="543"/>
      <c r="L156" s="543"/>
      <c r="M156" s="543"/>
      <c r="N156" s="543"/>
      <c r="O156" s="543"/>
      <c r="P156" s="543"/>
      <c r="Q156" s="543"/>
      <c r="R156" s="543"/>
      <c r="S156" s="543"/>
      <c r="T156" s="543"/>
      <c r="U156" s="543"/>
      <c r="V156" s="543"/>
      <c r="W156" s="543"/>
      <c r="X156" s="543"/>
    </row>
    <row r="157" spans="1:24" ht="35.25" customHeight="1">
      <c r="A157" s="716"/>
      <c r="B157" s="1113" t="s">
        <v>22</v>
      </c>
      <c r="C157" s="1113"/>
      <c r="D157" s="1113"/>
      <c r="E157" s="1114"/>
      <c r="F157" s="532"/>
      <c r="G157" s="1100"/>
      <c r="H157" s="1101"/>
      <c r="I157" s="534"/>
      <c r="J157" s="543"/>
      <c r="K157" s="543"/>
      <c r="L157" s="543"/>
      <c r="M157" s="543"/>
      <c r="N157" s="543"/>
      <c r="O157" s="543"/>
      <c r="P157" s="543"/>
      <c r="Q157" s="543"/>
      <c r="R157" s="543"/>
      <c r="S157" s="543"/>
      <c r="T157" s="543"/>
      <c r="U157" s="543"/>
      <c r="V157" s="543"/>
      <c r="W157" s="543"/>
      <c r="X157" s="543"/>
    </row>
    <row r="158" spans="1:24" ht="41.25" customHeight="1">
      <c r="A158" s="725"/>
      <c r="B158" s="1115" t="s">
        <v>635</v>
      </c>
      <c r="C158" s="1115"/>
      <c r="D158" s="1115"/>
      <c r="E158" s="1116"/>
      <c r="F158" s="532"/>
      <c r="G158" s="1100"/>
      <c r="H158" s="1101"/>
      <c r="I158" s="534"/>
      <c r="J158" s="543"/>
      <c r="K158" s="543"/>
      <c r="L158" s="543"/>
      <c r="M158" s="543"/>
      <c r="N158" s="543"/>
      <c r="O158" s="543"/>
      <c r="P158" s="543"/>
      <c r="Q158" s="543"/>
      <c r="R158" s="543"/>
      <c r="S158" s="543"/>
      <c r="T158" s="543"/>
      <c r="U158" s="543"/>
      <c r="V158" s="543"/>
      <c r="W158" s="543"/>
      <c r="X158" s="543"/>
    </row>
    <row r="159" spans="1:24" ht="21.75" customHeight="1">
      <c r="A159" s="704" t="s">
        <v>770</v>
      </c>
      <c r="B159" s="1109" t="s">
        <v>784</v>
      </c>
      <c r="C159" s="1110"/>
      <c r="D159" s="1110"/>
      <c r="E159" s="1110"/>
      <c r="F159" s="693"/>
      <c r="G159" s="693"/>
      <c r="H159" s="693"/>
      <c r="I159" s="693"/>
      <c r="J159" s="543"/>
      <c r="K159" s="543"/>
      <c r="L159" s="543"/>
      <c r="M159" s="543"/>
      <c r="N159" s="543"/>
      <c r="O159" s="543"/>
      <c r="P159" s="543"/>
      <c r="Q159" s="543"/>
      <c r="R159" s="543"/>
      <c r="S159" s="543"/>
      <c r="T159" s="543"/>
      <c r="U159" s="543"/>
      <c r="V159" s="543"/>
      <c r="W159" s="543"/>
      <c r="X159" s="543"/>
    </row>
    <row r="160" spans="1:24" ht="44.25" customHeight="1">
      <c r="A160" s="692" t="s">
        <v>760</v>
      </c>
      <c r="B160" s="1098" t="s">
        <v>790</v>
      </c>
      <c r="C160" s="1098"/>
      <c r="D160" s="1098"/>
      <c r="E160" s="1099"/>
      <c r="F160" s="534"/>
      <c r="G160" s="1100"/>
      <c r="H160" s="1101"/>
      <c r="I160" s="534"/>
      <c r="J160" s="543"/>
      <c r="K160" s="543"/>
      <c r="L160" s="543"/>
      <c r="M160" s="543"/>
      <c r="N160" s="543"/>
      <c r="O160" s="543"/>
      <c r="P160" s="543"/>
      <c r="Q160" s="543"/>
      <c r="R160" s="543"/>
      <c r="S160" s="543"/>
      <c r="T160" s="543"/>
      <c r="U160" s="543"/>
      <c r="V160" s="543"/>
      <c r="W160" s="543"/>
      <c r="X160" s="543"/>
    </row>
    <row r="161" spans="1:24" ht="41.25" customHeight="1">
      <c r="A161" s="692" t="s">
        <v>761</v>
      </c>
      <c r="B161" s="1111" t="s">
        <v>785</v>
      </c>
      <c r="C161" s="1111"/>
      <c r="D161" s="1111"/>
      <c r="E161" s="1112"/>
      <c r="F161" s="534"/>
      <c r="G161" s="1100"/>
      <c r="H161" s="1101"/>
      <c r="I161" s="534"/>
      <c r="J161" s="543"/>
      <c r="K161" s="543"/>
      <c r="L161" s="543"/>
      <c r="M161" s="543"/>
      <c r="N161" s="543"/>
      <c r="O161" s="543"/>
      <c r="P161" s="543"/>
      <c r="Q161" s="543"/>
      <c r="R161" s="543"/>
      <c r="S161" s="543"/>
      <c r="T161" s="543"/>
      <c r="U161" s="543"/>
      <c r="V161" s="543"/>
      <c r="W161" s="543"/>
      <c r="X161" s="543"/>
    </row>
    <row r="162" spans="1:24" ht="37.5" customHeight="1">
      <c r="A162" s="692" t="s">
        <v>763</v>
      </c>
      <c r="B162" s="1098" t="s">
        <v>752</v>
      </c>
      <c r="C162" s="1098"/>
      <c r="D162" s="1098"/>
      <c r="E162" s="1099"/>
      <c r="F162" s="534"/>
      <c r="G162" s="1100"/>
      <c r="H162" s="1101"/>
      <c r="I162" s="534"/>
      <c r="J162" s="543"/>
      <c r="K162" s="543"/>
      <c r="L162" s="543"/>
      <c r="M162" s="543"/>
      <c r="N162" s="543"/>
      <c r="O162" s="543"/>
      <c r="P162" s="543"/>
      <c r="Q162" s="543"/>
      <c r="R162" s="543"/>
      <c r="S162" s="543"/>
      <c r="T162" s="543"/>
      <c r="U162" s="543"/>
      <c r="V162" s="543"/>
      <c r="W162" s="543"/>
      <c r="X162" s="543"/>
    </row>
    <row r="163" spans="1:24" ht="32.25" customHeight="1">
      <c r="A163" s="692" t="s">
        <v>765</v>
      </c>
      <c r="B163" s="1098" t="s">
        <v>636</v>
      </c>
      <c r="C163" s="1098"/>
      <c r="D163" s="1098"/>
      <c r="E163" s="1099"/>
      <c r="F163" s="534"/>
      <c r="G163" s="1100"/>
      <c r="H163" s="1101"/>
      <c r="I163" s="534"/>
      <c r="J163" s="543"/>
      <c r="K163" s="543"/>
      <c r="L163" s="543"/>
      <c r="M163" s="543"/>
      <c r="N163" s="543"/>
      <c r="O163" s="543"/>
      <c r="P163" s="543"/>
      <c r="Q163" s="543"/>
      <c r="R163" s="543"/>
      <c r="S163" s="543"/>
      <c r="T163" s="543"/>
      <c r="U163" s="543"/>
      <c r="V163" s="543"/>
      <c r="W163" s="543"/>
      <c r="X163" s="543"/>
    </row>
    <row r="164" spans="1:24" ht="37.5" customHeight="1">
      <c r="A164" s="692" t="s">
        <v>766</v>
      </c>
      <c r="B164" s="1098" t="s">
        <v>754</v>
      </c>
      <c r="C164" s="1098"/>
      <c r="D164" s="1098"/>
      <c r="E164" s="1099"/>
      <c r="F164" s="534"/>
      <c r="G164" s="1100"/>
      <c r="H164" s="1101"/>
      <c r="I164" s="534"/>
      <c r="J164" s="543"/>
      <c r="K164" s="543"/>
      <c r="L164" s="543"/>
      <c r="M164" s="543"/>
      <c r="N164" s="543"/>
      <c r="O164" s="543"/>
      <c r="P164" s="543"/>
      <c r="Q164" s="543"/>
      <c r="R164" s="543"/>
      <c r="S164" s="543"/>
      <c r="T164" s="543"/>
      <c r="U164" s="543"/>
      <c r="V164" s="543"/>
      <c r="W164" s="543"/>
      <c r="X164" s="543"/>
    </row>
    <row r="165" spans="1:24" ht="44.25" customHeight="1">
      <c r="A165" s="692" t="s">
        <v>756</v>
      </c>
      <c r="B165" s="1102" t="s">
        <v>755</v>
      </c>
      <c r="C165" s="1102"/>
      <c r="D165" s="1102"/>
      <c r="E165" s="1103"/>
      <c r="F165" s="534"/>
      <c r="G165" s="1100"/>
      <c r="H165" s="1101"/>
      <c r="I165" s="534"/>
      <c r="J165" s="543"/>
      <c r="K165" s="543"/>
      <c r="L165" s="543"/>
      <c r="M165" s="543"/>
      <c r="N165" s="543"/>
      <c r="O165" s="543"/>
      <c r="P165" s="543"/>
      <c r="Q165" s="543"/>
      <c r="R165" s="543"/>
      <c r="S165" s="543"/>
      <c r="T165" s="543"/>
      <c r="U165" s="543"/>
      <c r="V165" s="543"/>
      <c r="W165" s="543"/>
      <c r="X165" s="543"/>
    </row>
    <row r="166" spans="1:24" ht="39.75" customHeight="1">
      <c r="A166" s="692" t="s">
        <v>757</v>
      </c>
      <c r="B166" s="1102" t="s">
        <v>791</v>
      </c>
      <c r="C166" s="1102"/>
      <c r="D166" s="1102"/>
      <c r="E166" s="1103"/>
      <c r="F166" s="534"/>
      <c r="G166" s="1100"/>
      <c r="H166" s="1101"/>
      <c r="I166" s="689"/>
      <c r="J166" s="543"/>
      <c r="K166" s="543"/>
      <c r="L166" s="543"/>
      <c r="M166" s="543"/>
      <c r="N166" s="543"/>
      <c r="O166" s="543"/>
      <c r="P166" s="543"/>
      <c r="Q166" s="543"/>
      <c r="R166" s="543"/>
      <c r="S166" s="543"/>
      <c r="T166" s="543"/>
      <c r="U166" s="543"/>
      <c r="V166" s="543"/>
      <c r="W166" s="543"/>
      <c r="X166" s="543"/>
    </row>
    <row r="167" spans="1:24" ht="49.5" customHeight="1">
      <c r="A167" s="1096" t="s">
        <v>793</v>
      </c>
      <c r="B167" s="1104" t="s">
        <v>637</v>
      </c>
      <c r="C167" s="1105"/>
      <c r="D167" s="1105"/>
      <c r="E167" s="1106"/>
      <c r="F167" s="717"/>
      <c r="G167" s="624"/>
      <c r="H167" s="535"/>
      <c r="I167" s="536"/>
      <c r="J167" s="543"/>
      <c r="K167" s="543"/>
      <c r="L167" s="543"/>
      <c r="M167" s="543"/>
      <c r="N167" s="543"/>
      <c r="O167" s="543"/>
      <c r="P167" s="543"/>
      <c r="Q167" s="543"/>
      <c r="R167" s="543"/>
      <c r="S167" s="543"/>
      <c r="T167" s="543"/>
      <c r="U167" s="543"/>
      <c r="V167" s="543"/>
      <c r="W167" s="543"/>
      <c r="X167" s="543"/>
    </row>
    <row r="168" spans="1:24" ht="20.25" customHeight="1">
      <c r="A168" s="1097"/>
      <c r="B168" s="1086" t="s">
        <v>638</v>
      </c>
      <c r="C168" s="1087"/>
      <c r="D168" s="1087"/>
      <c r="E168" s="1088"/>
      <c r="F168" s="697" t="s">
        <v>706</v>
      </c>
      <c r="G168" s="657" t="s">
        <v>706</v>
      </c>
      <c r="H168" s="537"/>
      <c r="I168" s="697" t="s">
        <v>706</v>
      </c>
      <c r="J168" s="543"/>
      <c r="K168" s="543"/>
      <c r="L168" s="543"/>
      <c r="M168" s="543"/>
      <c r="N168" s="543"/>
      <c r="O168" s="543"/>
      <c r="P168" s="543"/>
      <c r="Q168" s="543"/>
      <c r="R168" s="543"/>
      <c r="S168" s="543"/>
      <c r="T168" s="543"/>
      <c r="U168" s="543"/>
      <c r="V168" s="543"/>
      <c r="W168" s="543"/>
      <c r="X168" s="543"/>
    </row>
    <row r="169" spans="1:24" ht="19.5" customHeight="1">
      <c r="A169" s="692"/>
      <c r="B169" s="1107" t="s">
        <v>745</v>
      </c>
      <c r="C169" s="1107"/>
      <c r="D169" s="1107"/>
      <c r="E169" s="1107"/>
      <c r="F169" s="1107"/>
      <c r="G169" s="1107"/>
      <c r="H169" s="1107"/>
      <c r="I169" s="1108"/>
      <c r="J169" s="543"/>
      <c r="K169" s="543"/>
      <c r="L169" s="543"/>
      <c r="M169" s="543"/>
      <c r="N169" s="543"/>
      <c r="O169" s="543"/>
      <c r="P169" s="543"/>
      <c r="Q169" s="543"/>
      <c r="R169" s="543"/>
      <c r="S169" s="543"/>
      <c r="T169" s="543"/>
      <c r="U169" s="543"/>
      <c r="V169" s="543"/>
      <c r="W169" s="543"/>
      <c r="X169" s="543"/>
    </row>
    <row r="170" spans="1:24" ht="24.75" customHeight="1">
      <c r="A170" s="708" t="s">
        <v>758</v>
      </c>
      <c r="B170" s="1109" t="s">
        <v>759</v>
      </c>
      <c r="C170" s="1110"/>
      <c r="D170" s="1110"/>
      <c r="E170" s="1110"/>
      <c r="F170" s="693"/>
      <c r="G170" s="694"/>
      <c r="H170" s="694"/>
      <c r="I170" s="695"/>
      <c r="J170" s="543"/>
      <c r="K170" s="543"/>
      <c r="L170" s="543"/>
      <c r="M170" s="543"/>
      <c r="N170" s="543"/>
      <c r="O170" s="543"/>
      <c r="P170" s="543"/>
      <c r="Q170" s="543"/>
      <c r="R170" s="543"/>
      <c r="S170" s="543"/>
      <c r="T170" s="543"/>
      <c r="U170" s="543"/>
      <c r="V170" s="543"/>
      <c r="W170" s="543"/>
      <c r="X170" s="543"/>
    </row>
    <row r="171" spans="1:24" ht="40.5" customHeight="1">
      <c r="A171" s="692" t="s">
        <v>760</v>
      </c>
      <c r="B171" s="1098" t="s">
        <v>792</v>
      </c>
      <c r="C171" s="1098"/>
      <c r="D171" s="1098"/>
      <c r="E171" s="1099"/>
      <c r="F171" s="689"/>
      <c r="G171" s="1100"/>
      <c r="H171" s="1101"/>
      <c r="I171" s="689"/>
      <c r="J171" s="543"/>
      <c r="K171" s="543"/>
      <c r="L171" s="543"/>
      <c r="M171" s="543"/>
      <c r="N171" s="543"/>
      <c r="O171" s="543"/>
      <c r="P171" s="543"/>
      <c r="Q171" s="543"/>
      <c r="R171" s="543"/>
      <c r="S171" s="543"/>
      <c r="T171" s="543"/>
      <c r="U171" s="543"/>
      <c r="V171" s="543"/>
      <c r="W171" s="543"/>
      <c r="X171" s="543"/>
    </row>
    <row r="172" spans="1:24" ht="30" customHeight="1">
      <c r="A172" s="692" t="s">
        <v>761</v>
      </c>
      <c r="B172" s="1098" t="s">
        <v>762</v>
      </c>
      <c r="C172" s="1098"/>
      <c r="D172" s="1098"/>
      <c r="E172" s="1099"/>
      <c r="F172" s="535"/>
      <c r="G172" s="515"/>
      <c r="H172" s="679"/>
      <c r="I172" s="696"/>
      <c r="J172" s="543"/>
      <c r="K172" s="543"/>
      <c r="L172" s="543"/>
      <c r="M172" s="543"/>
      <c r="N172" s="543"/>
      <c r="O172" s="543"/>
      <c r="P172" s="543"/>
      <c r="Q172" s="543"/>
      <c r="R172" s="543"/>
      <c r="S172" s="543"/>
      <c r="T172" s="543"/>
      <c r="U172" s="543"/>
      <c r="V172" s="543"/>
      <c r="W172" s="543"/>
      <c r="X172" s="543"/>
    </row>
    <row r="173" spans="1:24" ht="35.25" customHeight="1">
      <c r="A173" s="692" t="s">
        <v>763</v>
      </c>
      <c r="B173" s="1111" t="s">
        <v>786</v>
      </c>
      <c r="C173" s="1111"/>
      <c r="D173" s="1111"/>
      <c r="E173" s="1112"/>
      <c r="F173" s="534"/>
      <c r="G173" s="1100"/>
      <c r="H173" s="1101"/>
      <c r="I173" s="534"/>
      <c r="J173" s="543"/>
      <c r="K173" s="543"/>
      <c r="L173" s="543"/>
      <c r="M173" s="543"/>
      <c r="N173" s="543"/>
      <c r="O173" s="543"/>
      <c r="P173" s="543"/>
      <c r="Q173" s="543"/>
      <c r="R173" s="543"/>
      <c r="S173" s="543"/>
      <c r="T173" s="543"/>
      <c r="U173" s="543"/>
      <c r="V173" s="543"/>
      <c r="W173" s="543"/>
      <c r="X173" s="543"/>
    </row>
    <row r="174" spans="1:24" ht="31.5" customHeight="1">
      <c r="A174" s="692" t="s">
        <v>765</v>
      </c>
      <c r="B174" s="1098" t="s">
        <v>636</v>
      </c>
      <c r="C174" s="1098"/>
      <c r="D174" s="1098"/>
      <c r="E174" s="1099"/>
      <c r="F174" s="534"/>
      <c r="G174" s="1100"/>
      <c r="H174" s="1101"/>
      <c r="I174" s="534"/>
      <c r="J174" s="543"/>
      <c r="K174" s="543"/>
      <c r="L174" s="543"/>
      <c r="M174" s="543"/>
      <c r="N174" s="543"/>
      <c r="O174" s="543"/>
      <c r="P174" s="543"/>
      <c r="Q174" s="543"/>
      <c r="R174" s="543"/>
      <c r="S174" s="543"/>
      <c r="T174" s="543"/>
      <c r="U174" s="543"/>
      <c r="V174" s="543"/>
      <c r="W174" s="543"/>
      <c r="X174" s="543"/>
    </row>
    <row r="175" spans="1:24" ht="33" customHeight="1">
      <c r="A175" s="692" t="s">
        <v>766</v>
      </c>
      <c r="B175" s="1098" t="s">
        <v>767</v>
      </c>
      <c r="C175" s="1098"/>
      <c r="D175" s="1098"/>
      <c r="E175" s="1099"/>
      <c r="F175" s="534"/>
      <c r="G175" s="1100"/>
      <c r="H175" s="1101"/>
      <c r="I175" s="534"/>
      <c r="J175" s="543"/>
      <c r="K175" s="543"/>
      <c r="L175" s="543"/>
      <c r="M175" s="543"/>
      <c r="N175" s="543"/>
      <c r="O175" s="543"/>
      <c r="P175" s="543"/>
      <c r="Q175" s="543"/>
      <c r="R175" s="543"/>
      <c r="S175" s="543"/>
      <c r="T175" s="543"/>
      <c r="U175" s="543"/>
      <c r="V175" s="543"/>
      <c r="W175" s="543"/>
      <c r="X175" s="543"/>
    </row>
    <row r="176" spans="1:24" ht="44.25" customHeight="1">
      <c r="A176" s="692" t="s">
        <v>756</v>
      </c>
      <c r="B176" s="1102" t="s">
        <v>768</v>
      </c>
      <c r="C176" s="1102"/>
      <c r="D176" s="1102"/>
      <c r="E176" s="1103"/>
      <c r="F176" s="534"/>
      <c r="G176" s="1100"/>
      <c r="H176" s="1101"/>
      <c r="I176" s="534"/>
      <c r="J176" s="543"/>
      <c r="K176" s="543"/>
      <c r="L176" s="543"/>
      <c r="M176" s="543"/>
      <c r="N176" s="543"/>
      <c r="O176" s="543"/>
      <c r="P176" s="543"/>
      <c r="Q176" s="543"/>
      <c r="R176" s="543"/>
      <c r="S176" s="543"/>
      <c r="T176" s="543"/>
      <c r="U176" s="543"/>
      <c r="V176" s="543"/>
      <c r="W176" s="543"/>
      <c r="X176" s="543"/>
    </row>
    <row r="177" spans="1:24" ht="37.5" customHeight="1">
      <c r="A177" s="692" t="s">
        <v>757</v>
      </c>
      <c r="B177" s="1102" t="s">
        <v>769</v>
      </c>
      <c r="C177" s="1102"/>
      <c r="D177" s="1102"/>
      <c r="E177" s="1103"/>
      <c r="F177" s="534"/>
      <c r="G177" s="1100"/>
      <c r="H177" s="1101"/>
      <c r="I177" s="534"/>
      <c r="J177" s="543"/>
      <c r="K177" s="543"/>
      <c r="L177" s="543"/>
      <c r="M177" s="543"/>
      <c r="N177" s="543"/>
      <c r="O177" s="543"/>
      <c r="P177" s="543"/>
      <c r="Q177" s="543"/>
      <c r="R177" s="543"/>
      <c r="S177" s="543"/>
      <c r="T177" s="543"/>
      <c r="U177" s="543"/>
      <c r="V177" s="543"/>
      <c r="W177" s="543"/>
      <c r="X177" s="543"/>
    </row>
    <row r="178" spans="1:24" ht="33" customHeight="1">
      <c r="A178" s="1096" t="s">
        <v>793</v>
      </c>
      <c r="B178" s="1104" t="s">
        <v>637</v>
      </c>
      <c r="C178" s="1105"/>
      <c r="D178" s="1105"/>
      <c r="E178" s="1106"/>
      <c r="F178" s="536"/>
      <c r="G178" s="624"/>
      <c r="H178" s="535"/>
      <c r="I178" s="536"/>
    </row>
    <row r="179" spans="1:24" ht="39" customHeight="1">
      <c r="A179" s="1097"/>
      <c r="B179" s="1086" t="s">
        <v>638</v>
      </c>
      <c r="C179" s="1087"/>
      <c r="D179" s="1087"/>
      <c r="E179" s="1088"/>
      <c r="F179" s="706" t="s">
        <v>771</v>
      </c>
      <c r="G179" s="706" t="s">
        <v>771</v>
      </c>
      <c r="H179" s="626"/>
      <c r="I179" s="706" t="s">
        <v>771</v>
      </c>
    </row>
    <row r="180" spans="1:24" ht="16.5" customHeight="1">
      <c r="A180" s="99"/>
      <c r="B180" s="678"/>
      <c r="C180" s="678"/>
      <c r="D180" s="678"/>
      <c r="E180" s="678"/>
      <c r="F180" s="678"/>
      <c r="G180" s="678"/>
      <c r="H180" s="678"/>
      <c r="I180" s="678"/>
    </row>
    <row r="181" spans="1:24" ht="53.25" customHeight="1">
      <c r="A181" s="692">
        <v>5</v>
      </c>
      <c r="B181" s="1093" t="s">
        <v>787</v>
      </c>
      <c r="C181" s="1093"/>
      <c r="D181" s="1093"/>
      <c r="E181" s="1093"/>
      <c r="F181" s="1093"/>
      <c r="G181" s="1093"/>
      <c r="H181" s="1093"/>
      <c r="I181" s="681"/>
    </row>
    <row r="182" spans="1:24" ht="9" customHeight="1">
      <c r="A182" s="718"/>
      <c r="B182" s="1089"/>
      <c r="C182" s="1089"/>
      <c r="D182" s="1089"/>
      <c r="E182" s="1089"/>
      <c r="F182" s="1089"/>
      <c r="G182" s="1089"/>
      <c r="H182" s="1089"/>
      <c r="I182" s="1089"/>
    </row>
    <row r="183" spans="1:24" ht="61.5" customHeight="1">
      <c r="A183" s="692">
        <v>6</v>
      </c>
      <c r="B183" s="1093" t="s">
        <v>788</v>
      </c>
      <c r="C183" s="1093"/>
      <c r="D183" s="1093"/>
      <c r="E183" s="1093"/>
      <c r="F183" s="1093"/>
      <c r="G183" s="1093"/>
      <c r="H183" s="1093"/>
      <c r="I183" s="681"/>
    </row>
    <row r="184" spans="1:24" ht="15.75" customHeight="1">
      <c r="A184" s="1090"/>
      <c r="B184" s="1091"/>
      <c r="C184" s="1091"/>
      <c r="D184" s="1091"/>
      <c r="E184" s="1091"/>
      <c r="F184" s="1091"/>
      <c r="G184" s="1091"/>
      <c r="H184" s="1091"/>
      <c r="I184" s="1092"/>
    </row>
    <row r="185" spans="1:24" ht="72" customHeight="1">
      <c r="A185" s="692">
        <v>7</v>
      </c>
      <c r="B185" s="1093" t="s">
        <v>789</v>
      </c>
      <c r="C185" s="1093"/>
      <c r="D185" s="1093"/>
      <c r="E185" s="1093"/>
      <c r="F185" s="1093"/>
      <c r="G185" s="1093"/>
      <c r="H185" s="1093"/>
      <c r="I185" s="681"/>
    </row>
    <row r="186" spans="1:24" ht="45.75" customHeight="1">
      <c r="A186" s="698">
        <v>8</v>
      </c>
      <c r="B186" s="1087" t="s">
        <v>639</v>
      </c>
      <c r="C186" s="1087"/>
      <c r="D186" s="1087"/>
      <c r="E186" s="1088"/>
      <c r="F186" s="628"/>
      <c r="G186" s="729"/>
      <c r="H186" s="730"/>
      <c r="I186" s="628"/>
    </row>
    <row r="187" spans="1:24" ht="12.75" customHeight="1">
      <c r="A187" s="545"/>
      <c r="B187" s="407"/>
      <c r="C187" s="407"/>
      <c r="D187" s="407"/>
      <c r="E187" s="407"/>
      <c r="F187" s="407"/>
      <c r="G187" s="407"/>
      <c r="H187" s="407"/>
      <c r="I187" s="497"/>
      <c r="M187" s="721"/>
    </row>
    <row r="188" spans="1:24" s="410" customFormat="1" ht="24" customHeight="1">
      <c r="A188" s="726">
        <v>3</v>
      </c>
      <c r="B188" s="1073" t="s">
        <v>794</v>
      </c>
      <c r="C188" s="1073"/>
      <c r="D188" s="1073"/>
      <c r="E188" s="1073"/>
      <c r="F188" s="1073"/>
      <c r="G188" s="1073"/>
      <c r="H188" s="1073"/>
      <c r="I188" s="1073"/>
      <c r="M188" s="732"/>
    </row>
    <row r="189" spans="1:24" ht="24" customHeight="1">
      <c r="A189" s="718" t="s">
        <v>417</v>
      </c>
      <c r="B189" s="1074" t="s">
        <v>795</v>
      </c>
      <c r="C189" s="1074"/>
      <c r="D189" s="1074"/>
      <c r="E189" s="1074"/>
      <c r="F189" s="1074"/>
      <c r="G189" s="1074"/>
      <c r="H189" s="1074"/>
      <c r="I189" s="1074"/>
      <c r="M189" s="731"/>
    </row>
    <row r="190" spans="1:24" ht="73.5" customHeight="1">
      <c r="A190" s="718" t="s">
        <v>796</v>
      </c>
      <c r="B190" s="1075" t="s">
        <v>799</v>
      </c>
      <c r="C190" s="1075"/>
      <c r="D190" s="1075"/>
      <c r="E190" s="1075"/>
      <c r="F190" s="1075"/>
      <c r="G190" s="1075"/>
      <c r="H190" s="1075"/>
      <c r="I190" s="1075"/>
      <c r="M190" s="406"/>
    </row>
    <row r="191" spans="1:24" ht="30.75" customHeight="1">
      <c r="A191" s="718" t="s">
        <v>797</v>
      </c>
      <c r="B191" s="1076" t="s">
        <v>800</v>
      </c>
      <c r="C191" s="1076"/>
      <c r="D191" s="1076"/>
      <c r="E191" s="1076"/>
      <c r="F191" s="1076"/>
      <c r="G191" s="1076"/>
      <c r="H191" s="1076"/>
      <c r="I191" s="1076"/>
      <c r="M191" s="406"/>
    </row>
    <row r="192" spans="1:24" ht="230.25" customHeight="1">
      <c r="A192" s="718"/>
      <c r="B192" s="1077" t="s">
        <v>805</v>
      </c>
      <c r="C192" s="1077"/>
      <c r="D192" s="1077"/>
      <c r="E192" s="1077"/>
      <c r="F192" s="1077"/>
      <c r="G192" s="1077"/>
      <c r="H192" s="1077"/>
      <c r="I192" s="1077"/>
      <c r="M192" s="406"/>
    </row>
    <row r="193" spans="1:13" ht="10.5" customHeight="1">
      <c r="A193" s="718"/>
      <c r="B193" s="727"/>
      <c r="C193" s="727"/>
      <c r="D193" s="727"/>
      <c r="E193" s="727"/>
      <c r="F193" s="727"/>
      <c r="G193" s="727"/>
      <c r="H193" s="727"/>
      <c r="I193" s="727"/>
      <c r="M193" s="406"/>
    </row>
    <row r="194" spans="1:13" ht="66.75" customHeight="1">
      <c r="A194" s="718"/>
      <c r="B194" s="1078" t="s">
        <v>806</v>
      </c>
      <c r="C194" s="1079"/>
      <c r="D194" s="1079"/>
      <c r="E194" s="1079"/>
      <c r="F194" s="1079"/>
      <c r="G194" s="1079"/>
      <c r="H194" s="1079"/>
      <c r="I194" s="1079"/>
      <c r="M194" s="406"/>
    </row>
    <row r="195" spans="1:13" ht="12" customHeight="1">
      <c r="A195" s="718"/>
      <c r="B195" s="1080"/>
      <c r="C195" s="1080"/>
      <c r="D195" s="1080"/>
      <c r="E195" s="1080"/>
      <c r="F195" s="1080"/>
      <c r="G195" s="1080"/>
      <c r="H195" s="1080"/>
      <c r="I195" s="1080"/>
      <c r="M195" s="406"/>
    </row>
    <row r="196" spans="1:13" ht="44.25" customHeight="1">
      <c r="A196" s="692"/>
      <c r="B196" s="1081" t="s">
        <v>798</v>
      </c>
      <c r="C196" s="1082"/>
      <c r="D196" s="1082"/>
      <c r="E196" s="1082"/>
      <c r="F196" s="1082"/>
      <c r="G196" s="1082"/>
      <c r="H196" s="1082"/>
      <c r="I196" s="1083"/>
      <c r="M196" s="406"/>
    </row>
    <row r="197" spans="1:13" ht="23.25" customHeight="1">
      <c r="A197" s="692"/>
      <c r="B197" s="684"/>
      <c r="C197" s="685"/>
      <c r="D197" s="685"/>
      <c r="E197" s="685"/>
      <c r="F197" s="685"/>
      <c r="G197" s="685"/>
      <c r="H197" s="685"/>
      <c r="I197" s="685"/>
      <c r="M197" s="406"/>
    </row>
    <row r="198" spans="1:13" ht="20.25" customHeight="1">
      <c r="A198" s="720">
        <v>4</v>
      </c>
      <c r="B198" s="1084" t="s">
        <v>641</v>
      </c>
      <c r="C198" s="1085"/>
      <c r="D198" s="1085"/>
      <c r="E198" s="1085"/>
      <c r="F198" s="1085"/>
      <c r="G198" s="1085"/>
      <c r="H198" s="1085"/>
      <c r="I198" s="722"/>
      <c r="M198" s="406" t="str">
        <f>M21</f>
        <v>2 or more</v>
      </c>
    </row>
    <row r="199" spans="1:13" ht="29.25" customHeight="1">
      <c r="A199" s="719">
        <v>4.0999999999999996</v>
      </c>
      <c r="B199" s="1215" t="s">
        <v>610</v>
      </c>
      <c r="C199" s="1216"/>
      <c r="D199" s="1216"/>
      <c r="E199" s="1217"/>
      <c r="F199" s="1218"/>
      <c r="G199" s="1218"/>
      <c r="H199" s="1219"/>
      <c r="I199" s="497"/>
    </row>
    <row r="200" spans="1:13" ht="25.5" customHeight="1">
      <c r="A200" s="719" t="s">
        <v>642</v>
      </c>
      <c r="B200" s="1057" t="s">
        <v>643</v>
      </c>
      <c r="C200" s="1047"/>
      <c r="D200" s="1047"/>
      <c r="E200" s="1047"/>
      <c r="F200" s="1047"/>
      <c r="G200" s="1047"/>
      <c r="H200" s="1047"/>
      <c r="I200" s="497"/>
    </row>
    <row r="201" spans="1:13" ht="39.75" customHeight="1">
      <c r="A201" s="548"/>
      <c r="B201" s="549"/>
      <c r="C201" s="549"/>
      <c r="D201" s="506" t="s">
        <v>697</v>
      </c>
      <c r="E201" s="677"/>
      <c r="F201" s="1036" t="s">
        <v>646</v>
      </c>
      <c r="G201" s="1037"/>
      <c r="H201" s="1038"/>
      <c r="I201" s="497"/>
    </row>
    <row r="202" spans="1:13" ht="17.25" customHeight="1">
      <c r="A202" s="550" t="s">
        <v>648</v>
      </c>
      <c r="B202" s="1220" t="s">
        <v>649</v>
      </c>
      <c r="C202" s="1220"/>
      <c r="D202" s="551"/>
      <c r="E202" s="611"/>
      <c r="F202" s="1064"/>
      <c r="G202" s="1065"/>
      <c r="H202" s="1066"/>
      <c r="I202" s="497"/>
    </row>
    <row r="203" spans="1:13" ht="37.5" customHeight="1">
      <c r="A203" s="550"/>
      <c r="B203" s="1067" t="s">
        <v>711</v>
      </c>
      <c r="C203" s="1068"/>
      <c r="D203" s="1069"/>
      <c r="E203" s="552"/>
      <c r="F203" s="1033"/>
      <c r="G203" s="1034"/>
      <c r="H203" s="1035"/>
      <c r="I203" s="497"/>
    </row>
    <row r="204" spans="1:13" ht="15.75" hidden="1" customHeight="1">
      <c r="A204" s="555">
        <v>1</v>
      </c>
      <c r="B204" s="1213" t="s">
        <v>650</v>
      </c>
      <c r="C204" s="1221"/>
      <c r="D204" s="557"/>
      <c r="E204" s="610"/>
      <c r="F204" s="1033"/>
      <c r="G204" s="1034"/>
      <c r="H204" s="1035"/>
      <c r="I204" s="497"/>
    </row>
    <row r="205" spans="1:13" ht="25.5" customHeight="1">
      <c r="A205" s="550">
        <v>1</v>
      </c>
      <c r="B205" s="1033"/>
      <c r="C205" s="1035"/>
      <c r="D205" s="612"/>
      <c r="E205" s="613"/>
      <c r="F205" s="1033"/>
      <c r="G205" s="1034"/>
      <c r="H205" s="1035"/>
    </row>
    <row r="206" spans="1:13" ht="29.25" customHeight="1">
      <c r="A206" s="550">
        <v>2</v>
      </c>
      <c r="B206" s="1033"/>
      <c r="C206" s="1035"/>
      <c r="D206" s="612"/>
      <c r="E206" s="613"/>
      <c r="F206" s="1033"/>
      <c r="G206" s="1034"/>
      <c r="H206" s="1035"/>
      <c r="I206" s="497"/>
    </row>
    <row r="207" spans="1:13" ht="28.5" customHeight="1">
      <c r="A207" s="550">
        <v>3</v>
      </c>
      <c r="B207" s="1033"/>
      <c r="C207" s="1035"/>
      <c r="D207" s="612"/>
      <c r="E207" s="613"/>
      <c r="F207" s="1033"/>
      <c r="G207" s="1034"/>
      <c r="H207" s="1035"/>
      <c r="I207" s="497"/>
    </row>
    <row r="208" spans="1:13" ht="32.25" customHeight="1">
      <c r="A208" s="550">
        <v>4</v>
      </c>
      <c r="B208" s="1033"/>
      <c r="C208" s="1035"/>
      <c r="D208" s="612"/>
      <c r="E208" s="613"/>
      <c r="F208" s="1033"/>
      <c r="G208" s="1034"/>
      <c r="H208" s="1035"/>
      <c r="I208" s="497"/>
    </row>
    <row r="209" spans="1:9" ht="35.25" customHeight="1">
      <c r="A209" s="550">
        <v>5</v>
      </c>
      <c r="B209" s="1033"/>
      <c r="C209" s="1035"/>
      <c r="D209" s="612"/>
      <c r="E209" s="613"/>
      <c r="F209" s="1033"/>
      <c r="G209" s="1034"/>
      <c r="H209" s="1035"/>
      <c r="I209" s="497"/>
    </row>
    <row r="210" spans="1:9" ht="29.25" customHeight="1">
      <c r="A210" s="508"/>
      <c r="B210" s="546"/>
      <c r="C210" s="547"/>
      <c r="D210" s="547"/>
      <c r="E210" s="547"/>
      <c r="F210" s="547"/>
      <c r="G210" s="547"/>
      <c r="H210" s="547"/>
      <c r="I210" s="497"/>
    </row>
    <row r="211" spans="1:9" ht="20.25" customHeight="1">
      <c r="A211" s="548" t="s">
        <v>600</v>
      </c>
      <c r="B211" s="1057" t="s">
        <v>657</v>
      </c>
      <c r="C211" s="1047"/>
      <c r="D211" s="1047"/>
      <c r="E211" s="1047"/>
      <c r="F211" s="1047"/>
      <c r="G211" s="1047"/>
      <c r="H211" s="1047"/>
      <c r="I211" s="497"/>
    </row>
    <row r="212" spans="1:9" ht="47.25" customHeight="1">
      <c r="A212" s="548"/>
      <c r="B212" s="566"/>
      <c r="C212" s="549"/>
      <c r="D212" s="506" t="s">
        <v>698</v>
      </c>
      <c r="E212" s="677"/>
      <c r="F212" s="1036" t="s">
        <v>646</v>
      </c>
      <c r="G212" s="1037"/>
      <c r="H212" s="1038"/>
      <c r="I212" s="497"/>
    </row>
    <row r="213" spans="1:9" ht="17.25" customHeight="1">
      <c r="A213" s="550" t="s">
        <v>648</v>
      </c>
      <c r="B213" s="1063" t="s">
        <v>649</v>
      </c>
      <c r="C213" s="1052"/>
      <c r="D213" s="567"/>
      <c r="E213" s="611"/>
      <c r="F213" s="1064"/>
      <c r="G213" s="1065"/>
      <c r="H213" s="1066"/>
      <c r="I213" s="497"/>
    </row>
    <row r="214" spans="1:9" ht="34.5" customHeight="1">
      <c r="A214" s="550"/>
      <c r="B214" s="1067" t="s">
        <v>711</v>
      </c>
      <c r="C214" s="1068"/>
      <c r="D214" s="1069"/>
      <c r="E214" s="552"/>
      <c r="F214" s="1070"/>
      <c r="G214" s="1071"/>
      <c r="H214" s="1072"/>
      <c r="I214" s="497"/>
    </row>
    <row r="215" spans="1:9" ht="30" customHeight="1">
      <c r="A215" s="555">
        <v>1</v>
      </c>
      <c r="B215" s="1033"/>
      <c r="C215" s="1035"/>
      <c r="D215" s="557"/>
      <c r="E215" s="613"/>
      <c r="F215" s="1033"/>
      <c r="G215" s="1034"/>
      <c r="H215" s="1035"/>
      <c r="I215" s="497"/>
    </row>
    <row r="216" spans="1:9" ht="28.5" customHeight="1">
      <c r="A216" s="550">
        <v>2</v>
      </c>
      <c r="B216" s="1033"/>
      <c r="C216" s="1035"/>
      <c r="D216" s="557"/>
      <c r="E216" s="613"/>
      <c r="F216" s="1033"/>
      <c r="G216" s="1034"/>
      <c r="H216" s="1035"/>
    </row>
    <row r="217" spans="1:9" ht="27.75" customHeight="1">
      <c r="A217" s="550">
        <v>3</v>
      </c>
      <c r="B217" s="1033"/>
      <c r="C217" s="1035"/>
      <c r="D217" s="557"/>
      <c r="E217" s="613"/>
      <c r="F217" s="1033"/>
      <c r="G217" s="1034"/>
      <c r="H217" s="1035"/>
      <c r="I217" s="497"/>
    </row>
    <row r="218" spans="1:9" ht="30" customHeight="1">
      <c r="A218" s="550">
        <v>4</v>
      </c>
      <c r="B218" s="1033"/>
      <c r="C218" s="1035"/>
      <c r="D218" s="557"/>
      <c r="E218" s="613"/>
      <c r="F218" s="1033"/>
      <c r="G218" s="1034"/>
      <c r="H218" s="1035"/>
      <c r="I218" s="497"/>
    </row>
    <row r="219" spans="1:9" ht="30.75" customHeight="1">
      <c r="A219" s="550">
        <v>5</v>
      </c>
      <c r="B219" s="1033"/>
      <c r="C219" s="1035"/>
      <c r="D219" s="557"/>
      <c r="E219" s="613"/>
      <c r="F219" s="1033"/>
      <c r="G219" s="1034"/>
      <c r="H219" s="1035"/>
      <c r="I219" s="497"/>
    </row>
    <row r="220" spans="1:9" ht="51" customHeight="1">
      <c r="A220" s="550"/>
      <c r="B220" s="1039" t="s">
        <v>659</v>
      </c>
      <c r="C220" s="1040"/>
      <c r="D220" s="557"/>
      <c r="E220" s="632"/>
      <c r="F220" s="613"/>
      <c r="G220" s="613"/>
      <c r="H220" s="614"/>
      <c r="I220" s="497"/>
    </row>
    <row r="221" spans="1:9" ht="16.5" customHeight="1">
      <c r="A221" s="568"/>
      <c r="B221" s="569"/>
      <c r="C221" s="569"/>
      <c r="D221" s="540"/>
      <c r="E221" s="540"/>
      <c r="F221" s="540"/>
      <c r="G221" s="540"/>
      <c r="H221" s="540"/>
      <c r="I221" s="497"/>
    </row>
    <row r="222" spans="1:9" ht="16.5" customHeight="1">
      <c r="A222" s="548" t="s">
        <v>660</v>
      </c>
      <c r="B222" s="1041" t="s">
        <v>661</v>
      </c>
      <c r="C222" s="1042"/>
      <c r="D222" s="570"/>
      <c r="E222" s="1043"/>
      <c r="F222" s="1044"/>
      <c r="G222" s="1045"/>
      <c r="H222" s="1046"/>
      <c r="I222" s="497"/>
    </row>
    <row r="223" spans="1:9" ht="34.5" customHeight="1">
      <c r="A223" s="548"/>
      <c r="B223" s="1047"/>
      <c r="C223" s="1041"/>
      <c r="D223" s="571" t="s">
        <v>699</v>
      </c>
      <c r="E223" s="1048" t="s">
        <v>646</v>
      </c>
      <c r="F223" s="1049"/>
      <c r="G223" s="1049"/>
      <c r="H223" s="1050"/>
      <c r="I223" s="497"/>
    </row>
    <row r="224" spans="1:9" ht="56.25" customHeight="1">
      <c r="A224" s="550"/>
      <c r="B224" s="1031" t="s">
        <v>663</v>
      </c>
      <c r="C224" s="1032"/>
      <c r="D224" s="557"/>
      <c r="E224" s="1033"/>
      <c r="F224" s="1034"/>
      <c r="G224" s="1034"/>
      <c r="H224" s="1035"/>
    </row>
    <row r="225" spans="1:9" ht="15.75" customHeight="1">
      <c r="A225" s="550"/>
      <c r="B225" s="1051" t="s">
        <v>664</v>
      </c>
      <c r="C225" s="1052"/>
      <c r="D225" s="567"/>
      <c r="E225" s="1053"/>
      <c r="F225" s="1054"/>
      <c r="G225" s="1055"/>
      <c r="H225" s="1056"/>
      <c r="I225" s="497"/>
    </row>
    <row r="226" spans="1:9" ht="79.5" customHeight="1">
      <c r="A226" s="633"/>
      <c r="B226" s="1031" t="s">
        <v>665</v>
      </c>
      <c r="C226" s="1032"/>
      <c r="D226" s="557"/>
      <c r="E226" s="1033"/>
      <c r="F226" s="1034"/>
      <c r="G226" s="1034"/>
      <c r="H226" s="1035"/>
      <c r="I226" s="497"/>
    </row>
    <row r="227" spans="1:9" ht="14.25" customHeight="1">
      <c r="A227" s="635"/>
      <c r="B227" s="686"/>
      <c r="C227" s="686"/>
      <c r="D227" s="686"/>
      <c r="G227" s="686"/>
    </row>
    <row r="228" spans="1:9" ht="23.25" customHeight="1">
      <c r="A228" s="720">
        <v>5</v>
      </c>
      <c r="B228" s="1084" t="s">
        <v>801</v>
      </c>
      <c r="C228" s="1085"/>
      <c r="D228" s="1085"/>
      <c r="E228" s="1085"/>
      <c r="F228" s="1085"/>
      <c r="G228" s="1085"/>
      <c r="H228" s="1085"/>
      <c r="I228" s="723"/>
    </row>
    <row r="229" spans="1:9" ht="32.25" customHeight="1">
      <c r="A229" s="719">
        <v>5.0999999999999996</v>
      </c>
      <c r="B229" s="1215" t="s">
        <v>610</v>
      </c>
      <c r="C229" s="1216"/>
      <c r="D229" s="1216"/>
      <c r="E229" s="1217"/>
      <c r="F229" s="1218"/>
      <c r="G229" s="1218"/>
      <c r="H229" s="1219"/>
    </row>
    <row r="230" spans="1:9" ht="23.25" customHeight="1">
      <c r="A230" s="719" t="s">
        <v>642</v>
      </c>
      <c r="B230" s="1057" t="s">
        <v>643</v>
      </c>
      <c r="C230" s="1047"/>
      <c r="D230" s="1047"/>
      <c r="E230" s="1047"/>
      <c r="F230" s="1047"/>
      <c r="G230" s="1047"/>
      <c r="H230" s="1047"/>
    </row>
    <row r="231" spans="1:9" ht="14.25" customHeight="1">
      <c r="A231" s="548"/>
      <c r="B231" s="549"/>
      <c r="C231" s="549"/>
      <c r="D231" s="683"/>
      <c r="E231" s="1058"/>
      <c r="F231" s="1060" t="s">
        <v>646</v>
      </c>
      <c r="G231" s="1061"/>
      <c r="H231" s="1062"/>
    </row>
    <row r="232" spans="1:9" ht="47.25" customHeight="1">
      <c r="A232" s="548"/>
      <c r="B232" s="549"/>
      <c r="C232" s="549"/>
      <c r="D232" s="683" t="s">
        <v>697</v>
      </c>
      <c r="E232" s="1059"/>
      <c r="F232" s="1036"/>
      <c r="G232" s="1037"/>
      <c r="H232" s="1038"/>
    </row>
    <row r="233" spans="1:9" ht="23.25" customHeight="1">
      <c r="A233" s="550" t="s">
        <v>648</v>
      </c>
      <c r="B233" s="1220" t="s">
        <v>649</v>
      </c>
      <c r="C233" s="1220"/>
      <c r="D233" s="551"/>
      <c r="E233" s="611"/>
      <c r="F233" s="1064"/>
      <c r="G233" s="1065"/>
      <c r="H233" s="1066"/>
    </row>
    <row r="234" spans="1:9" ht="42.75" customHeight="1">
      <c r="A234" s="550"/>
      <c r="B234" s="1067" t="s">
        <v>711</v>
      </c>
      <c r="C234" s="1068"/>
      <c r="D234" s="1069"/>
      <c r="E234" s="552"/>
      <c r="F234" s="1033"/>
      <c r="G234" s="1034"/>
      <c r="H234" s="1035"/>
    </row>
    <row r="235" spans="1:9" ht="27" hidden="1" customHeight="1">
      <c r="A235" s="555">
        <v>1</v>
      </c>
      <c r="B235" s="1213" t="s">
        <v>650</v>
      </c>
      <c r="C235" s="1221"/>
      <c r="D235" s="670"/>
      <c r="E235" s="610"/>
      <c r="F235" s="1033"/>
      <c r="G235" s="1034"/>
      <c r="H235" s="1035"/>
    </row>
    <row r="236" spans="1:9" ht="24" customHeight="1">
      <c r="A236" s="550">
        <v>1</v>
      </c>
      <c r="B236" s="1033"/>
      <c r="C236" s="1035"/>
      <c r="D236" s="670"/>
      <c r="E236" s="675"/>
      <c r="F236" s="1033"/>
      <c r="G236" s="1034"/>
      <c r="H236" s="1035"/>
    </row>
    <row r="237" spans="1:9" ht="26.25" customHeight="1">
      <c r="A237" s="550">
        <v>2</v>
      </c>
      <c r="B237" s="1033"/>
      <c r="C237" s="1035"/>
      <c r="D237" s="670"/>
      <c r="E237" s="675"/>
      <c r="F237" s="1033"/>
      <c r="G237" s="1034"/>
      <c r="H237" s="1035"/>
    </row>
    <row r="238" spans="1:9" ht="23.25" customHeight="1">
      <c r="A238" s="550">
        <v>3</v>
      </c>
      <c r="B238" s="1033"/>
      <c r="C238" s="1035"/>
      <c r="D238" s="670"/>
      <c r="E238" s="675"/>
      <c r="F238" s="1033"/>
      <c r="G238" s="1034"/>
      <c r="H238" s="1035"/>
    </row>
    <row r="239" spans="1:9" ht="22.5" customHeight="1">
      <c r="A239" s="550">
        <v>4</v>
      </c>
      <c r="B239" s="1033"/>
      <c r="C239" s="1035"/>
      <c r="D239" s="670"/>
      <c r="E239" s="675"/>
      <c r="F239" s="1033"/>
      <c r="G239" s="1034"/>
      <c r="H239" s="1035"/>
    </row>
    <row r="240" spans="1:9" ht="26.25" customHeight="1">
      <c r="A240" s="550">
        <v>5</v>
      </c>
      <c r="B240" s="1033"/>
      <c r="C240" s="1035"/>
      <c r="D240" s="670"/>
      <c r="E240" s="675"/>
      <c r="F240" s="1033"/>
      <c r="G240" s="1034"/>
      <c r="H240" s="1035"/>
    </row>
    <row r="241" spans="1:8" ht="14.25" customHeight="1">
      <c r="A241" s="508"/>
      <c r="B241" s="674"/>
      <c r="C241" s="675"/>
      <c r="D241" s="675"/>
      <c r="E241" s="675"/>
      <c r="F241" s="675"/>
      <c r="G241" s="675"/>
      <c r="H241" s="675"/>
    </row>
    <row r="242" spans="1:8" ht="21.75" customHeight="1">
      <c r="A242" s="548" t="s">
        <v>600</v>
      </c>
      <c r="B242" s="1057" t="s">
        <v>657</v>
      </c>
      <c r="C242" s="1047"/>
      <c r="D242" s="1047"/>
      <c r="E242" s="1047"/>
      <c r="F242" s="1047"/>
      <c r="G242" s="1047"/>
      <c r="H242" s="1047"/>
    </row>
    <row r="243" spans="1:8" ht="21.75" customHeight="1">
      <c r="A243" s="548"/>
      <c r="B243" s="566"/>
      <c r="C243" s="549"/>
      <c r="D243" s="683"/>
      <c r="E243" s="1058"/>
      <c r="F243" s="1060" t="s">
        <v>646</v>
      </c>
      <c r="G243" s="1061"/>
      <c r="H243" s="1062"/>
    </row>
    <row r="244" spans="1:8" ht="43.5" customHeight="1">
      <c r="A244" s="548"/>
      <c r="B244" s="566"/>
      <c r="C244" s="549"/>
      <c r="D244" s="683" t="s">
        <v>698</v>
      </c>
      <c r="E244" s="1059"/>
      <c r="F244" s="1036"/>
      <c r="G244" s="1037"/>
      <c r="H244" s="1038"/>
    </row>
    <row r="245" spans="1:8" ht="23.25" customHeight="1">
      <c r="A245" s="550" t="s">
        <v>648</v>
      </c>
      <c r="B245" s="1063" t="s">
        <v>649</v>
      </c>
      <c r="C245" s="1052"/>
      <c r="D245" s="672"/>
      <c r="E245" s="611"/>
      <c r="F245" s="1064"/>
      <c r="G245" s="1065"/>
      <c r="H245" s="1066"/>
    </row>
    <row r="246" spans="1:8" ht="44.25" customHeight="1">
      <c r="A246" s="550"/>
      <c r="B246" s="1067" t="s">
        <v>711</v>
      </c>
      <c r="C246" s="1068"/>
      <c r="D246" s="1069"/>
      <c r="E246" s="552"/>
      <c r="F246" s="1070"/>
      <c r="G246" s="1071"/>
      <c r="H246" s="1072"/>
    </row>
    <row r="247" spans="1:8" ht="23.25" customHeight="1">
      <c r="A247" s="555">
        <v>1</v>
      </c>
      <c r="B247" s="1033"/>
      <c r="C247" s="1035"/>
      <c r="D247" s="670"/>
      <c r="E247" s="675"/>
      <c r="F247" s="1033"/>
      <c r="G247" s="1034"/>
      <c r="H247" s="1035"/>
    </row>
    <row r="248" spans="1:8" ht="30" customHeight="1">
      <c r="A248" s="550">
        <v>2</v>
      </c>
      <c r="B248" s="1033"/>
      <c r="C248" s="1035"/>
      <c r="D248" s="670"/>
      <c r="E248" s="675"/>
      <c r="F248" s="1033"/>
      <c r="G248" s="1034"/>
      <c r="H248" s="1035"/>
    </row>
    <row r="249" spans="1:8" ht="27.75" customHeight="1">
      <c r="A249" s="550">
        <v>3</v>
      </c>
      <c r="B249" s="1033"/>
      <c r="C249" s="1035"/>
      <c r="D249" s="670"/>
      <c r="E249" s="675"/>
      <c r="F249" s="1033"/>
      <c r="G249" s="1034"/>
      <c r="H249" s="1035"/>
    </row>
    <row r="250" spans="1:8" ht="27" customHeight="1">
      <c r="A250" s="550">
        <v>4</v>
      </c>
      <c r="B250" s="1033"/>
      <c r="C250" s="1035"/>
      <c r="D250" s="670"/>
      <c r="E250" s="675"/>
      <c r="F250" s="1033"/>
      <c r="G250" s="1034"/>
      <c r="H250" s="1035"/>
    </row>
    <row r="251" spans="1:8" ht="27.75" customHeight="1">
      <c r="A251" s="550">
        <v>5</v>
      </c>
      <c r="B251" s="1033"/>
      <c r="C251" s="1035"/>
      <c r="D251" s="670"/>
      <c r="E251" s="675"/>
      <c r="F251" s="1033"/>
      <c r="G251" s="1034"/>
      <c r="H251" s="1035"/>
    </row>
    <row r="252" spans="1:8" ht="47.25" customHeight="1">
      <c r="A252" s="550"/>
      <c r="B252" s="1039" t="s">
        <v>659</v>
      </c>
      <c r="C252" s="1040"/>
      <c r="D252" s="670"/>
      <c r="E252" s="632"/>
      <c r="F252" s="675"/>
      <c r="G252" s="675"/>
      <c r="H252" s="676"/>
    </row>
    <row r="253" spans="1:8" ht="14.25" customHeight="1">
      <c r="A253" s="568"/>
      <c r="B253" s="569"/>
      <c r="C253" s="569"/>
      <c r="D253" s="540"/>
      <c r="E253" s="540"/>
      <c r="F253" s="540"/>
      <c r="G253" s="540"/>
      <c r="H253" s="540"/>
    </row>
    <row r="254" spans="1:8" ht="14.25" customHeight="1">
      <c r="A254" s="548" t="s">
        <v>660</v>
      </c>
      <c r="B254" s="1041" t="s">
        <v>661</v>
      </c>
      <c r="C254" s="1042"/>
      <c r="D254" s="673"/>
      <c r="E254" s="1043"/>
      <c r="F254" s="1044"/>
      <c r="G254" s="1045"/>
      <c r="H254" s="1046"/>
    </row>
    <row r="255" spans="1:8" ht="39.75" customHeight="1">
      <c r="A255" s="548"/>
      <c r="B255" s="1047"/>
      <c r="C255" s="1041"/>
      <c r="D255" s="671" t="s">
        <v>699</v>
      </c>
      <c r="E255" s="1048" t="s">
        <v>646</v>
      </c>
      <c r="F255" s="1049"/>
      <c r="G255" s="1049"/>
      <c r="H255" s="1050"/>
    </row>
    <row r="256" spans="1:8" ht="59.25" customHeight="1">
      <c r="A256" s="550"/>
      <c r="B256" s="1031" t="s">
        <v>663</v>
      </c>
      <c r="C256" s="1032"/>
      <c r="D256" s="670"/>
      <c r="E256" s="1033"/>
      <c r="F256" s="1034"/>
      <c r="G256" s="1034"/>
      <c r="H256" s="1035"/>
    </row>
    <row r="257" spans="1:9" ht="21" customHeight="1">
      <c r="A257" s="550"/>
      <c r="B257" s="1051" t="s">
        <v>664</v>
      </c>
      <c r="C257" s="1052"/>
      <c r="D257" s="672"/>
      <c r="E257" s="1053"/>
      <c r="F257" s="1054"/>
      <c r="G257" s="1055"/>
      <c r="H257" s="1056"/>
    </row>
    <row r="258" spans="1:9" ht="57" customHeight="1">
      <c r="A258" s="633"/>
      <c r="B258" s="1031" t="s">
        <v>665</v>
      </c>
      <c r="C258" s="1032"/>
      <c r="D258" s="670"/>
      <c r="E258" s="1033"/>
      <c r="F258" s="1034"/>
      <c r="G258" s="1034"/>
      <c r="H258" s="1035"/>
    </row>
    <row r="259" spans="1:9" ht="14.25" customHeight="1">
      <c r="A259" s="635"/>
      <c r="B259" s="491"/>
      <c r="C259" s="491"/>
      <c r="D259" s="491"/>
      <c r="G259" s="491"/>
    </row>
    <row r="260" spans="1:9" ht="19.5" hidden="1" customHeight="1">
      <c r="A260" s="634"/>
      <c r="B260" s="1047" t="e">
        <f>IF(AND(#REF!=2,M198=1),"Name of Other Partner of JV",IF(AND(#REF!=2,M198="2 or more"),"Name of Other Partner-1 of JV",""))</f>
        <v>#REF!</v>
      </c>
      <c r="C260" s="1047"/>
      <c r="D260" s="1047"/>
      <c r="E260" s="1209" t="e">
        <f>'[11]Name of Bidder'!C18</f>
        <v>#REF!</v>
      </c>
      <c r="F260" s="1210"/>
      <c r="G260" s="1210"/>
      <c r="H260" s="1211"/>
      <c r="I260" s="497"/>
    </row>
    <row r="261" spans="1:9" ht="29.25" hidden="1" customHeight="1">
      <c r="A261" s="508" t="s">
        <v>642</v>
      </c>
      <c r="B261" s="1057" t="s">
        <v>643</v>
      </c>
      <c r="C261" s="1047"/>
      <c r="D261" s="1047"/>
      <c r="E261" s="1047"/>
      <c r="F261" s="1047"/>
      <c r="G261" s="1047"/>
      <c r="H261" s="1047"/>
      <c r="I261" s="497"/>
    </row>
    <row r="262" spans="1:9" ht="19.5" hidden="1" customHeight="1">
      <c r="A262" s="548"/>
      <c r="B262" s="566"/>
      <c r="C262" s="572"/>
      <c r="D262" s="573"/>
      <c r="E262" s="1060" t="s">
        <v>644</v>
      </c>
      <c r="F262" s="1062" t="s">
        <v>645</v>
      </c>
      <c r="G262" s="1060" t="s">
        <v>646</v>
      </c>
      <c r="H262" s="1062"/>
      <c r="I262" s="497"/>
    </row>
    <row r="263" spans="1:9" ht="47.25" hidden="1" customHeight="1">
      <c r="A263" s="548"/>
      <c r="B263" s="566"/>
      <c r="C263" s="572"/>
      <c r="D263" s="507" t="s">
        <v>647</v>
      </c>
      <c r="E263" s="1204"/>
      <c r="F263" s="1205"/>
      <c r="G263" s="1204"/>
      <c r="H263" s="1205"/>
      <c r="I263" s="497"/>
    </row>
    <row r="264" spans="1:9" ht="17.25" hidden="1" customHeight="1">
      <c r="A264" s="550" t="s">
        <v>648</v>
      </c>
      <c r="B264" s="1067" t="s">
        <v>649</v>
      </c>
      <c r="C264" s="1206"/>
      <c r="D264" s="574"/>
      <c r="E264" s="1190"/>
      <c r="F264" s="1191"/>
      <c r="G264" s="1190"/>
      <c r="H264" s="1191"/>
      <c r="I264" s="497"/>
    </row>
    <row r="265" spans="1:9" ht="17.25" hidden="1" customHeight="1">
      <c r="A265" s="550"/>
      <c r="B265" s="1067" t="s">
        <v>666</v>
      </c>
      <c r="C265" s="1068"/>
      <c r="D265" s="1206"/>
      <c r="E265" s="552" t="s">
        <v>552</v>
      </c>
      <c r="F265" s="553"/>
      <c r="G265" s="553"/>
      <c r="H265" s="554"/>
      <c r="I265" s="497"/>
    </row>
    <row r="266" spans="1:9" ht="15.75" hidden="1" customHeight="1">
      <c r="A266" s="550">
        <v>1</v>
      </c>
      <c r="B266" s="1213" t="s">
        <v>651</v>
      </c>
      <c r="C266" s="1214"/>
      <c r="D266" s="559"/>
      <c r="E266" s="560"/>
      <c r="F266" s="561"/>
      <c r="G266" s="1198"/>
      <c r="H266" s="1199"/>
      <c r="I266" s="497"/>
    </row>
    <row r="267" spans="1:9" ht="15.75" hidden="1" customHeight="1">
      <c r="A267" s="550">
        <v>2</v>
      </c>
      <c r="B267" s="1213" t="s">
        <v>652</v>
      </c>
      <c r="C267" s="1214"/>
      <c r="D267" s="559"/>
      <c r="E267" s="560"/>
      <c r="F267" s="561"/>
      <c r="G267" s="1198"/>
      <c r="H267" s="1199"/>
    </row>
    <row r="268" spans="1:9" ht="15.75" hidden="1" customHeight="1">
      <c r="A268" s="550">
        <v>3</v>
      </c>
      <c r="B268" s="556" t="s">
        <v>653</v>
      </c>
      <c r="C268" s="558"/>
      <c r="D268" s="559"/>
      <c r="E268" s="560"/>
      <c r="F268" s="561"/>
      <c r="G268" s="1198"/>
      <c r="H268" s="1199"/>
      <c r="I268" s="497"/>
    </row>
    <row r="269" spans="1:9" ht="16.5" hidden="1" customHeight="1">
      <c r="A269" s="550">
        <v>4</v>
      </c>
      <c r="B269" s="556" t="s">
        <v>654</v>
      </c>
      <c r="C269" s="558"/>
      <c r="D269" s="559"/>
      <c r="E269" s="560"/>
      <c r="F269" s="561"/>
      <c r="G269" s="1198"/>
      <c r="H269" s="1199"/>
      <c r="I269" s="497"/>
    </row>
    <row r="270" spans="1:9" hidden="1">
      <c r="A270" s="550">
        <v>5</v>
      </c>
      <c r="B270" s="556" t="s">
        <v>655</v>
      </c>
      <c r="C270" s="558"/>
      <c r="D270" s="559"/>
      <c r="E270" s="560"/>
      <c r="F270" s="561"/>
      <c r="G270" s="1198"/>
      <c r="H270" s="1199"/>
      <c r="I270" s="497"/>
    </row>
    <row r="271" spans="1:9" ht="19.5" hidden="1" customHeight="1">
      <c r="A271" s="550">
        <v>6</v>
      </c>
      <c r="B271" s="556" t="s">
        <v>667</v>
      </c>
      <c r="C271" s="558"/>
      <c r="D271" s="562"/>
      <c r="E271" s="563"/>
      <c r="F271" s="564"/>
      <c r="G271" s="1200"/>
      <c r="H271" s="1201"/>
      <c r="I271" s="497"/>
    </row>
    <row r="272" spans="1:9" ht="32.25" hidden="1" customHeight="1">
      <c r="A272" s="565"/>
      <c r="B272" s="1202" t="s">
        <v>656</v>
      </c>
      <c r="C272" s="1202"/>
      <c r="D272" s="1202"/>
      <c r="E272" s="1202"/>
      <c r="F272" s="1202"/>
      <c r="G272" s="1202"/>
      <c r="H272" s="1203"/>
      <c r="I272" s="497"/>
    </row>
    <row r="273" spans="1:9" ht="32.25" hidden="1" customHeight="1">
      <c r="A273" s="508"/>
      <c r="B273" s="575"/>
      <c r="C273" s="575"/>
      <c r="D273" s="575"/>
      <c r="E273" s="576"/>
      <c r="F273" s="576"/>
      <c r="G273" s="576"/>
      <c r="H273" s="576"/>
      <c r="I273" s="497"/>
    </row>
    <row r="274" spans="1:9" ht="32.25" hidden="1" customHeight="1">
      <c r="A274" s="508"/>
      <c r="B274" s="575"/>
      <c r="C274" s="575"/>
      <c r="D274" s="575"/>
      <c r="E274" s="576"/>
      <c r="F274" s="576"/>
      <c r="G274" s="576"/>
      <c r="H274" s="576"/>
      <c r="I274" s="497"/>
    </row>
    <row r="275" spans="1:9" ht="32.25" hidden="1" customHeight="1">
      <c r="A275" s="508"/>
      <c r="B275" s="575"/>
      <c r="C275" s="575"/>
      <c r="D275" s="575"/>
      <c r="E275" s="576"/>
      <c r="F275" s="576"/>
      <c r="G275" s="576"/>
      <c r="H275" s="576"/>
      <c r="I275" s="497"/>
    </row>
    <row r="276" spans="1:9" ht="32.25" hidden="1" customHeight="1">
      <c r="A276" s="508"/>
      <c r="B276" s="575"/>
      <c r="C276" s="575"/>
      <c r="D276" s="575"/>
      <c r="E276" s="576"/>
      <c r="F276" s="576"/>
      <c r="G276" s="576"/>
      <c r="H276" s="576"/>
      <c r="I276" s="497"/>
    </row>
    <row r="277" spans="1:9" ht="20.25" hidden="1" customHeight="1">
      <c r="A277" s="548" t="s">
        <v>600</v>
      </c>
      <c r="B277" s="1057" t="s">
        <v>657</v>
      </c>
      <c r="C277" s="1047"/>
      <c r="D277" s="1047"/>
      <c r="E277" s="1047"/>
      <c r="F277" s="1047"/>
      <c r="G277" s="1047"/>
      <c r="H277" s="1047"/>
      <c r="I277" s="497"/>
    </row>
    <row r="278" spans="1:9" ht="19.5" hidden="1" customHeight="1">
      <c r="A278" s="548"/>
      <c r="B278" s="577"/>
      <c r="C278" s="572"/>
      <c r="D278" s="573"/>
      <c r="E278" s="1060" t="s">
        <v>644</v>
      </c>
      <c r="F278" s="1062" t="s">
        <v>645</v>
      </c>
      <c r="G278" s="1060" t="s">
        <v>646</v>
      </c>
      <c r="H278" s="1062"/>
      <c r="I278" s="497"/>
    </row>
    <row r="279" spans="1:9" ht="47.25" hidden="1" customHeight="1">
      <c r="A279" s="548"/>
      <c r="B279" s="577"/>
      <c r="C279" s="572"/>
      <c r="D279" s="507" t="s">
        <v>658</v>
      </c>
      <c r="E279" s="1204"/>
      <c r="F279" s="1205"/>
      <c r="G279" s="1204"/>
      <c r="H279" s="1205"/>
      <c r="I279" s="497"/>
    </row>
    <row r="280" spans="1:9" ht="17.25" hidden="1" customHeight="1">
      <c r="A280" s="550" t="s">
        <v>648</v>
      </c>
      <c r="B280" s="1069" t="s">
        <v>649</v>
      </c>
      <c r="C280" s="1063"/>
      <c r="D280" s="578"/>
      <c r="E280" s="1190"/>
      <c r="F280" s="1191"/>
      <c r="G280" s="1192"/>
      <c r="H280" s="1193"/>
      <c r="I280" s="497"/>
    </row>
    <row r="281" spans="1:9" ht="17.25" hidden="1" customHeight="1">
      <c r="A281" s="550"/>
      <c r="B281" s="1068" t="s">
        <v>666</v>
      </c>
      <c r="C281" s="1068"/>
      <c r="D281" s="1069"/>
      <c r="E281" s="552" t="s">
        <v>552</v>
      </c>
      <c r="F281" s="553"/>
      <c r="G281" s="553"/>
      <c r="H281" s="554"/>
      <c r="I281" s="497"/>
    </row>
    <row r="282" spans="1:9" ht="15.75" hidden="1" customHeight="1">
      <c r="A282" s="550">
        <v>1</v>
      </c>
      <c r="B282" s="1194" t="s">
        <v>651</v>
      </c>
      <c r="C282" s="1195"/>
      <c r="D282" s="581"/>
      <c r="E282" s="582"/>
      <c r="F282" s="583"/>
      <c r="G282" s="1196"/>
      <c r="H282" s="1197"/>
      <c r="I282" s="497"/>
    </row>
    <row r="283" spans="1:9" ht="15.75" hidden="1" customHeight="1">
      <c r="A283" s="550">
        <v>2</v>
      </c>
      <c r="B283" s="1194" t="s">
        <v>652</v>
      </c>
      <c r="C283" s="1195"/>
      <c r="D283" s="584"/>
      <c r="E283" s="560"/>
      <c r="F283" s="561"/>
      <c r="G283" s="1184"/>
      <c r="H283" s="1185"/>
    </row>
    <row r="284" spans="1:9" ht="15.75" hidden="1" customHeight="1">
      <c r="A284" s="550">
        <v>3</v>
      </c>
      <c r="B284" s="579" t="s">
        <v>653</v>
      </c>
      <c r="C284" s="580"/>
      <c r="D284" s="584"/>
      <c r="E284" s="560"/>
      <c r="F284" s="561"/>
      <c r="G284" s="1184"/>
      <c r="H284" s="1185"/>
      <c r="I284" s="497"/>
    </row>
    <row r="285" spans="1:9" ht="16.5" hidden="1" customHeight="1">
      <c r="A285" s="550">
        <v>4</v>
      </c>
      <c r="B285" s="579" t="s">
        <v>654</v>
      </c>
      <c r="C285" s="580"/>
      <c r="D285" s="584"/>
      <c r="E285" s="560"/>
      <c r="F285" s="561"/>
      <c r="G285" s="1184"/>
      <c r="H285" s="1185"/>
      <c r="I285" s="497"/>
    </row>
    <row r="286" spans="1:9" ht="15.75" hidden="1" customHeight="1">
      <c r="A286" s="550">
        <v>5</v>
      </c>
      <c r="B286" s="579" t="s">
        <v>655</v>
      </c>
      <c r="C286" s="580"/>
      <c r="D286" s="584"/>
      <c r="E286" s="560"/>
      <c r="F286" s="561"/>
      <c r="G286" s="1184"/>
      <c r="H286" s="1185"/>
      <c r="I286" s="497"/>
    </row>
    <row r="287" spans="1:9" hidden="1">
      <c r="A287" s="550">
        <v>6</v>
      </c>
      <c r="B287" s="579" t="s">
        <v>667</v>
      </c>
      <c r="C287" s="580"/>
      <c r="D287" s="585"/>
      <c r="E287" s="563"/>
      <c r="F287" s="564"/>
      <c r="G287" s="1186"/>
      <c r="H287" s="1187"/>
      <c r="I287" s="497"/>
    </row>
    <row r="288" spans="1:9" ht="49.5" hidden="1" customHeight="1">
      <c r="A288" s="550"/>
      <c r="B288" s="1212" t="s">
        <v>656</v>
      </c>
      <c r="C288" s="1202"/>
      <c r="D288" s="1202"/>
      <c r="E288" s="1202"/>
      <c r="F288" s="1202"/>
      <c r="G288" s="1202"/>
      <c r="H288" s="1203"/>
      <c r="I288" s="497"/>
    </row>
    <row r="289" spans="1:9" ht="16.5" hidden="1" customHeight="1">
      <c r="A289" s="586"/>
      <c r="B289" s="569"/>
      <c r="C289" s="569"/>
      <c r="D289" s="540"/>
      <c r="E289" s="540"/>
      <c r="F289" s="540"/>
      <c r="G289" s="540"/>
      <c r="H289" s="540"/>
      <c r="I289" s="497"/>
    </row>
    <row r="290" spans="1:9" ht="16.5" hidden="1" customHeight="1">
      <c r="A290" s="548" t="s">
        <v>660</v>
      </c>
      <c r="B290" s="1041" t="s">
        <v>661</v>
      </c>
      <c r="C290" s="1042"/>
      <c r="D290" s="570"/>
      <c r="E290" s="1043"/>
      <c r="F290" s="1044"/>
      <c r="G290" s="1045"/>
      <c r="H290" s="1046"/>
      <c r="I290" s="497"/>
    </row>
    <row r="291" spans="1:9" ht="28.5" hidden="1" customHeight="1">
      <c r="A291" s="548"/>
      <c r="B291" s="1047"/>
      <c r="C291" s="1041"/>
      <c r="D291" s="571"/>
      <c r="E291" s="1048" t="s">
        <v>662</v>
      </c>
      <c r="F291" s="1050"/>
      <c r="G291" s="1182" t="s">
        <v>644</v>
      </c>
      <c r="H291" s="1183"/>
      <c r="I291" s="497"/>
    </row>
    <row r="292" spans="1:9" ht="56.25" hidden="1" customHeight="1">
      <c r="A292" s="550"/>
      <c r="B292" s="1031" t="s">
        <v>663</v>
      </c>
      <c r="C292" s="1032"/>
      <c r="D292" s="557"/>
      <c r="E292" s="1178"/>
      <c r="F292" s="1179"/>
      <c r="G292" s="1180"/>
      <c r="H292" s="1180"/>
    </row>
    <row r="293" spans="1:9" ht="15.75" hidden="1" customHeight="1">
      <c r="A293" s="550"/>
      <c r="B293" s="1051" t="s">
        <v>664</v>
      </c>
      <c r="C293" s="1052"/>
      <c r="D293" s="567"/>
      <c r="E293" s="1053"/>
      <c r="F293" s="1054"/>
      <c r="G293" s="1055"/>
      <c r="H293" s="1056"/>
      <c r="I293" s="497"/>
    </row>
    <row r="294" spans="1:9" ht="66.75" hidden="1" customHeight="1">
      <c r="A294" s="550"/>
      <c r="B294" s="1031" t="s">
        <v>665</v>
      </c>
      <c r="C294" s="1032"/>
      <c r="D294" s="557"/>
      <c r="E294" s="1178"/>
      <c r="F294" s="1179"/>
      <c r="G294" s="1180"/>
      <c r="H294" s="1180"/>
      <c r="I294" s="497"/>
    </row>
    <row r="295" spans="1:9" ht="20.25" hidden="1" customHeight="1">
      <c r="A295" s="555"/>
      <c r="B295" s="587"/>
      <c r="C295" s="587"/>
      <c r="D295" s="588"/>
      <c r="E295" s="588"/>
      <c r="F295" s="588"/>
      <c r="G295" s="588"/>
      <c r="H295" s="588"/>
      <c r="I295" s="497"/>
    </row>
    <row r="296" spans="1:9" ht="32.25" hidden="1" customHeight="1">
      <c r="A296" s="508"/>
      <c r="B296" s="1047" t="e">
        <f>IF(AND(#REF!=2,M198="2 or more"),"Name of Other Partner-2 of JV", "")</f>
        <v>#REF!</v>
      </c>
      <c r="C296" s="1047"/>
      <c r="D296" s="1047"/>
      <c r="E296" s="1209" t="e">
        <f>'[11]Name of Bidder'!C23</f>
        <v>#REF!</v>
      </c>
      <c r="F296" s="1210"/>
      <c r="G296" s="1210"/>
      <c r="H296" s="1211"/>
      <c r="I296" s="497"/>
    </row>
    <row r="297" spans="1:9" ht="29.25" hidden="1" customHeight="1">
      <c r="A297" s="508" t="s">
        <v>642</v>
      </c>
      <c r="B297" s="1057" t="s">
        <v>643</v>
      </c>
      <c r="C297" s="1047"/>
      <c r="D297" s="1047"/>
      <c r="E297" s="1047"/>
      <c r="F297" s="1047"/>
      <c r="G297" s="1047"/>
      <c r="H297" s="1047"/>
      <c r="I297" s="497"/>
    </row>
    <row r="298" spans="1:9" ht="19.5" hidden="1" customHeight="1">
      <c r="A298" s="548"/>
      <c r="B298" s="566"/>
      <c r="C298" s="572"/>
      <c r="D298" s="573"/>
      <c r="E298" s="1060" t="s">
        <v>644</v>
      </c>
      <c r="F298" s="1062" t="s">
        <v>645</v>
      </c>
      <c r="G298" s="1060" t="s">
        <v>646</v>
      </c>
      <c r="H298" s="1062"/>
      <c r="I298" s="497"/>
    </row>
    <row r="299" spans="1:9" ht="47.25" hidden="1" customHeight="1">
      <c r="A299" s="548"/>
      <c r="B299" s="566"/>
      <c r="C299" s="572"/>
      <c r="D299" s="507" t="s">
        <v>647</v>
      </c>
      <c r="E299" s="1204"/>
      <c r="F299" s="1205"/>
      <c r="G299" s="1204"/>
      <c r="H299" s="1205"/>
      <c r="I299" s="497"/>
    </row>
    <row r="300" spans="1:9" ht="17.25" hidden="1" customHeight="1">
      <c r="A300" s="550" t="s">
        <v>648</v>
      </c>
      <c r="B300" s="1067" t="s">
        <v>649</v>
      </c>
      <c r="C300" s="1206"/>
      <c r="D300" s="574"/>
      <c r="E300" s="1190"/>
      <c r="F300" s="1191"/>
      <c r="G300" s="1190"/>
      <c r="H300" s="1191"/>
      <c r="I300" s="497"/>
    </row>
    <row r="301" spans="1:9" ht="17.25" hidden="1" customHeight="1">
      <c r="A301" s="550"/>
      <c r="B301" s="1067" t="s">
        <v>666</v>
      </c>
      <c r="C301" s="1068"/>
      <c r="D301" s="1206"/>
      <c r="E301" s="552" t="s">
        <v>552</v>
      </c>
      <c r="F301" s="553"/>
      <c r="G301" s="553"/>
      <c r="H301" s="554"/>
      <c r="I301" s="497"/>
    </row>
    <row r="302" spans="1:9" ht="15.75" hidden="1" customHeight="1">
      <c r="A302" s="550">
        <v>1</v>
      </c>
      <c r="B302" s="1194" t="s">
        <v>651</v>
      </c>
      <c r="C302" s="1195"/>
      <c r="D302" s="589"/>
      <c r="E302" s="582"/>
      <c r="F302" s="583"/>
      <c r="G302" s="1207"/>
      <c r="H302" s="1208"/>
      <c r="I302" s="497"/>
    </row>
    <row r="303" spans="1:9" ht="15.75" hidden="1" customHeight="1">
      <c r="A303" s="550">
        <v>2</v>
      </c>
      <c r="B303" s="1194" t="s">
        <v>652</v>
      </c>
      <c r="C303" s="1195"/>
      <c r="D303" s="559"/>
      <c r="E303" s="560"/>
      <c r="F303" s="561"/>
      <c r="G303" s="1198"/>
      <c r="H303" s="1199"/>
    </row>
    <row r="304" spans="1:9" ht="15.75" hidden="1" customHeight="1">
      <c r="A304" s="550">
        <v>3</v>
      </c>
      <c r="B304" s="579" t="s">
        <v>653</v>
      </c>
      <c r="C304" s="580"/>
      <c r="D304" s="559"/>
      <c r="E304" s="560"/>
      <c r="F304" s="561"/>
      <c r="G304" s="1198"/>
      <c r="H304" s="1199"/>
      <c r="I304" s="497"/>
    </row>
    <row r="305" spans="1:9" ht="16.5" hidden="1" customHeight="1">
      <c r="A305" s="550">
        <v>4</v>
      </c>
      <c r="B305" s="579" t="s">
        <v>654</v>
      </c>
      <c r="C305" s="580"/>
      <c r="D305" s="559"/>
      <c r="E305" s="560"/>
      <c r="F305" s="561"/>
      <c r="G305" s="1198"/>
      <c r="H305" s="1199"/>
      <c r="I305" s="497"/>
    </row>
    <row r="306" spans="1:9" ht="15.75" hidden="1" customHeight="1">
      <c r="A306" s="550">
        <v>5</v>
      </c>
      <c r="B306" s="579" t="s">
        <v>655</v>
      </c>
      <c r="C306" s="580"/>
      <c r="D306" s="559"/>
      <c r="E306" s="560"/>
      <c r="F306" s="561"/>
      <c r="G306" s="1198"/>
      <c r="H306" s="1199"/>
      <c r="I306" s="497"/>
    </row>
    <row r="307" spans="1:9" hidden="1">
      <c r="A307" s="550">
        <v>6</v>
      </c>
      <c r="B307" s="579" t="s">
        <v>667</v>
      </c>
      <c r="C307" s="580"/>
      <c r="D307" s="562"/>
      <c r="E307" s="563"/>
      <c r="F307" s="564"/>
      <c r="G307" s="1200"/>
      <c r="H307" s="1201"/>
      <c r="I307" s="497"/>
    </row>
    <row r="308" spans="1:9" ht="32.25" hidden="1" customHeight="1">
      <c r="A308" s="565"/>
      <c r="B308" s="1202" t="s">
        <v>656</v>
      </c>
      <c r="C308" s="1202"/>
      <c r="D308" s="1202"/>
      <c r="E308" s="1202"/>
      <c r="F308" s="1202"/>
      <c r="G308" s="1202"/>
      <c r="H308" s="1203"/>
      <c r="I308" s="497"/>
    </row>
    <row r="309" spans="1:9" ht="32.25" hidden="1" customHeight="1">
      <c r="A309" s="508"/>
      <c r="B309" s="575"/>
      <c r="C309" s="575"/>
      <c r="D309" s="575"/>
      <c r="E309" s="576"/>
      <c r="F309" s="576"/>
      <c r="G309" s="576"/>
      <c r="H309" s="576"/>
      <c r="I309" s="497"/>
    </row>
    <row r="310" spans="1:9" ht="20.25" hidden="1" customHeight="1">
      <c r="A310" s="548" t="s">
        <v>600</v>
      </c>
      <c r="B310" s="1057" t="s">
        <v>657</v>
      </c>
      <c r="C310" s="1047"/>
      <c r="D310" s="1047"/>
      <c r="E310" s="1047"/>
      <c r="F310" s="1047"/>
      <c r="G310" s="1047"/>
      <c r="H310" s="1047"/>
      <c r="I310" s="497"/>
    </row>
    <row r="311" spans="1:9" ht="19.5" hidden="1" customHeight="1">
      <c r="A311" s="548"/>
      <c r="B311" s="577"/>
      <c r="C311" s="572"/>
      <c r="D311" s="573"/>
      <c r="E311" s="1060" t="s">
        <v>644</v>
      </c>
      <c r="F311" s="1062" t="s">
        <v>645</v>
      </c>
      <c r="G311" s="1060" t="s">
        <v>646</v>
      </c>
      <c r="H311" s="1062"/>
      <c r="I311" s="497"/>
    </row>
    <row r="312" spans="1:9" ht="47.25" hidden="1" customHeight="1">
      <c r="A312" s="548"/>
      <c r="B312" s="577"/>
      <c r="C312" s="572"/>
      <c r="D312" s="507" t="s">
        <v>658</v>
      </c>
      <c r="E312" s="1204"/>
      <c r="F312" s="1205"/>
      <c r="G312" s="1204"/>
      <c r="H312" s="1205"/>
      <c r="I312" s="497"/>
    </row>
    <row r="313" spans="1:9" ht="17.25" hidden="1" customHeight="1">
      <c r="A313" s="550" t="s">
        <v>648</v>
      </c>
      <c r="B313" s="1069" t="s">
        <v>649</v>
      </c>
      <c r="C313" s="1063"/>
      <c r="D313" s="578"/>
      <c r="E313" s="1190"/>
      <c r="F313" s="1191"/>
      <c r="G313" s="1192"/>
      <c r="H313" s="1193"/>
      <c r="I313" s="497"/>
    </row>
    <row r="314" spans="1:9" ht="17.25" hidden="1" customHeight="1">
      <c r="A314" s="550"/>
      <c r="B314" s="1068" t="s">
        <v>666</v>
      </c>
      <c r="C314" s="1068"/>
      <c r="D314" s="1069"/>
      <c r="E314" s="552" t="s">
        <v>552</v>
      </c>
      <c r="F314" s="553"/>
      <c r="G314" s="553"/>
      <c r="H314" s="554"/>
      <c r="I314" s="497"/>
    </row>
    <row r="315" spans="1:9" ht="15.75" hidden="1" customHeight="1">
      <c r="A315" s="550">
        <v>1</v>
      </c>
      <c r="B315" s="1194" t="s">
        <v>651</v>
      </c>
      <c r="C315" s="1195"/>
      <c r="D315" s="581"/>
      <c r="E315" s="582"/>
      <c r="F315" s="583"/>
      <c r="G315" s="1196"/>
      <c r="H315" s="1197"/>
      <c r="I315" s="497"/>
    </row>
    <row r="316" spans="1:9" ht="15.75" hidden="1" customHeight="1">
      <c r="A316" s="550">
        <v>2</v>
      </c>
      <c r="B316" s="1194" t="s">
        <v>652</v>
      </c>
      <c r="C316" s="1195"/>
      <c r="D316" s="584"/>
      <c r="E316" s="560"/>
      <c r="F316" s="561"/>
      <c r="G316" s="1184"/>
      <c r="H316" s="1185"/>
    </row>
    <row r="317" spans="1:9" ht="15.75" hidden="1" customHeight="1">
      <c r="A317" s="550">
        <v>3</v>
      </c>
      <c r="B317" s="579" t="s">
        <v>653</v>
      </c>
      <c r="C317" s="580"/>
      <c r="D317" s="584"/>
      <c r="E317" s="560"/>
      <c r="F317" s="561"/>
      <c r="G317" s="1184"/>
      <c r="H317" s="1185"/>
      <c r="I317" s="497"/>
    </row>
    <row r="318" spans="1:9" ht="16.5" hidden="1" customHeight="1">
      <c r="A318" s="550">
        <v>4</v>
      </c>
      <c r="B318" s="579" t="s">
        <v>654</v>
      </c>
      <c r="C318" s="580"/>
      <c r="D318" s="584"/>
      <c r="E318" s="560"/>
      <c r="F318" s="561"/>
      <c r="G318" s="1184"/>
      <c r="H318" s="1185"/>
      <c r="I318" s="497"/>
    </row>
    <row r="319" spans="1:9" ht="15.75" hidden="1" customHeight="1">
      <c r="A319" s="550">
        <v>5</v>
      </c>
      <c r="B319" s="579" t="s">
        <v>655</v>
      </c>
      <c r="C319" s="580"/>
      <c r="D319" s="584"/>
      <c r="E319" s="560"/>
      <c r="F319" s="561"/>
      <c r="G319" s="1184"/>
      <c r="H319" s="1185"/>
      <c r="I319" s="497"/>
    </row>
    <row r="320" spans="1:9" ht="15.75" hidden="1" customHeight="1">
      <c r="A320" s="550">
        <v>6</v>
      </c>
      <c r="B320" s="579" t="s">
        <v>667</v>
      </c>
      <c r="C320" s="580"/>
      <c r="D320" s="584"/>
      <c r="E320" s="560"/>
      <c r="F320" s="561"/>
      <c r="G320" s="1184"/>
      <c r="H320" s="1185"/>
      <c r="I320" s="497"/>
    </row>
    <row r="321" spans="1:9" ht="32.25" hidden="1" customHeight="1">
      <c r="A321" s="550"/>
      <c r="B321" s="1040" t="s">
        <v>659</v>
      </c>
      <c r="C321" s="1040"/>
      <c r="D321" s="585"/>
      <c r="E321" s="563"/>
      <c r="F321" s="564"/>
      <c r="G321" s="1186"/>
      <c r="H321" s="1187"/>
      <c r="I321" s="497"/>
    </row>
    <row r="322" spans="1:9" ht="32.25" hidden="1" customHeight="1">
      <c r="A322" s="565"/>
      <c r="B322" s="1188" t="s">
        <v>656</v>
      </c>
      <c r="C322" s="1188"/>
      <c r="D322" s="1188"/>
      <c r="E322" s="1188"/>
      <c r="F322" s="1188"/>
      <c r="G322" s="1188"/>
      <c r="H322" s="1189"/>
      <c r="I322" s="497"/>
    </row>
    <row r="323" spans="1:9" ht="16.5" hidden="1" customHeight="1">
      <c r="A323" s="568"/>
      <c r="B323" s="569"/>
      <c r="C323" s="569"/>
      <c r="D323" s="540"/>
      <c r="E323" s="540"/>
      <c r="F323" s="540"/>
      <c r="G323" s="540"/>
      <c r="H323" s="540"/>
      <c r="I323" s="497"/>
    </row>
    <row r="324" spans="1:9" ht="16.5" hidden="1" customHeight="1">
      <c r="A324" s="548" t="s">
        <v>660</v>
      </c>
      <c r="B324" s="1042" t="s">
        <v>661</v>
      </c>
      <c r="C324" s="1042"/>
      <c r="D324" s="570"/>
      <c r="E324" s="1043"/>
      <c r="F324" s="1044"/>
      <c r="G324" s="1045"/>
      <c r="H324" s="1046"/>
      <c r="I324" s="497"/>
    </row>
    <row r="325" spans="1:9" ht="28.5" hidden="1" customHeight="1">
      <c r="A325" s="548"/>
      <c r="B325" s="1057"/>
      <c r="C325" s="1041"/>
      <c r="D325" s="571"/>
      <c r="E325" s="1048" t="s">
        <v>662</v>
      </c>
      <c r="F325" s="1050"/>
      <c r="G325" s="1182" t="s">
        <v>644</v>
      </c>
      <c r="H325" s="1183"/>
      <c r="I325" s="497"/>
    </row>
    <row r="326" spans="1:9" ht="56.25" hidden="1" customHeight="1">
      <c r="A326" s="550"/>
      <c r="B326" s="1032" t="s">
        <v>663</v>
      </c>
      <c r="C326" s="1032"/>
      <c r="D326" s="557"/>
      <c r="E326" s="1178"/>
      <c r="F326" s="1179"/>
      <c r="G326" s="1180"/>
      <c r="H326" s="1180"/>
    </row>
    <row r="327" spans="1:9" ht="15.75" hidden="1" customHeight="1">
      <c r="A327" s="550"/>
      <c r="B327" s="1052" t="s">
        <v>664</v>
      </c>
      <c r="C327" s="1052"/>
      <c r="D327" s="567"/>
      <c r="E327" s="1053"/>
      <c r="F327" s="1054"/>
      <c r="G327" s="1055"/>
      <c r="H327" s="1056"/>
      <c r="I327" s="497"/>
    </row>
    <row r="328" spans="1:9" ht="49.5" hidden="1" customHeight="1">
      <c r="A328" s="550"/>
      <c r="B328" s="1032" t="s">
        <v>665</v>
      </c>
      <c r="C328" s="1032"/>
      <c r="D328" s="557"/>
      <c r="E328" s="1178"/>
      <c r="F328" s="1179"/>
      <c r="G328" s="1180"/>
      <c r="H328" s="1180"/>
      <c r="I328" s="497"/>
    </row>
    <row r="329" spans="1:9" ht="22.5" hidden="1" customHeight="1">
      <c r="A329" s="568"/>
      <c r="B329" s="587"/>
      <c r="C329" s="587"/>
      <c r="D329" s="588"/>
      <c r="E329" s="588"/>
      <c r="F329" s="588"/>
      <c r="G329" s="588"/>
      <c r="H329" s="588"/>
      <c r="I329" s="497"/>
    </row>
    <row r="330" spans="1:9" ht="17.25" hidden="1" customHeight="1">
      <c r="A330" s="590" t="s">
        <v>668</v>
      </c>
      <c r="B330" s="1181" t="s">
        <v>669</v>
      </c>
      <c r="C330" s="1181"/>
      <c r="D330" s="1181"/>
      <c r="E330" s="1181"/>
      <c r="F330" s="1181"/>
      <c r="G330" s="1181"/>
      <c r="H330" s="1181"/>
      <c r="I330" s="497"/>
    </row>
    <row r="331" spans="1:9" ht="12" hidden="1" customHeight="1">
      <c r="A331" s="497"/>
      <c r="B331" s="491"/>
      <c r="C331" s="491"/>
      <c r="D331" s="491"/>
      <c r="E331" s="491"/>
      <c r="F331" s="491"/>
      <c r="G331" s="491"/>
      <c r="H331" s="497"/>
      <c r="I331" s="497"/>
    </row>
    <row r="332" spans="1:9" ht="75" hidden="1" customHeight="1">
      <c r="A332" s="591"/>
      <c r="B332" s="1175" t="s">
        <v>670</v>
      </c>
      <c r="C332" s="1175"/>
      <c r="D332" s="1175"/>
      <c r="E332" s="1175"/>
      <c r="F332" s="1175"/>
      <c r="G332" s="1175"/>
      <c r="H332" s="1175"/>
      <c r="I332" s="497"/>
    </row>
    <row r="333" spans="1:9" ht="185.25" hidden="1" customHeight="1">
      <c r="A333" s="545"/>
      <c r="B333" s="1176" t="s">
        <v>671</v>
      </c>
      <c r="C333" s="1176"/>
      <c r="D333" s="1176"/>
      <c r="E333" s="1176"/>
      <c r="F333" s="1176"/>
      <c r="G333" s="1176"/>
      <c r="H333" s="1176"/>
    </row>
    <row r="334" spans="1:9" ht="40.15" hidden="1" customHeight="1">
      <c r="A334" s="545"/>
      <c r="B334" s="1175"/>
      <c r="C334" s="1175"/>
      <c r="D334" s="1175"/>
      <c r="E334" s="1175"/>
      <c r="F334" s="1175"/>
      <c r="G334" s="1175"/>
      <c r="H334" s="1175"/>
      <c r="I334" s="497"/>
    </row>
    <row r="335" spans="1:9" ht="9" hidden="1" customHeight="1">
      <c r="A335" s="497"/>
      <c r="B335" s="497"/>
      <c r="C335" s="497"/>
      <c r="D335" s="497"/>
      <c r="E335" s="497"/>
      <c r="F335" s="497"/>
      <c r="G335" s="497"/>
      <c r="H335" s="497"/>
      <c r="I335" s="497"/>
    </row>
    <row r="336" spans="1:9" ht="33.75" hidden="1" customHeight="1">
      <c r="A336" s="545"/>
      <c r="B336" s="1175"/>
      <c r="C336" s="1175"/>
      <c r="D336" s="1175"/>
      <c r="E336" s="1175"/>
      <c r="F336" s="1175"/>
      <c r="G336" s="1175"/>
      <c r="H336" s="1175"/>
      <c r="I336" s="497"/>
    </row>
    <row r="337" spans="1:9" hidden="1">
      <c r="B337" s="491"/>
      <c r="C337" s="491"/>
      <c r="D337" s="491"/>
      <c r="E337" s="491"/>
      <c r="F337" s="491"/>
      <c r="G337" s="491"/>
    </row>
    <row r="338" spans="1:9" ht="42" hidden="1" customHeight="1">
      <c r="A338" s="544"/>
      <c r="B338" s="1175"/>
      <c r="C338" s="1175"/>
      <c r="D338" s="1175"/>
      <c r="E338" s="1175"/>
      <c r="F338" s="1175"/>
      <c r="G338" s="1175"/>
      <c r="H338" s="1175"/>
      <c r="I338" s="497"/>
    </row>
    <row r="339" spans="1:9" hidden="1">
      <c r="A339" s="497"/>
      <c r="B339" s="497"/>
      <c r="C339" s="497"/>
      <c r="D339" s="497"/>
      <c r="E339" s="497"/>
      <c r="F339" s="497"/>
      <c r="G339" s="497"/>
      <c r="H339" s="497"/>
      <c r="I339" s="497"/>
    </row>
    <row r="340" spans="1:9" ht="19.5" hidden="1" customHeight="1">
      <c r="A340" s="544"/>
      <c r="B340" s="1175" t="s">
        <v>672</v>
      </c>
      <c r="C340" s="1175"/>
      <c r="D340" s="1175"/>
      <c r="E340" s="1175"/>
      <c r="F340" s="1175"/>
      <c r="G340" s="1175"/>
      <c r="H340" s="1175"/>
      <c r="I340" s="497"/>
    </row>
    <row r="341" spans="1:9" hidden="1">
      <c r="A341" s="497"/>
      <c r="B341" s="491"/>
      <c r="C341" s="491"/>
      <c r="D341" s="491"/>
      <c r="E341" s="491"/>
      <c r="F341" s="491"/>
      <c r="G341" s="491"/>
      <c r="H341" s="497"/>
      <c r="I341" s="497"/>
    </row>
    <row r="342" spans="1:9" ht="40.15" hidden="1" customHeight="1">
      <c r="A342" s="544" t="s">
        <v>358</v>
      </c>
      <c r="B342" s="1176" t="s">
        <v>673</v>
      </c>
      <c r="C342" s="1176"/>
      <c r="D342" s="1176"/>
      <c r="E342" s="1176"/>
      <c r="F342" s="1176"/>
      <c r="G342" s="1176"/>
      <c r="H342" s="1176"/>
      <c r="I342" s="497"/>
    </row>
    <row r="343" spans="1:9" hidden="1">
      <c r="A343" s="497"/>
      <c r="B343" s="491"/>
      <c r="C343" s="491"/>
      <c r="D343" s="491"/>
      <c r="E343" s="491"/>
      <c r="F343" s="491"/>
      <c r="G343" s="491"/>
      <c r="H343" s="497"/>
      <c r="I343" s="497"/>
    </row>
    <row r="344" spans="1:9" ht="90" hidden="1" customHeight="1">
      <c r="A344" s="544" t="s">
        <v>359</v>
      </c>
      <c r="B344" s="1176" t="s">
        <v>674</v>
      </c>
      <c r="C344" s="1176"/>
      <c r="D344" s="1176"/>
      <c r="E344" s="1176"/>
      <c r="F344" s="1176"/>
      <c r="G344" s="1176"/>
      <c r="H344" s="1176"/>
    </row>
    <row r="345" spans="1:9" hidden="1">
      <c r="A345" s="497"/>
      <c r="B345" s="497"/>
      <c r="C345" s="497"/>
      <c r="D345" s="497"/>
      <c r="E345" s="497"/>
      <c r="F345" s="497"/>
      <c r="G345" s="497"/>
      <c r="H345" s="497"/>
      <c r="I345" s="497"/>
    </row>
    <row r="346" spans="1:9" ht="48" hidden="1" customHeight="1">
      <c r="A346" s="544" t="s">
        <v>360</v>
      </c>
      <c r="B346" s="1175" t="s">
        <v>675</v>
      </c>
      <c r="C346" s="1175"/>
      <c r="D346" s="1175"/>
      <c r="E346" s="1175"/>
      <c r="F346" s="1175"/>
      <c r="G346" s="1175"/>
      <c r="H346" s="1175"/>
      <c r="I346" s="497"/>
    </row>
    <row r="347" spans="1:9" ht="17.25" hidden="1" customHeight="1">
      <c r="A347" s="497"/>
      <c r="B347" s="497"/>
      <c r="C347" s="497"/>
      <c r="D347" s="408"/>
      <c r="E347" s="497"/>
      <c r="F347" s="497"/>
      <c r="G347" s="497"/>
      <c r="H347" s="497"/>
      <c r="I347" s="497"/>
    </row>
    <row r="348" spans="1:9" ht="21" hidden="1" customHeight="1">
      <c r="A348" s="544" t="s">
        <v>361</v>
      </c>
      <c r="B348" s="1175" t="s">
        <v>676</v>
      </c>
      <c r="C348" s="1175"/>
      <c r="D348" s="1175"/>
      <c r="E348" s="1175"/>
      <c r="F348" s="1175"/>
      <c r="G348" s="1175"/>
      <c r="H348" s="1175"/>
      <c r="I348" s="497"/>
    </row>
    <row r="349" spans="1:9" ht="29.25" hidden="1" customHeight="1">
      <c r="A349" s="544"/>
      <c r="B349" s="1177" t="s">
        <v>677</v>
      </c>
      <c r="C349" s="1177"/>
      <c r="D349" s="1177"/>
      <c r="E349" s="1177"/>
      <c r="F349" s="1177"/>
      <c r="G349" s="1177"/>
      <c r="H349" s="1177"/>
      <c r="I349" s="497"/>
    </row>
    <row r="350" spans="1:9" ht="17.25" hidden="1" customHeight="1">
      <c r="A350" s="544"/>
      <c r="B350" s="592"/>
      <c r="C350" s="592"/>
      <c r="D350" s="592"/>
      <c r="E350" s="592"/>
      <c r="F350" s="592"/>
      <c r="G350" s="592"/>
      <c r="H350" s="592"/>
    </row>
    <row r="351" spans="1:9" ht="72" hidden="1" customHeight="1">
      <c r="A351" s="545">
        <v>4.0999999999999996</v>
      </c>
      <c r="B351" s="1173" t="s">
        <v>678</v>
      </c>
      <c r="C351" s="1173"/>
      <c r="D351" s="1173"/>
      <c r="E351" s="1173"/>
      <c r="F351" s="1173"/>
      <c r="G351" s="1173"/>
      <c r="H351" s="1173"/>
    </row>
    <row r="352" spans="1:9" ht="16.5" hidden="1" customHeight="1">
      <c r="A352" s="490" t="s">
        <v>595</v>
      </c>
      <c r="B352" s="1174" t="str">
        <f>"For  " &amp;B199</f>
        <v>For  Name of the Bidder</v>
      </c>
      <c r="C352" s="1174"/>
      <c r="D352" s="1174"/>
      <c r="E352" s="1174"/>
      <c r="F352" s="1174"/>
      <c r="G352" s="497"/>
      <c r="H352" s="497"/>
      <c r="I352" s="497"/>
    </row>
    <row r="353" spans="1:9" ht="15.75" hidden="1" customHeight="1">
      <c r="A353" s="497"/>
      <c r="B353" s="593" t="s">
        <v>18</v>
      </c>
      <c r="C353" s="1168"/>
      <c r="D353" s="1169"/>
      <c r="E353" s="1169"/>
      <c r="F353" s="1169"/>
      <c r="G353" s="1169"/>
      <c r="H353" s="1170"/>
      <c r="I353" s="497"/>
    </row>
    <row r="354" spans="1:9" ht="15.75" hidden="1" customHeight="1">
      <c r="A354" s="497"/>
      <c r="B354" s="593" t="s">
        <v>27</v>
      </c>
      <c r="C354" s="1168"/>
      <c r="D354" s="1169"/>
      <c r="E354" s="1169"/>
      <c r="F354" s="1169"/>
      <c r="G354" s="1169"/>
      <c r="H354" s="1170"/>
      <c r="I354" s="497"/>
    </row>
    <row r="355" spans="1:9" ht="15.75" hidden="1" customHeight="1">
      <c r="A355" s="497"/>
      <c r="B355" s="593" t="s">
        <v>474</v>
      </c>
      <c r="C355" s="1168"/>
      <c r="D355" s="1169"/>
      <c r="E355" s="1169"/>
      <c r="F355" s="1169"/>
      <c r="G355" s="1169"/>
      <c r="H355" s="1170"/>
      <c r="I355" s="497"/>
    </row>
    <row r="356" spans="1:9" ht="15.75" hidden="1" customHeight="1">
      <c r="A356" s="497"/>
      <c r="B356" s="593" t="s">
        <v>525</v>
      </c>
      <c r="C356" s="1168"/>
      <c r="D356" s="1169"/>
      <c r="E356" s="1169"/>
      <c r="F356" s="1169"/>
      <c r="G356" s="1169"/>
      <c r="H356" s="1170"/>
      <c r="I356" s="497"/>
    </row>
    <row r="357" spans="1:9" ht="15.75" hidden="1" customHeight="1">
      <c r="A357" s="497"/>
      <c r="B357" s="593" t="s">
        <v>475</v>
      </c>
      <c r="C357" s="1168"/>
      <c r="D357" s="1169"/>
      <c r="E357" s="1169"/>
      <c r="F357" s="1169"/>
      <c r="G357" s="1169"/>
      <c r="H357" s="1170"/>
      <c r="I357" s="497"/>
    </row>
    <row r="358" spans="1:9" ht="15.75" hidden="1" customHeight="1">
      <c r="A358" s="497"/>
      <c r="B358" s="593" t="s">
        <v>480</v>
      </c>
      <c r="C358" s="1168"/>
      <c r="D358" s="1169"/>
      <c r="E358" s="1169"/>
      <c r="F358" s="1169"/>
      <c r="G358" s="1169"/>
      <c r="H358" s="1170"/>
      <c r="I358" s="497"/>
    </row>
    <row r="359" spans="1:9" ht="15.75" hidden="1" customHeight="1">
      <c r="A359" s="497"/>
      <c r="B359" s="593" t="s">
        <v>679</v>
      </c>
      <c r="C359" s="1168"/>
      <c r="D359" s="1169"/>
      <c r="E359" s="1169"/>
      <c r="F359" s="1169"/>
      <c r="G359" s="1169"/>
      <c r="H359" s="1170"/>
      <c r="I359" s="497"/>
    </row>
    <row r="360" spans="1:9" ht="15.75" hidden="1" customHeight="1">
      <c r="A360" s="497"/>
      <c r="B360" s="593" t="s">
        <v>680</v>
      </c>
      <c r="C360" s="1168"/>
      <c r="D360" s="1169"/>
      <c r="E360" s="1169"/>
      <c r="F360" s="1169"/>
      <c r="G360" s="1169"/>
      <c r="H360" s="1170"/>
      <c r="I360" s="497"/>
    </row>
    <row r="361" spans="1:9" ht="15.75" hidden="1" customHeight="1">
      <c r="A361" s="497"/>
      <c r="B361" s="593" t="s">
        <v>681</v>
      </c>
      <c r="C361" s="1168"/>
      <c r="D361" s="1169"/>
      <c r="E361" s="1169"/>
      <c r="F361" s="1169"/>
      <c r="G361" s="1169"/>
      <c r="H361" s="1170"/>
      <c r="I361" s="497"/>
    </row>
    <row r="362" spans="1:9" ht="15.75" hidden="1" customHeight="1">
      <c r="A362" s="497"/>
      <c r="B362" s="593" t="s">
        <v>682</v>
      </c>
      <c r="C362" s="1168"/>
      <c r="D362" s="1169"/>
      <c r="E362" s="1169"/>
      <c r="F362" s="1169"/>
      <c r="G362" s="1169"/>
      <c r="H362" s="1170"/>
      <c r="I362" s="497"/>
    </row>
    <row r="363" spans="1:9" hidden="1">
      <c r="A363" s="497"/>
      <c r="B363" s="497"/>
      <c r="C363" s="497"/>
      <c r="D363" s="497"/>
      <c r="E363" s="497"/>
      <c r="F363" s="497"/>
      <c r="G363" s="497"/>
      <c r="H363" s="497"/>
      <c r="I363" s="497"/>
    </row>
    <row r="364" spans="1:9" ht="16.5" hidden="1" customHeight="1">
      <c r="A364" s="490" t="s">
        <v>600</v>
      </c>
      <c r="B364" s="1174" t="e">
        <f>"For  " &amp;B260</f>
        <v>#REF!</v>
      </c>
      <c r="C364" s="1174"/>
      <c r="D364" s="1174"/>
      <c r="E364" s="1174"/>
      <c r="F364" s="1174"/>
      <c r="G364" s="497"/>
      <c r="H364" s="497"/>
      <c r="I364" s="497"/>
    </row>
    <row r="365" spans="1:9" ht="15.75" hidden="1" customHeight="1">
      <c r="A365" s="497"/>
      <c r="B365" s="593" t="s">
        <v>18</v>
      </c>
      <c r="C365" s="1168"/>
      <c r="D365" s="1169"/>
      <c r="E365" s="1169"/>
      <c r="F365" s="1169"/>
      <c r="G365" s="1169"/>
      <c r="H365" s="1170"/>
      <c r="I365" s="497"/>
    </row>
    <row r="366" spans="1:9" ht="15.75" hidden="1" customHeight="1">
      <c r="A366" s="497"/>
      <c r="B366" s="593" t="s">
        <v>27</v>
      </c>
      <c r="C366" s="1168"/>
      <c r="D366" s="1169"/>
      <c r="E366" s="1169"/>
      <c r="F366" s="1169"/>
      <c r="G366" s="1169"/>
      <c r="H366" s="1170"/>
      <c r="I366" s="497"/>
    </row>
    <row r="367" spans="1:9" ht="15.75" hidden="1" customHeight="1">
      <c r="A367" s="497"/>
      <c r="B367" s="593" t="s">
        <v>474</v>
      </c>
      <c r="C367" s="1168"/>
      <c r="D367" s="1169"/>
      <c r="E367" s="1169"/>
      <c r="F367" s="1169"/>
      <c r="G367" s="1169"/>
      <c r="H367" s="1170"/>
      <c r="I367" s="497"/>
    </row>
    <row r="368" spans="1:9" ht="15.75" hidden="1" customHeight="1">
      <c r="A368" s="497"/>
      <c r="B368" s="593" t="s">
        <v>525</v>
      </c>
      <c r="C368" s="1168"/>
      <c r="D368" s="1169"/>
      <c r="E368" s="1169"/>
      <c r="F368" s="1169"/>
      <c r="G368" s="1169"/>
      <c r="H368" s="1170"/>
      <c r="I368" s="497"/>
    </row>
    <row r="369" spans="1:9" ht="15.75" hidden="1" customHeight="1">
      <c r="A369" s="497"/>
      <c r="B369" s="593" t="s">
        <v>475</v>
      </c>
      <c r="C369" s="1168"/>
      <c r="D369" s="1169"/>
      <c r="E369" s="1169"/>
      <c r="F369" s="1169"/>
      <c r="G369" s="1169"/>
      <c r="H369" s="1170"/>
      <c r="I369" s="497"/>
    </row>
    <row r="370" spans="1:9" ht="15.75" hidden="1" customHeight="1">
      <c r="A370" s="497"/>
      <c r="B370" s="593" t="s">
        <v>480</v>
      </c>
      <c r="C370" s="1168"/>
      <c r="D370" s="1169"/>
      <c r="E370" s="1169"/>
      <c r="F370" s="1169"/>
      <c r="G370" s="1169"/>
      <c r="H370" s="1170"/>
      <c r="I370" s="497"/>
    </row>
    <row r="371" spans="1:9" ht="15.75" hidden="1" customHeight="1">
      <c r="A371" s="497"/>
      <c r="B371" s="593" t="s">
        <v>679</v>
      </c>
      <c r="C371" s="1168"/>
      <c r="D371" s="1169"/>
      <c r="E371" s="1169"/>
      <c r="F371" s="1169"/>
      <c r="G371" s="1169"/>
      <c r="H371" s="1170"/>
      <c r="I371" s="497"/>
    </row>
    <row r="372" spans="1:9" ht="15.75" hidden="1" customHeight="1">
      <c r="A372" s="497"/>
      <c r="B372" s="593" t="s">
        <v>680</v>
      </c>
      <c r="C372" s="1168"/>
      <c r="D372" s="1169"/>
      <c r="E372" s="1169"/>
      <c r="F372" s="1169"/>
      <c r="G372" s="1169"/>
      <c r="H372" s="1170"/>
      <c r="I372" s="497"/>
    </row>
    <row r="373" spans="1:9" ht="15.75" hidden="1" customHeight="1">
      <c r="A373" s="497"/>
      <c r="B373" s="593" t="s">
        <v>681</v>
      </c>
      <c r="C373" s="1168"/>
      <c r="D373" s="1169"/>
      <c r="E373" s="1169"/>
      <c r="F373" s="1169"/>
      <c r="G373" s="1169"/>
      <c r="H373" s="1170"/>
      <c r="I373" s="497"/>
    </row>
    <row r="374" spans="1:9" ht="15.75" hidden="1" customHeight="1">
      <c r="A374" s="497"/>
      <c r="B374" s="593" t="s">
        <v>682</v>
      </c>
      <c r="C374" s="1168"/>
      <c r="D374" s="1169"/>
      <c r="E374" s="1169"/>
      <c r="F374" s="1169"/>
      <c r="G374" s="1169"/>
      <c r="H374" s="1170"/>
      <c r="I374" s="497"/>
    </row>
    <row r="375" spans="1:9" hidden="1">
      <c r="A375" s="497"/>
      <c r="B375" s="594"/>
      <c r="C375" s="595"/>
      <c r="D375" s="595"/>
      <c r="E375" s="595"/>
      <c r="F375" s="595"/>
      <c r="G375" s="595"/>
      <c r="H375" s="595"/>
      <c r="I375" s="497"/>
    </row>
    <row r="376" spans="1:9" ht="16.5" hidden="1" customHeight="1">
      <c r="A376" s="490" t="s">
        <v>660</v>
      </c>
      <c r="B376" s="1174" t="e">
        <f>"For  "&amp;B296</f>
        <v>#REF!</v>
      </c>
      <c r="C376" s="1174"/>
      <c r="D376" s="1174"/>
      <c r="E376" s="1174"/>
      <c r="F376" s="1174"/>
      <c r="G376" s="497"/>
      <c r="H376" s="497"/>
      <c r="I376" s="497"/>
    </row>
    <row r="377" spans="1:9" ht="15.75" hidden="1" customHeight="1">
      <c r="A377" s="497"/>
      <c r="B377" s="593" t="s">
        <v>18</v>
      </c>
      <c r="C377" s="1168"/>
      <c r="D377" s="1169"/>
      <c r="E377" s="1169"/>
      <c r="F377" s="1169"/>
      <c r="G377" s="1169"/>
      <c r="H377" s="1170"/>
      <c r="I377" s="497"/>
    </row>
    <row r="378" spans="1:9" ht="15.75" hidden="1" customHeight="1">
      <c r="A378" s="497"/>
      <c r="B378" s="593" t="s">
        <v>27</v>
      </c>
      <c r="C378" s="1168"/>
      <c r="D378" s="1169"/>
      <c r="E378" s="1169"/>
      <c r="F378" s="1169"/>
      <c r="G378" s="1169"/>
      <c r="H378" s="1170"/>
      <c r="I378" s="497"/>
    </row>
    <row r="379" spans="1:9" ht="15.75" hidden="1" customHeight="1">
      <c r="A379" s="497"/>
      <c r="B379" s="593" t="s">
        <v>474</v>
      </c>
      <c r="C379" s="1168"/>
      <c r="D379" s="1169"/>
      <c r="E379" s="1169"/>
      <c r="F379" s="1169"/>
      <c r="G379" s="1169"/>
      <c r="H379" s="1170"/>
      <c r="I379" s="497"/>
    </row>
    <row r="380" spans="1:9" ht="15.75" hidden="1" customHeight="1">
      <c r="A380" s="497"/>
      <c r="B380" s="593" t="s">
        <v>525</v>
      </c>
      <c r="C380" s="1168"/>
      <c r="D380" s="1169"/>
      <c r="E380" s="1169"/>
      <c r="F380" s="1169"/>
      <c r="G380" s="1169"/>
      <c r="H380" s="1170"/>
      <c r="I380" s="497"/>
    </row>
    <row r="381" spans="1:9" ht="15.75" hidden="1" customHeight="1">
      <c r="A381" s="497"/>
      <c r="B381" s="593" t="s">
        <v>475</v>
      </c>
      <c r="C381" s="1168"/>
      <c r="D381" s="1169"/>
      <c r="E381" s="1169"/>
      <c r="F381" s="1169"/>
      <c r="G381" s="1169"/>
      <c r="H381" s="1170"/>
      <c r="I381" s="497"/>
    </row>
    <row r="382" spans="1:9" ht="15.75" hidden="1" customHeight="1">
      <c r="A382" s="497"/>
      <c r="B382" s="593" t="s">
        <v>480</v>
      </c>
      <c r="C382" s="1168"/>
      <c r="D382" s="1169"/>
      <c r="E382" s="1169"/>
      <c r="F382" s="1169"/>
      <c r="G382" s="1169"/>
      <c r="H382" s="1170"/>
      <c r="I382" s="497"/>
    </row>
    <row r="383" spans="1:9" ht="15.75" hidden="1" customHeight="1">
      <c r="A383" s="497"/>
      <c r="B383" s="593" t="s">
        <v>679</v>
      </c>
      <c r="C383" s="1168"/>
      <c r="D383" s="1169"/>
      <c r="E383" s="1169"/>
      <c r="F383" s="1169"/>
      <c r="G383" s="1169"/>
      <c r="H383" s="1170"/>
      <c r="I383" s="497"/>
    </row>
    <row r="384" spans="1:9" ht="15.75" hidden="1" customHeight="1">
      <c r="A384" s="497"/>
      <c r="B384" s="593" t="s">
        <v>680</v>
      </c>
      <c r="C384" s="1168"/>
      <c r="D384" s="1169"/>
      <c r="E384" s="1169"/>
      <c r="F384" s="1169"/>
      <c r="G384" s="1169"/>
      <c r="H384" s="1170"/>
      <c r="I384" s="497"/>
    </row>
    <row r="385" spans="1:12" ht="15.75" hidden="1" customHeight="1">
      <c r="A385" s="497"/>
      <c r="B385" s="593" t="s">
        <v>681</v>
      </c>
      <c r="C385" s="1168"/>
      <c r="D385" s="1169"/>
      <c r="E385" s="1169"/>
      <c r="F385" s="1169"/>
      <c r="G385" s="1169"/>
      <c r="H385" s="1170"/>
      <c r="I385" s="497"/>
    </row>
    <row r="386" spans="1:12" ht="15.75" hidden="1" customHeight="1">
      <c r="A386" s="497"/>
      <c r="B386" s="593" t="s">
        <v>682</v>
      </c>
      <c r="C386" s="1168"/>
      <c r="D386" s="1169"/>
      <c r="E386" s="1169"/>
      <c r="F386" s="1169"/>
      <c r="G386" s="1169"/>
      <c r="H386" s="1170"/>
      <c r="I386" s="497"/>
    </row>
    <row r="387" spans="1:12" ht="27.75" customHeight="1">
      <c r="A387" s="728" t="s">
        <v>802</v>
      </c>
      <c r="B387" s="1171" t="s">
        <v>683</v>
      </c>
      <c r="C387" s="1171"/>
      <c r="D387" s="1171"/>
      <c r="E387" s="1171"/>
      <c r="F387" s="1171"/>
      <c r="G387" s="1171"/>
      <c r="H387" s="1171"/>
      <c r="I387" s="497"/>
    </row>
    <row r="388" spans="1:12" ht="42" customHeight="1">
      <c r="A388" s="686">
        <v>6.1</v>
      </c>
      <c r="B388" s="1172" t="s">
        <v>684</v>
      </c>
      <c r="C388" s="1172"/>
      <c r="D388" s="1172"/>
      <c r="E388" s="1172"/>
      <c r="F388" s="1172"/>
      <c r="G388" s="1172"/>
      <c r="H388" s="1172"/>
    </row>
    <row r="389" spans="1:12" ht="105.75" customHeight="1">
      <c r="A389" s="497"/>
      <c r="B389" s="545" t="s">
        <v>685</v>
      </c>
      <c r="C389" s="1173" t="s">
        <v>686</v>
      </c>
      <c r="D389" s="1173"/>
      <c r="E389" s="1173"/>
      <c r="F389" s="1173"/>
      <c r="G389" s="1173"/>
      <c r="H389" s="1173"/>
      <c r="I389" s="596"/>
    </row>
    <row r="390" spans="1:12" ht="78" customHeight="1">
      <c r="A390" s="497"/>
      <c r="B390" s="545" t="s">
        <v>476</v>
      </c>
      <c r="C390" s="1173" t="s">
        <v>687</v>
      </c>
      <c r="D390" s="1173"/>
      <c r="E390" s="1173"/>
      <c r="F390" s="1173"/>
      <c r="G390" s="1173"/>
      <c r="H390" s="1173"/>
      <c r="I390" s="497"/>
    </row>
    <row r="391" spans="1:12" ht="9" customHeight="1">
      <c r="A391" s="497"/>
      <c r="B391" s="497"/>
      <c r="C391" s="497"/>
      <c r="D391" s="497"/>
      <c r="E391" s="497"/>
      <c r="F391" s="497"/>
      <c r="G391" s="497"/>
      <c r="H391" s="497"/>
      <c r="I391" s="497"/>
    </row>
    <row r="392" spans="1:12" ht="23.25" customHeight="1">
      <c r="A392" s="686">
        <v>6.2</v>
      </c>
      <c r="B392" s="1173" t="s">
        <v>171</v>
      </c>
      <c r="C392" s="1173"/>
      <c r="D392" s="1173"/>
      <c r="E392" s="1173"/>
      <c r="F392" s="1173"/>
      <c r="G392" s="1173"/>
      <c r="H392" s="1173"/>
    </row>
    <row r="393" spans="1:12" ht="10.5" customHeight="1">
      <c r="A393" s="497"/>
      <c r="B393" s="497"/>
      <c r="C393" s="497"/>
      <c r="D393" s="497"/>
      <c r="E393" s="497"/>
      <c r="F393" s="497"/>
      <c r="G393" s="497"/>
      <c r="H393" s="497"/>
      <c r="I393" s="497"/>
    </row>
    <row r="394" spans="1:12" ht="24" customHeight="1">
      <c r="A394" s="351"/>
      <c r="B394" s="1161" t="s">
        <v>688</v>
      </c>
      <c r="C394" s="1161"/>
      <c r="D394" s="1161"/>
      <c r="E394" s="1161"/>
      <c r="F394" s="1161"/>
      <c r="G394" s="1161"/>
      <c r="H394" s="1161"/>
      <c r="I394" s="497"/>
    </row>
    <row r="395" spans="1:12" ht="32.25" customHeight="1">
      <c r="A395" s="597"/>
      <c r="B395" s="1162"/>
      <c r="C395" s="1163"/>
      <c r="D395" s="598" t="s">
        <v>689</v>
      </c>
      <c r="E395" s="1164"/>
      <c r="F395" s="1165"/>
      <c r="G395" s="1165"/>
      <c r="H395" s="1165"/>
      <c r="I395" s="502"/>
    </row>
    <row r="396" spans="1:12" ht="50.25" customHeight="1">
      <c r="A396" s="599" t="s">
        <v>595</v>
      </c>
      <c r="B396" s="1063" t="s">
        <v>690</v>
      </c>
      <c r="C396" s="1063"/>
      <c r="D396" s="600" t="s">
        <v>691</v>
      </c>
      <c r="E396" s="497"/>
      <c r="F396" s="497"/>
      <c r="G396" s="497"/>
      <c r="H396" s="497"/>
      <c r="I396" s="502"/>
    </row>
    <row r="397" spans="1:12" ht="21" customHeight="1">
      <c r="A397" s="601"/>
      <c r="B397" s="1166" t="s">
        <v>692</v>
      </c>
      <c r="C397" s="1167"/>
      <c r="D397" s="602"/>
      <c r="E397" s="497"/>
      <c r="F397" s="497"/>
      <c r="G397" s="497"/>
      <c r="H397" s="497"/>
      <c r="I397" s="543"/>
      <c r="J397" s="603"/>
      <c r="K397" s="604"/>
    </row>
    <row r="398" spans="1:12" ht="23.25" customHeight="1">
      <c r="A398" s="601"/>
      <c r="B398" s="1166" t="s">
        <v>693</v>
      </c>
      <c r="C398" s="1167"/>
      <c r="D398" s="602"/>
      <c r="E398" s="497"/>
      <c r="F398" s="497"/>
      <c r="G398" s="497"/>
      <c r="H398" s="497"/>
      <c r="I398" s="605"/>
      <c r="J398" s="606"/>
      <c r="K398" s="607"/>
    </row>
    <row r="399" spans="1:12" ht="21.75" customHeight="1">
      <c r="A399" s="601"/>
      <c r="B399" s="1166" t="s">
        <v>694</v>
      </c>
      <c r="C399" s="1167"/>
      <c r="D399" s="602"/>
      <c r="E399" s="497"/>
      <c r="F399" s="497"/>
      <c r="G399" s="497"/>
      <c r="H399" s="497"/>
      <c r="I399" s="543"/>
      <c r="J399" s="603"/>
      <c r="K399" s="604"/>
      <c r="L399" s="391"/>
    </row>
    <row r="400" spans="1:12" ht="20.25" customHeight="1">
      <c r="A400" s="601"/>
      <c r="B400" s="1166" t="s">
        <v>695</v>
      </c>
      <c r="C400" s="1167"/>
      <c r="D400" s="602"/>
      <c r="E400" s="497"/>
      <c r="F400" s="497"/>
      <c r="G400" s="497"/>
      <c r="H400" s="497"/>
      <c r="I400" s="543"/>
      <c r="J400" s="603"/>
      <c r="K400" s="604"/>
      <c r="L400" s="391"/>
    </row>
    <row r="401" spans="1:12" ht="21.75" customHeight="1">
      <c r="A401" s="601"/>
      <c r="B401" s="1070" t="s">
        <v>696</v>
      </c>
      <c r="C401" s="1072"/>
      <c r="D401" s="602"/>
      <c r="E401" s="497"/>
      <c r="F401" s="497"/>
      <c r="G401" s="497"/>
      <c r="H401" s="497"/>
      <c r="I401" s="543"/>
      <c r="J401" s="603"/>
      <c r="K401" s="604"/>
      <c r="L401" s="391"/>
    </row>
    <row r="402" spans="1:12" ht="16.5" customHeight="1">
      <c r="A402" s="497"/>
      <c r="B402" s="497"/>
      <c r="C402" s="497"/>
      <c r="D402" s="497"/>
      <c r="E402" s="497"/>
      <c r="F402" s="497"/>
      <c r="G402" s="497"/>
      <c r="H402" s="497"/>
      <c r="I402" s="502"/>
    </row>
    <row r="403" spans="1:12">
      <c r="A403" s="497"/>
      <c r="B403" s="497"/>
      <c r="C403" s="497"/>
      <c r="D403" s="497"/>
      <c r="E403" s="497"/>
      <c r="F403" s="497"/>
      <c r="G403" s="497"/>
      <c r="H403" s="497"/>
      <c r="I403" s="502"/>
    </row>
    <row r="404" spans="1:12">
      <c r="I404" s="608"/>
    </row>
    <row r="405" spans="1:12" ht="16.5">
      <c r="B405" s="389" t="s">
        <v>7</v>
      </c>
      <c r="C405" s="609" t="str">
        <f>'Names of Bidder'!D36&amp;"-"&amp; 'Names of Bidder'!E36&amp;"-" &amp;'Names of Bidder'!F36</f>
        <v>--</v>
      </c>
      <c r="F405" s="388" t="s">
        <v>5</v>
      </c>
      <c r="G405" s="389" t="str">
        <f>IF('Names of Bidder'!D33=0, "", 'Names of Bidder'!D33)</f>
        <v/>
      </c>
      <c r="H405" s="389"/>
      <c r="I405" s="389"/>
    </row>
    <row r="406" spans="1:12" ht="16.5">
      <c r="B406" s="389" t="s">
        <v>8</v>
      </c>
      <c r="C406" s="609" t="str">
        <f>IF('Names of Bidder'!D37=0, "", 'Names of Bidder'!D37)</f>
        <v/>
      </c>
      <c r="F406" s="388" t="s">
        <v>6</v>
      </c>
      <c r="G406" s="389" t="str">
        <f>IF('Names of Bidder'!D34=0, "", 'Names of Bidder'!D34)</f>
        <v/>
      </c>
      <c r="H406" s="389"/>
      <c r="I406" s="389"/>
    </row>
  </sheetData>
  <sheetProtection formatColumns="0" formatRows="0" selectLockedCells="1"/>
  <customSheetViews>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56" t="str">
        <f>'Attach 3(JV)'!A1</f>
        <v>Specification No. :5002002335/TRANSFORMER/DOM/A00 - CC CS -1</v>
      </c>
      <c r="B1" s="1256"/>
      <c r="C1" s="1256"/>
      <c r="D1" s="1256"/>
      <c r="E1" s="344" t="str">
        <f>"Attachment-3(QR) " &amp; 'Attach 3(JV)'!AT1</f>
        <v xml:space="preserve">Attachment-3(QR) </v>
      </c>
    </row>
    <row r="2" spans="1:9" ht="5.25" customHeight="1"/>
    <row r="3" spans="1:9" ht="93.75" customHeight="1">
      <c r="A3" s="125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258"/>
      <c r="C3" s="1258"/>
      <c r="D3" s="1258"/>
      <c r="E3" s="1258"/>
      <c r="F3" s="27"/>
      <c r="G3" s="28"/>
      <c r="H3" s="27"/>
    </row>
    <row r="4" spans="1:9" ht="20.100000000000001" customHeight="1">
      <c r="A4" s="29"/>
      <c r="H4" s="31"/>
      <c r="I4" s="11"/>
    </row>
    <row r="5" spans="1:9" ht="20.100000000000001" customHeight="1">
      <c r="A5" s="1024" t="s">
        <v>352</v>
      </c>
      <c r="B5" s="1024"/>
      <c r="C5" s="1024"/>
      <c r="D5" s="1024"/>
      <c r="E5" s="102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0" t="str">
        <f>'Attach 3(JV)'!A8</f>
        <v/>
      </c>
      <c r="B8" s="1030"/>
      <c r="C8" s="1030"/>
      <c r="D8" s="1030"/>
      <c r="E8" s="136" t="str">
        <f>'Attach 3(JV)'!E8</f>
        <v>Contract Services</v>
      </c>
      <c r="H8" s="31"/>
      <c r="I8" s="13"/>
    </row>
    <row r="9" spans="1:9" ht="20.100000000000001" customHeight="1">
      <c r="A9" s="14" t="s">
        <v>347</v>
      </c>
      <c r="B9" s="1027">
        <f>'Attach 3(JV)'!B9</f>
        <v>0</v>
      </c>
      <c r="C9" s="1027"/>
      <c r="D9" s="1027"/>
      <c r="E9" s="136" t="str">
        <f>'Attach 3(JV)'!E9</f>
        <v>Power Grid Corporation of India Ltd.,</v>
      </c>
      <c r="H9" s="31"/>
      <c r="I9" s="13"/>
    </row>
    <row r="10" spans="1:9" ht="20.100000000000001" customHeight="1">
      <c r="A10" s="14" t="s">
        <v>349</v>
      </c>
      <c r="B10" s="1260">
        <f>'Attach 3(JV)'!B10</f>
        <v>0</v>
      </c>
      <c r="C10" s="1260"/>
      <c r="D10" s="1260"/>
      <c r="E10" s="136" t="str">
        <f>'Attach 3(JV)'!E10</f>
        <v>"Saudamini", Plot No. 2, Sector 29</v>
      </c>
      <c r="H10" s="31"/>
      <c r="I10" s="13"/>
    </row>
    <row r="11" spans="1:9" ht="20.100000000000001" customHeight="1">
      <c r="B11" s="1260">
        <f>'Attach 3(JV)'!B11</f>
        <v>0</v>
      </c>
      <c r="C11" s="1260"/>
      <c r="D11" s="1260"/>
      <c r="E11" s="136" t="str">
        <f>'Attach 3(JV)'!E11</f>
        <v>Gurgaon (Haryana) - 122001</v>
      </c>
    </row>
    <row r="12" spans="1:9" ht="20.100000000000001" customHeight="1">
      <c r="A12" s="33"/>
      <c r="B12" s="1260">
        <f>'Attach 3(JV)'!B12</f>
        <v>0</v>
      </c>
      <c r="C12" s="1260"/>
      <c r="D12" s="1260"/>
      <c r="E12" s="16"/>
    </row>
    <row r="13" spans="1:9" ht="20.100000000000001" customHeight="1">
      <c r="A13" s="30" t="s">
        <v>342</v>
      </c>
      <c r="B13" s="97"/>
      <c r="C13" s="97"/>
      <c r="D13" s="97"/>
    </row>
    <row r="14" spans="1:9" ht="20.100000000000001" customHeight="1">
      <c r="A14" s="33"/>
      <c r="B14" s="97"/>
      <c r="C14" s="97"/>
      <c r="D14" s="97"/>
    </row>
    <row r="15" spans="1:9" ht="27.75" customHeight="1">
      <c r="A15" s="1259" t="s">
        <v>353</v>
      </c>
      <c r="B15" s="1259"/>
      <c r="C15" s="1259"/>
      <c r="D15" s="1259"/>
      <c r="E15" s="125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3"/>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68" zoomScale="80" zoomScaleNormal="100" zoomScaleSheetLayoutView="80" workbookViewId="0">
      <selection activeCell="F77" sqref="F77:I77"/>
    </sheetView>
  </sheetViews>
  <sheetFormatPr defaultRowHeight="15.75"/>
  <cols>
    <col min="1" max="1" width="14.28515625" style="354" customWidth="1"/>
    <col min="2" max="2" width="13.85546875" style="354" customWidth="1"/>
    <col min="3" max="3" width="11.42578125" style="354" customWidth="1"/>
    <col min="4" max="4" width="27.85546875" style="354" customWidth="1"/>
    <col min="5" max="5" width="14.42578125" style="354" customWidth="1"/>
    <col min="6" max="6" width="21" style="354" customWidth="1"/>
    <col min="7" max="7" width="19.7109375" style="354" customWidth="1"/>
    <col min="8" max="8" width="18" style="354" customWidth="1"/>
    <col min="9" max="9" width="23.140625" style="354" customWidth="1"/>
    <col min="10" max="10" width="10.5703125" style="354" hidden="1" customWidth="1"/>
    <col min="11" max="11" width="10.28515625" style="354" hidden="1" customWidth="1"/>
    <col min="12" max="12" width="11.85546875" style="354" hidden="1" customWidth="1"/>
    <col min="13" max="13" width="34.5703125" style="354" hidden="1" customWidth="1"/>
    <col min="14" max="14" width="10.42578125" style="354" hidden="1" customWidth="1"/>
    <col min="15" max="15" width="11.42578125" style="354" hidden="1" customWidth="1"/>
    <col min="16" max="16" width="10.7109375" style="354" hidden="1" customWidth="1"/>
    <col min="17" max="17" width="13.7109375" style="354" hidden="1" customWidth="1"/>
    <col min="18" max="20" width="0" style="354" hidden="1" customWidth="1"/>
    <col min="21" max="21" width="13.5703125" style="354" hidden="1" customWidth="1"/>
    <col min="22" max="23" width="0" style="354" hidden="1" customWidth="1"/>
    <col min="24" max="24" width="4.7109375" style="354" hidden="1" customWidth="1"/>
    <col min="25" max="256" width="9.140625" style="354"/>
    <col min="257" max="257" width="14.28515625" style="354" customWidth="1"/>
    <col min="258" max="258" width="13.85546875" style="354" customWidth="1"/>
    <col min="259" max="259" width="11.42578125" style="354" customWidth="1"/>
    <col min="260" max="260" width="27.85546875" style="354" customWidth="1"/>
    <col min="261" max="261" width="14.42578125" style="354" customWidth="1"/>
    <col min="262" max="262" width="21" style="354" customWidth="1"/>
    <col min="263" max="263" width="19.7109375" style="354" customWidth="1"/>
    <col min="264" max="264" width="18" style="354" customWidth="1"/>
    <col min="265" max="265" width="23.140625" style="354" customWidth="1"/>
    <col min="266" max="280" width="0" style="354" hidden="1" customWidth="1"/>
    <col min="281" max="512" width="9.140625" style="354"/>
    <col min="513" max="513" width="14.28515625" style="354" customWidth="1"/>
    <col min="514" max="514" width="13.85546875" style="354" customWidth="1"/>
    <col min="515" max="515" width="11.42578125" style="354" customWidth="1"/>
    <col min="516" max="516" width="27.85546875" style="354" customWidth="1"/>
    <col min="517" max="517" width="14.42578125" style="354" customWidth="1"/>
    <col min="518" max="518" width="21" style="354" customWidth="1"/>
    <col min="519" max="519" width="19.7109375" style="354" customWidth="1"/>
    <col min="520" max="520" width="18" style="354" customWidth="1"/>
    <col min="521" max="521" width="23.140625" style="354" customWidth="1"/>
    <col min="522" max="536" width="0" style="354" hidden="1" customWidth="1"/>
    <col min="537" max="768" width="9.140625" style="354"/>
    <col min="769" max="769" width="14.28515625" style="354" customWidth="1"/>
    <col min="770" max="770" width="13.85546875" style="354" customWidth="1"/>
    <col min="771" max="771" width="11.42578125" style="354" customWidth="1"/>
    <col min="772" max="772" width="27.85546875" style="354" customWidth="1"/>
    <col min="773" max="773" width="14.42578125" style="354" customWidth="1"/>
    <col min="774" max="774" width="21" style="354" customWidth="1"/>
    <col min="775" max="775" width="19.7109375" style="354" customWidth="1"/>
    <col min="776" max="776" width="18" style="354" customWidth="1"/>
    <col min="777" max="777" width="23.140625" style="354" customWidth="1"/>
    <col min="778" max="792" width="0" style="354" hidden="1" customWidth="1"/>
    <col min="793" max="1024" width="9.140625" style="354"/>
    <col min="1025" max="1025" width="14.28515625" style="354" customWidth="1"/>
    <col min="1026" max="1026" width="13.85546875" style="354" customWidth="1"/>
    <col min="1027" max="1027" width="11.42578125" style="354" customWidth="1"/>
    <col min="1028" max="1028" width="27.85546875" style="354" customWidth="1"/>
    <col min="1029" max="1029" width="14.42578125" style="354" customWidth="1"/>
    <col min="1030" max="1030" width="21" style="354" customWidth="1"/>
    <col min="1031" max="1031" width="19.7109375" style="354" customWidth="1"/>
    <col min="1032" max="1032" width="18" style="354" customWidth="1"/>
    <col min="1033" max="1033" width="23.140625" style="354" customWidth="1"/>
    <col min="1034" max="1048" width="0" style="354" hidden="1" customWidth="1"/>
    <col min="1049" max="1280" width="9.140625" style="354"/>
    <col min="1281" max="1281" width="14.28515625" style="354" customWidth="1"/>
    <col min="1282" max="1282" width="13.85546875" style="354" customWidth="1"/>
    <col min="1283" max="1283" width="11.42578125" style="354" customWidth="1"/>
    <col min="1284" max="1284" width="27.85546875" style="354" customWidth="1"/>
    <col min="1285" max="1285" width="14.42578125" style="354" customWidth="1"/>
    <col min="1286" max="1286" width="21" style="354" customWidth="1"/>
    <col min="1287" max="1287" width="19.7109375" style="354" customWidth="1"/>
    <col min="1288" max="1288" width="18" style="354" customWidth="1"/>
    <col min="1289" max="1289" width="23.140625" style="354" customWidth="1"/>
    <col min="1290" max="1304" width="0" style="354" hidden="1" customWidth="1"/>
    <col min="1305" max="1536" width="9.140625" style="354"/>
    <col min="1537" max="1537" width="14.28515625" style="354" customWidth="1"/>
    <col min="1538" max="1538" width="13.85546875" style="354" customWidth="1"/>
    <col min="1539" max="1539" width="11.42578125" style="354" customWidth="1"/>
    <col min="1540" max="1540" width="27.85546875" style="354" customWidth="1"/>
    <col min="1541" max="1541" width="14.42578125" style="354" customWidth="1"/>
    <col min="1542" max="1542" width="21" style="354" customWidth="1"/>
    <col min="1543" max="1543" width="19.7109375" style="354" customWidth="1"/>
    <col min="1544" max="1544" width="18" style="354" customWidth="1"/>
    <col min="1545" max="1545" width="23.140625" style="354" customWidth="1"/>
    <col min="1546" max="1560" width="0" style="354" hidden="1" customWidth="1"/>
    <col min="1561" max="1792" width="9.140625" style="354"/>
    <col min="1793" max="1793" width="14.28515625" style="354" customWidth="1"/>
    <col min="1794" max="1794" width="13.85546875" style="354" customWidth="1"/>
    <col min="1795" max="1795" width="11.42578125" style="354" customWidth="1"/>
    <col min="1796" max="1796" width="27.85546875" style="354" customWidth="1"/>
    <col min="1797" max="1797" width="14.42578125" style="354" customWidth="1"/>
    <col min="1798" max="1798" width="21" style="354" customWidth="1"/>
    <col min="1799" max="1799" width="19.7109375" style="354" customWidth="1"/>
    <col min="1800" max="1800" width="18" style="354" customWidth="1"/>
    <col min="1801" max="1801" width="23.140625" style="354" customWidth="1"/>
    <col min="1802" max="1816" width="0" style="354" hidden="1" customWidth="1"/>
    <col min="1817" max="2048" width="9.140625" style="354"/>
    <col min="2049" max="2049" width="14.28515625" style="354" customWidth="1"/>
    <col min="2050" max="2050" width="13.85546875" style="354" customWidth="1"/>
    <col min="2051" max="2051" width="11.42578125" style="354" customWidth="1"/>
    <col min="2052" max="2052" width="27.85546875" style="354" customWidth="1"/>
    <col min="2053" max="2053" width="14.42578125" style="354" customWidth="1"/>
    <col min="2054" max="2054" width="21" style="354" customWidth="1"/>
    <col min="2055" max="2055" width="19.7109375" style="354" customWidth="1"/>
    <col min="2056" max="2056" width="18" style="354" customWidth="1"/>
    <col min="2057" max="2057" width="23.140625" style="354" customWidth="1"/>
    <col min="2058" max="2072" width="0" style="354" hidden="1" customWidth="1"/>
    <col min="2073" max="2304" width="9.140625" style="354"/>
    <col min="2305" max="2305" width="14.28515625" style="354" customWidth="1"/>
    <col min="2306" max="2306" width="13.85546875" style="354" customWidth="1"/>
    <col min="2307" max="2307" width="11.42578125" style="354" customWidth="1"/>
    <col min="2308" max="2308" width="27.85546875" style="354" customWidth="1"/>
    <col min="2309" max="2309" width="14.42578125" style="354" customWidth="1"/>
    <col min="2310" max="2310" width="21" style="354" customWidth="1"/>
    <col min="2311" max="2311" width="19.7109375" style="354" customWidth="1"/>
    <col min="2312" max="2312" width="18" style="354" customWidth="1"/>
    <col min="2313" max="2313" width="23.140625" style="354" customWidth="1"/>
    <col min="2314" max="2328" width="0" style="354" hidden="1" customWidth="1"/>
    <col min="2329" max="2560" width="9.140625" style="354"/>
    <col min="2561" max="2561" width="14.28515625" style="354" customWidth="1"/>
    <col min="2562" max="2562" width="13.85546875" style="354" customWidth="1"/>
    <col min="2563" max="2563" width="11.42578125" style="354" customWidth="1"/>
    <col min="2564" max="2564" width="27.85546875" style="354" customWidth="1"/>
    <col min="2565" max="2565" width="14.42578125" style="354" customWidth="1"/>
    <col min="2566" max="2566" width="21" style="354" customWidth="1"/>
    <col min="2567" max="2567" width="19.7109375" style="354" customWidth="1"/>
    <col min="2568" max="2568" width="18" style="354" customWidth="1"/>
    <col min="2569" max="2569" width="23.140625" style="354" customWidth="1"/>
    <col min="2570" max="2584" width="0" style="354" hidden="1" customWidth="1"/>
    <col min="2585" max="2816" width="9.140625" style="354"/>
    <col min="2817" max="2817" width="14.28515625" style="354" customWidth="1"/>
    <col min="2818" max="2818" width="13.85546875" style="354" customWidth="1"/>
    <col min="2819" max="2819" width="11.42578125" style="354" customWidth="1"/>
    <col min="2820" max="2820" width="27.85546875" style="354" customWidth="1"/>
    <col min="2821" max="2821" width="14.42578125" style="354" customWidth="1"/>
    <col min="2822" max="2822" width="21" style="354" customWidth="1"/>
    <col min="2823" max="2823" width="19.7109375" style="354" customWidth="1"/>
    <col min="2824" max="2824" width="18" style="354" customWidth="1"/>
    <col min="2825" max="2825" width="23.140625" style="354" customWidth="1"/>
    <col min="2826" max="2840" width="0" style="354" hidden="1" customWidth="1"/>
    <col min="2841" max="3072" width="9.140625" style="354"/>
    <col min="3073" max="3073" width="14.28515625" style="354" customWidth="1"/>
    <col min="3074" max="3074" width="13.85546875" style="354" customWidth="1"/>
    <col min="3075" max="3075" width="11.42578125" style="354" customWidth="1"/>
    <col min="3076" max="3076" width="27.85546875" style="354" customWidth="1"/>
    <col min="3077" max="3077" width="14.42578125" style="354" customWidth="1"/>
    <col min="3078" max="3078" width="21" style="354" customWidth="1"/>
    <col min="3079" max="3079" width="19.7109375" style="354" customWidth="1"/>
    <col min="3080" max="3080" width="18" style="354" customWidth="1"/>
    <col min="3081" max="3081" width="23.140625" style="354" customWidth="1"/>
    <col min="3082" max="3096" width="0" style="354" hidden="1" customWidth="1"/>
    <col min="3097" max="3328" width="9.140625" style="354"/>
    <col min="3329" max="3329" width="14.28515625" style="354" customWidth="1"/>
    <col min="3330" max="3330" width="13.85546875" style="354" customWidth="1"/>
    <col min="3331" max="3331" width="11.42578125" style="354" customWidth="1"/>
    <col min="3332" max="3332" width="27.85546875" style="354" customWidth="1"/>
    <col min="3333" max="3333" width="14.42578125" style="354" customWidth="1"/>
    <col min="3334" max="3334" width="21" style="354" customWidth="1"/>
    <col min="3335" max="3335" width="19.7109375" style="354" customWidth="1"/>
    <col min="3336" max="3336" width="18" style="354" customWidth="1"/>
    <col min="3337" max="3337" width="23.140625" style="354" customWidth="1"/>
    <col min="3338" max="3352" width="0" style="354" hidden="1" customWidth="1"/>
    <col min="3353" max="3584" width="9.140625" style="354"/>
    <col min="3585" max="3585" width="14.28515625" style="354" customWidth="1"/>
    <col min="3586" max="3586" width="13.85546875" style="354" customWidth="1"/>
    <col min="3587" max="3587" width="11.42578125" style="354" customWidth="1"/>
    <col min="3588" max="3588" width="27.85546875" style="354" customWidth="1"/>
    <col min="3589" max="3589" width="14.42578125" style="354" customWidth="1"/>
    <col min="3590" max="3590" width="21" style="354" customWidth="1"/>
    <col min="3591" max="3591" width="19.7109375" style="354" customWidth="1"/>
    <col min="3592" max="3592" width="18" style="354" customWidth="1"/>
    <col min="3593" max="3593" width="23.140625" style="354" customWidth="1"/>
    <col min="3594" max="3608" width="0" style="354" hidden="1" customWidth="1"/>
    <col min="3609" max="3840" width="9.140625" style="354"/>
    <col min="3841" max="3841" width="14.28515625" style="354" customWidth="1"/>
    <col min="3842" max="3842" width="13.85546875" style="354" customWidth="1"/>
    <col min="3843" max="3843" width="11.42578125" style="354" customWidth="1"/>
    <col min="3844" max="3844" width="27.85546875" style="354" customWidth="1"/>
    <col min="3845" max="3845" width="14.42578125" style="354" customWidth="1"/>
    <col min="3846" max="3846" width="21" style="354" customWidth="1"/>
    <col min="3847" max="3847" width="19.7109375" style="354" customWidth="1"/>
    <col min="3848" max="3848" width="18" style="354" customWidth="1"/>
    <col min="3849" max="3849" width="23.140625" style="354" customWidth="1"/>
    <col min="3850" max="3864" width="0" style="354" hidden="1" customWidth="1"/>
    <col min="3865" max="4096" width="9.140625" style="354"/>
    <col min="4097" max="4097" width="14.28515625" style="354" customWidth="1"/>
    <col min="4098" max="4098" width="13.85546875" style="354" customWidth="1"/>
    <col min="4099" max="4099" width="11.42578125" style="354" customWidth="1"/>
    <col min="4100" max="4100" width="27.85546875" style="354" customWidth="1"/>
    <col min="4101" max="4101" width="14.42578125" style="354" customWidth="1"/>
    <col min="4102" max="4102" width="21" style="354" customWidth="1"/>
    <col min="4103" max="4103" width="19.7109375" style="354" customWidth="1"/>
    <col min="4104" max="4104" width="18" style="354" customWidth="1"/>
    <col min="4105" max="4105" width="23.140625" style="354" customWidth="1"/>
    <col min="4106" max="4120" width="0" style="354" hidden="1" customWidth="1"/>
    <col min="4121" max="4352" width="9.140625" style="354"/>
    <col min="4353" max="4353" width="14.28515625" style="354" customWidth="1"/>
    <col min="4354" max="4354" width="13.85546875" style="354" customWidth="1"/>
    <col min="4355" max="4355" width="11.42578125" style="354" customWidth="1"/>
    <col min="4356" max="4356" width="27.85546875" style="354" customWidth="1"/>
    <col min="4357" max="4357" width="14.42578125" style="354" customWidth="1"/>
    <col min="4358" max="4358" width="21" style="354" customWidth="1"/>
    <col min="4359" max="4359" width="19.7109375" style="354" customWidth="1"/>
    <col min="4360" max="4360" width="18" style="354" customWidth="1"/>
    <col min="4361" max="4361" width="23.140625" style="354" customWidth="1"/>
    <col min="4362" max="4376" width="0" style="354" hidden="1" customWidth="1"/>
    <col min="4377" max="4608" width="9.140625" style="354"/>
    <col min="4609" max="4609" width="14.28515625" style="354" customWidth="1"/>
    <col min="4610" max="4610" width="13.85546875" style="354" customWidth="1"/>
    <col min="4611" max="4611" width="11.42578125" style="354" customWidth="1"/>
    <col min="4612" max="4612" width="27.85546875" style="354" customWidth="1"/>
    <col min="4613" max="4613" width="14.42578125" style="354" customWidth="1"/>
    <col min="4614" max="4614" width="21" style="354" customWidth="1"/>
    <col min="4615" max="4615" width="19.7109375" style="354" customWidth="1"/>
    <col min="4616" max="4616" width="18" style="354" customWidth="1"/>
    <col min="4617" max="4617" width="23.140625" style="354" customWidth="1"/>
    <col min="4618" max="4632" width="0" style="354" hidden="1" customWidth="1"/>
    <col min="4633" max="4864" width="9.140625" style="354"/>
    <col min="4865" max="4865" width="14.28515625" style="354" customWidth="1"/>
    <col min="4866" max="4866" width="13.85546875" style="354" customWidth="1"/>
    <col min="4867" max="4867" width="11.42578125" style="354" customWidth="1"/>
    <col min="4868" max="4868" width="27.85546875" style="354" customWidth="1"/>
    <col min="4869" max="4869" width="14.42578125" style="354" customWidth="1"/>
    <col min="4870" max="4870" width="21" style="354" customWidth="1"/>
    <col min="4871" max="4871" width="19.7109375" style="354" customWidth="1"/>
    <col min="4872" max="4872" width="18" style="354" customWidth="1"/>
    <col min="4873" max="4873" width="23.140625" style="354" customWidth="1"/>
    <col min="4874" max="4888" width="0" style="354" hidden="1" customWidth="1"/>
    <col min="4889" max="5120" width="9.140625" style="354"/>
    <col min="5121" max="5121" width="14.28515625" style="354" customWidth="1"/>
    <col min="5122" max="5122" width="13.85546875" style="354" customWidth="1"/>
    <col min="5123" max="5123" width="11.42578125" style="354" customWidth="1"/>
    <col min="5124" max="5124" width="27.85546875" style="354" customWidth="1"/>
    <col min="5125" max="5125" width="14.42578125" style="354" customWidth="1"/>
    <col min="5126" max="5126" width="21" style="354" customWidth="1"/>
    <col min="5127" max="5127" width="19.7109375" style="354" customWidth="1"/>
    <col min="5128" max="5128" width="18" style="354" customWidth="1"/>
    <col min="5129" max="5129" width="23.140625" style="354" customWidth="1"/>
    <col min="5130" max="5144" width="0" style="354" hidden="1" customWidth="1"/>
    <col min="5145" max="5376" width="9.140625" style="354"/>
    <col min="5377" max="5377" width="14.28515625" style="354" customWidth="1"/>
    <col min="5378" max="5378" width="13.85546875" style="354" customWidth="1"/>
    <col min="5379" max="5379" width="11.42578125" style="354" customWidth="1"/>
    <col min="5380" max="5380" width="27.85546875" style="354" customWidth="1"/>
    <col min="5381" max="5381" width="14.42578125" style="354" customWidth="1"/>
    <col min="5382" max="5382" width="21" style="354" customWidth="1"/>
    <col min="5383" max="5383" width="19.7109375" style="354" customWidth="1"/>
    <col min="5384" max="5384" width="18" style="354" customWidth="1"/>
    <col min="5385" max="5385" width="23.140625" style="354" customWidth="1"/>
    <col min="5386" max="5400" width="0" style="354" hidden="1" customWidth="1"/>
    <col min="5401" max="5632" width="9.140625" style="354"/>
    <col min="5633" max="5633" width="14.28515625" style="354" customWidth="1"/>
    <col min="5634" max="5634" width="13.85546875" style="354" customWidth="1"/>
    <col min="5635" max="5635" width="11.42578125" style="354" customWidth="1"/>
    <col min="5636" max="5636" width="27.85546875" style="354" customWidth="1"/>
    <col min="5637" max="5637" width="14.42578125" style="354" customWidth="1"/>
    <col min="5638" max="5638" width="21" style="354" customWidth="1"/>
    <col min="5639" max="5639" width="19.7109375" style="354" customWidth="1"/>
    <col min="5640" max="5640" width="18" style="354" customWidth="1"/>
    <col min="5641" max="5641" width="23.140625" style="354" customWidth="1"/>
    <col min="5642" max="5656" width="0" style="354" hidden="1" customWidth="1"/>
    <col min="5657" max="5888" width="9.140625" style="354"/>
    <col min="5889" max="5889" width="14.28515625" style="354" customWidth="1"/>
    <col min="5890" max="5890" width="13.85546875" style="354" customWidth="1"/>
    <col min="5891" max="5891" width="11.42578125" style="354" customWidth="1"/>
    <col min="5892" max="5892" width="27.85546875" style="354" customWidth="1"/>
    <col min="5893" max="5893" width="14.42578125" style="354" customWidth="1"/>
    <col min="5894" max="5894" width="21" style="354" customWidth="1"/>
    <col min="5895" max="5895" width="19.7109375" style="354" customWidth="1"/>
    <col min="5896" max="5896" width="18" style="354" customWidth="1"/>
    <col min="5897" max="5897" width="23.140625" style="354" customWidth="1"/>
    <col min="5898" max="5912" width="0" style="354" hidden="1" customWidth="1"/>
    <col min="5913" max="6144" width="9.140625" style="354"/>
    <col min="6145" max="6145" width="14.28515625" style="354" customWidth="1"/>
    <col min="6146" max="6146" width="13.85546875" style="354" customWidth="1"/>
    <col min="6147" max="6147" width="11.42578125" style="354" customWidth="1"/>
    <col min="6148" max="6148" width="27.85546875" style="354" customWidth="1"/>
    <col min="6149" max="6149" width="14.42578125" style="354" customWidth="1"/>
    <col min="6150" max="6150" width="21" style="354" customWidth="1"/>
    <col min="6151" max="6151" width="19.7109375" style="354" customWidth="1"/>
    <col min="6152" max="6152" width="18" style="354" customWidth="1"/>
    <col min="6153" max="6153" width="23.140625" style="354" customWidth="1"/>
    <col min="6154" max="6168" width="0" style="354" hidden="1" customWidth="1"/>
    <col min="6169" max="6400" width="9.140625" style="354"/>
    <col min="6401" max="6401" width="14.28515625" style="354" customWidth="1"/>
    <col min="6402" max="6402" width="13.85546875" style="354" customWidth="1"/>
    <col min="6403" max="6403" width="11.42578125" style="354" customWidth="1"/>
    <col min="6404" max="6404" width="27.85546875" style="354" customWidth="1"/>
    <col min="6405" max="6405" width="14.42578125" style="354" customWidth="1"/>
    <col min="6406" max="6406" width="21" style="354" customWidth="1"/>
    <col min="6407" max="6407" width="19.7109375" style="354" customWidth="1"/>
    <col min="6408" max="6408" width="18" style="354" customWidth="1"/>
    <col min="6409" max="6409" width="23.140625" style="354" customWidth="1"/>
    <col min="6410" max="6424" width="0" style="354" hidden="1" customWidth="1"/>
    <col min="6425" max="6656" width="9.140625" style="354"/>
    <col min="6657" max="6657" width="14.28515625" style="354" customWidth="1"/>
    <col min="6658" max="6658" width="13.85546875" style="354" customWidth="1"/>
    <col min="6659" max="6659" width="11.42578125" style="354" customWidth="1"/>
    <col min="6660" max="6660" width="27.85546875" style="354" customWidth="1"/>
    <col min="6661" max="6661" width="14.42578125" style="354" customWidth="1"/>
    <col min="6662" max="6662" width="21" style="354" customWidth="1"/>
    <col min="6663" max="6663" width="19.7109375" style="354" customWidth="1"/>
    <col min="6664" max="6664" width="18" style="354" customWidth="1"/>
    <col min="6665" max="6665" width="23.140625" style="354" customWidth="1"/>
    <col min="6666" max="6680" width="0" style="354" hidden="1" customWidth="1"/>
    <col min="6681" max="6912" width="9.140625" style="354"/>
    <col min="6913" max="6913" width="14.28515625" style="354" customWidth="1"/>
    <col min="6914" max="6914" width="13.85546875" style="354" customWidth="1"/>
    <col min="6915" max="6915" width="11.42578125" style="354" customWidth="1"/>
    <col min="6916" max="6916" width="27.85546875" style="354" customWidth="1"/>
    <col min="6917" max="6917" width="14.42578125" style="354" customWidth="1"/>
    <col min="6918" max="6918" width="21" style="354" customWidth="1"/>
    <col min="6919" max="6919" width="19.7109375" style="354" customWidth="1"/>
    <col min="6920" max="6920" width="18" style="354" customWidth="1"/>
    <col min="6921" max="6921" width="23.140625" style="354" customWidth="1"/>
    <col min="6922" max="6936" width="0" style="354" hidden="1" customWidth="1"/>
    <col min="6937" max="7168" width="9.140625" style="354"/>
    <col min="7169" max="7169" width="14.28515625" style="354" customWidth="1"/>
    <col min="7170" max="7170" width="13.85546875" style="354" customWidth="1"/>
    <col min="7171" max="7171" width="11.42578125" style="354" customWidth="1"/>
    <col min="7172" max="7172" width="27.85546875" style="354" customWidth="1"/>
    <col min="7173" max="7173" width="14.42578125" style="354" customWidth="1"/>
    <col min="7174" max="7174" width="21" style="354" customWidth="1"/>
    <col min="7175" max="7175" width="19.7109375" style="354" customWidth="1"/>
    <col min="7176" max="7176" width="18" style="354" customWidth="1"/>
    <col min="7177" max="7177" width="23.140625" style="354" customWidth="1"/>
    <col min="7178" max="7192" width="0" style="354" hidden="1" customWidth="1"/>
    <col min="7193" max="7424" width="9.140625" style="354"/>
    <col min="7425" max="7425" width="14.28515625" style="354" customWidth="1"/>
    <col min="7426" max="7426" width="13.85546875" style="354" customWidth="1"/>
    <col min="7427" max="7427" width="11.42578125" style="354" customWidth="1"/>
    <col min="7428" max="7428" width="27.85546875" style="354" customWidth="1"/>
    <col min="7429" max="7429" width="14.42578125" style="354" customWidth="1"/>
    <col min="7430" max="7430" width="21" style="354" customWidth="1"/>
    <col min="7431" max="7431" width="19.7109375" style="354" customWidth="1"/>
    <col min="7432" max="7432" width="18" style="354" customWidth="1"/>
    <col min="7433" max="7433" width="23.140625" style="354" customWidth="1"/>
    <col min="7434" max="7448" width="0" style="354" hidden="1" customWidth="1"/>
    <col min="7449" max="7680" width="9.140625" style="354"/>
    <col min="7681" max="7681" width="14.28515625" style="354" customWidth="1"/>
    <col min="7682" max="7682" width="13.85546875" style="354" customWidth="1"/>
    <col min="7683" max="7683" width="11.42578125" style="354" customWidth="1"/>
    <col min="7684" max="7684" width="27.85546875" style="354" customWidth="1"/>
    <col min="7685" max="7685" width="14.42578125" style="354" customWidth="1"/>
    <col min="7686" max="7686" width="21" style="354" customWidth="1"/>
    <col min="7687" max="7687" width="19.7109375" style="354" customWidth="1"/>
    <col min="7688" max="7688" width="18" style="354" customWidth="1"/>
    <col min="7689" max="7689" width="23.140625" style="354" customWidth="1"/>
    <col min="7690" max="7704" width="0" style="354" hidden="1" customWidth="1"/>
    <col min="7705" max="7936" width="9.140625" style="354"/>
    <col min="7937" max="7937" width="14.28515625" style="354" customWidth="1"/>
    <col min="7938" max="7938" width="13.85546875" style="354" customWidth="1"/>
    <col min="7939" max="7939" width="11.42578125" style="354" customWidth="1"/>
    <col min="7940" max="7940" width="27.85546875" style="354" customWidth="1"/>
    <col min="7941" max="7941" width="14.42578125" style="354" customWidth="1"/>
    <col min="7942" max="7942" width="21" style="354" customWidth="1"/>
    <col min="7943" max="7943" width="19.7109375" style="354" customWidth="1"/>
    <col min="7944" max="7944" width="18" style="354" customWidth="1"/>
    <col min="7945" max="7945" width="23.140625" style="354" customWidth="1"/>
    <col min="7946" max="7960" width="0" style="354" hidden="1" customWidth="1"/>
    <col min="7961" max="8192" width="9.140625" style="354"/>
    <col min="8193" max="8193" width="14.28515625" style="354" customWidth="1"/>
    <col min="8194" max="8194" width="13.85546875" style="354" customWidth="1"/>
    <col min="8195" max="8195" width="11.42578125" style="354" customWidth="1"/>
    <col min="8196" max="8196" width="27.85546875" style="354" customWidth="1"/>
    <col min="8197" max="8197" width="14.42578125" style="354" customWidth="1"/>
    <col min="8198" max="8198" width="21" style="354" customWidth="1"/>
    <col min="8199" max="8199" width="19.7109375" style="354" customWidth="1"/>
    <col min="8200" max="8200" width="18" style="354" customWidth="1"/>
    <col min="8201" max="8201" width="23.140625" style="354" customWidth="1"/>
    <col min="8202" max="8216" width="0" style="354" hidden="1" customWidth="1"/>
    <col min="8217" max="8448" width="9.140625" style="354"/>
    <col min="8449" max="8449" width="14.28515625" style="354" customWidth="1"/>
    <col min="8450" max="8450" width="13.85546875" style="354" customWidth="1"/>
    <col min="8451" max="8451" width="11.42578125" style="354" customWidth="1"/>
    <col min="8452" max="8452" width="27.85546875" style="354" customWidth="1"/>
    <col min="8453" max="8453" width="14.42578125" style="354" customWidth="1"/>
    <col min="8454" max="8454" width="21" style="354" customWidth="1"/>
    <col min="8455" max="8455" width="19.7109375" style="354" customWidth="1"/>
    <col min="8456" max="8456" width="18" style="354" customWidth="1"/>
    <col min="8457" max="8457" width="23.140625" style="354" customWidth="1"/>
    <col min="8458" max="8472" width="0" style="354" hidden="1" customWidth="1"/>
    <col min="8473" max="8704" width="9.140625" style="354"/>
    <col min="8705" max="8705" width="14.28515625" style="354" customWidth="1"/>
    <col min="8706" max="8706" width="13.85546875" style="354" customWidth="1"/>
    <col min="8707" max="8707" width="11.42578125" style="354" customWidth="1"/>
    <col min="8708" max="8708" width="27.85546875" style="354" customWidth="1"/>
    <col min="8709" max="8709" width="14.42578125" style="354" customWidth="1"/>
    <col min="8710" max="8710" width="21" style="354" customWidth="1"/>
    <col min="8711" max="8711" width="19.7109375" style="354" customWidth="1"/>
    <col min="8712" max="8712" width="18" style="354" customWidth="1"/>
    <col min="8713" max="8713" width="23.140625" style="354" customWidth="1"/>
    <col min="8714" max="8728" width="0" style="354" hidden="1" customWidth="1"/>
    <col min="8729" max="8960" width="9.140625" style="354"/>
    <col min="8961" max="8961" width="14.28515625" style="354" customWidth="1"/>
    <col min="8962" max="8962" width="13.85546875" style="354" customWidth="1"/>
    <col min="8963" max="8963" width="11.42578125" style="354" customWidth="1"/>
    <col min="8964" max="8964" width="27.85546875" style="354" customWidth="1"/>
    <col min="8965" max="8965" width="14.42578125" style="354" customWidth="1"/>
    <col min="8966" max="8966" width="21" style="354" customWidth="1"/>
    <col min="8967" max="8967" width="19.7109375" style="354" customWidth="1"/>
    <col min="8968" max="8968" width="18" style="354" customWidth="1"/>
    <col min="8969" max="8969" width="23.140625" style="354" customWidth="1"/>
    <col min="8970" max="8984" width="0" style="354" hidden="1" customWidth="1"/>
    <col min="8985" max="9216" width="9.140625" style="354"/>
    <col min="9217" max="9217" width="14.28515625" style="354" customWidth="1"/>
    <col min="9218" max="9218" width="13.85546875" style="354" customWidth="1"/>
    <col min="9219" max="9219" width="11.42578125" style="354" customWidth="1"/>
    <col min="9220" max="9220" width="27.85546875" style="354" customWidth="1"/>
    <col min="9221" max="9221" width="14.42578125" style="354" customWidth="1"/>
    <col min="9222" max="9222" width="21" style="354" customWidth="1"/>
    <col min="9223" max="9223" width="19.7109375" style="354" customWidth="1"/>
    <col min="9224" max="9224" width="18" style="354" customWidth="1"/>
    <col min="9225" max="9225" width="23.140625" style="354" customWidth="1"/>
    <col min="9226" max="9240" width="0" style="354" hidden="1" customWidth="1"/>
    <col min="9241" max="9472" width="9.140625" style="354"/>
    <col min="9473" max="9473" width="14.28515625" style="354" customWidth="1"/>
    <col min="9474" max="9474" width="13.85546875" style="354" customWidth="1"/>
    <col min="9475" max="9475" width="11.42578125" style="354" customWidth="1"/>
    <col min="9476" max="9476" width="27.85546875" style="354" customWidth="1"/>
    <col min="9477" max="9477" width="14.42578125" style="354" customWidth="1"/>
    <col min="9478" max="9478" width="21" style="354" customWidth="1"/>
    <col min="9479" max="9479" width="19.7109375" style="354" customWidth="1"/>
    <col min="9480" max="9480" width="18" style="354" customWidth="1"/>
    <col min="9481" max="9481" width="23.140625" style="354" customWidth="1"/>
    <col min="9482" max="9496" width="0" style="354" hidden="1" customWidth="1"/>
    <col min="9497" max="9728" width="9.140625" style="354"/>
    <col min="9729" max="9729" width="14.28515625" style="354" customWidth="1"/>
    <col min="9730" max="9730" width="13.85546875" style="354" customWidth="1"/>
    <col min="9731" max="9731" width="11.42578125" style="354" customWidth="1"/>
    <col min="9732" max="9732" width="27.85546875" style="354" customWidth="1"/>
    <col min="9733" max="9733" width="14.42578125" style="354" customWidth="1"/>
    <col min="9734" max="9734" width="21" style="354" customWidth="1"/>
    <col min="9735" max="9735" width="19.7109375" style="354" customWidth="1"/>
    <col min="9736" max="9736" width="18" style="354" customWidth="1"/>
    <col min="9737" max="9737" width="23.140625" style="354" customWidth="1"/>
    <col min="9738" max="9752" width="0" style="354" hidden="1" customWidth="1"/>
    <col min="9753" max="9984" width="9.140625" style="354"/>
    <col min="9985" max="9985" width="14.28515625" style="354" customWidth="1"/>
    <col min="9986" max="9986" width="13.85546875" style="354" customWidth="1"/>
    <col min="9987" max="9987" width="11.42578125" style="354" customWidth="1"/>
    <col min="9988" max="9988" width="27.85546875" style="354" customWidth="1"/>
    <col min="9989" max="9989" width="14.42578125" style="354" customWidth="1"/>
    <col min="9990" max="9990" width="21" style="354" customWidth="1"/>
    <col min="9991" max="9991" width="19.7109375" style="354" customWidth="1"/>
    <col min="9992" max="9992" width="18" style="354" customWidth="1"/>
    <col min="9993" max="9993" width="23.140625" style="354" customWidth="1"/>
    <col min="9994" max="10008" width="0" style="354" hidden="1" customWidth="1"/>
    <col min="10009" max="10240" width="9.140625" style="354"/>
    <col min="10241" max="10241" width="14.28515625" style="354" customWidth="1"/>
    <col min="10242" max="10242" width="13.85546875" style="354" customWidth="1"/>
    <col min="10243" max="10243" width="11.42578125" style="354" customWidth="1"/>
    <col min="10244" max="10244" width="27.85546875" style="354" customWidth="1"/>
    <col min="10245" max="10245" width="14.42578125" style="354" customWidth="1"/>
    <col min="10246" max="10246" width="21" style="354" customWidth="1"/>
    <col min="10247" max="10247" width="19.7109375" style="354" customWidth="1"/>
    <col min="10248" max="10248" width="18" style="354" customWidth="1"/>
    <col min="10249" max="10249" width="23.140625" style="354" customWidth="1"/>
    <col min="10250" max="10264" width="0" style="354" hidden="1" customWidth="1"/>
    <col min="10265" max="10496" width="9.140625" style="354"/>
    <col min="10497" max="10497" width="14.28515625" style="354" customWidth="1"/>
    <col min="10498" max="10498" width="13.85546875" style="354" customWidth="1"/>
    <col min="10499" max="10499" width="11.42578125" style="354" customWidth="1"/>
    <col min="10500" max="10500" width="27.85546875" style="354" customWidth="1"/>
    <col min="10501" max="10501" width="14.42578125" style="354" customWidth="1"/>
    <col min="10502" max="10502" width="21" style="354" customWidth="1"/>
    <col min="10503" max="10503" width="19.7109375" style="354" customWidth="1"/>
    <col min="10504" max="10504" width="18" style="354" customWidth="1"/>
    <col min="10505" max="10505" width="23.140625" style="354" customWidth="1"/>
    <col min="10506" max="10520" width="0" style="354" hidden="1" customWidth="1"/>
    <col min="10521" max="10752" width="9.140625" style="354"/>
    <col min="10753" max="10753" width="14.28515625" style="354" customWidth="1"/>
    <col min="10754" max="10754" width="13.85546875" style="354" customWidth="1"/>
    <col min="10755" max="10755" width="11.42578125" style="354" customWidth="1"/>
    <col min="10756" max="10756" width="27.85546875" style="354" customWidth="1"/>
    <col min="10757" max="10757" width="14.42578125" style="354" customWidth="1"/>
    <col min="10758" max="10758" width="21" style="354" customWidth="1"/>
    <col min="10759" max="10759" width="19.7109375" style="354" customWidth="1"/>
    <col min="10760" max="10760" width="18" style="354" customWidth="1"/>
    <col min="10761" max="10761" width="23.140625" style="354" customWidth="1"/>
    <col min="10762" max="10776" width="0" style="354" hidden="1" customWidth="1"/>
    <col min="10777" max="11008" width="9.140625" style="354"/>
    <col min="11009" max="11009" width="14.28515625" style="354" customWidth="1"/>
    <col min="11010" max="11010" width="13.85546875" style="354" customWidth="1"/>
    <col min="11011" max="11011" width="11.42578125" style="354" customWidth="1"/>
    <col min="11012" max="11012" width="27.85546875" style="354" customWidth="1"/>
    <col min="11013" max="11013" width="14.42578125" style="354" customWidth="1"/>
    <col min="11014" max="11014" width="21" style="354" customWidth="1"/>
    <col min="11015" max="11015" width="19.7109375" style="354" customWidth="1"/>
    <col min="11016" max="11016" width="18" style="354" customWidth="1"/>
    <col min="11017" max="11017" width="23.140625" style="354" customWidth="1"/>
    <col min="11018" max="11032" width="0" style="354" hidden="1" customWidth="1"/>
    <col min="11033" max="11264" width="9.140625" style="354"/>
    <col min="11265" max="11265" width="14.28515625" style="354" customWidth="1"/>
    <col min="11266" max="11266" width="13.85546875" style="354" customWidth="1"/>
    <col min="11267" max="11267" width="11.42578125" style="354" customWidth="1"/>
    <col min="11268" max="11268" width="27.85546875" style="354" customWidth="1"/>
    <col min="11269" max="11269" width="14.42578125" style="354" customWidth="1"/>
    <col min="11270" max="11270" width="21" style="354" customWidth="1"/>
    <col min="11271" max="11271" width="19.7109375" style="354" customWidth="1"/>
    <col min="11272" max="11272" width="18" style="354" customWidth="1"/>
    <col min="11273" max="11273" width="23.140625" style="354" customWidth="1"/>
    <col min="11274" max="11288" width="0" style="354" hidden="1" customWidth="1"/>
    <col min="11289" max="11520" width="9.140625" style="354"/>
    <col min="11521" max="11521" width="14.28515625" style="354" customWidth="1"/>
    <col min="11522" max="11522" width="13.85546875" style="354" customWidth="1"/>
    <col min="11523" max="11523" width="11.42578125" style="354" customWidth="1"/>
    <col min="11524" max="11524" width="27.85546875" style="354" customWidth="1"/>
    <col min="11525" max="11525" width="14.42578125" style="354" customWidth="1"/>
    <col min="11526" max="11526" width="21" style="354" customWidth="1"/>
    <col min="11527" max="11527" width="19.7109375" style="354" customWidth="1"/>
    <col min="11528" max="11528" width="18" style="354" customWidth="1"/>
    <col min="11529" max="11529" width="23.140625" style="354" customWidth="1"/>
    <col min="11530" max="11544" width="0" style="354" hidden="1" customWidth="1"/>
    <col min="11545" max="11776" width="9.140625" style="354"/>
    <col min="11777" max="11777" width="14.28515625" style="354" customWidth="1"/>
    <col min="11778" max="11778" width="13.85546875" style="354" customWidth="1"/>
    <col min="11779" max="11779" width="11.42578125" style="354" customWidth="1"/>
    <col min="11780" max="11780" width="27.85546875" style="354" customWidth="1"/>
    <col min="11781" max="11781" width="14.42578125" style="354" customWidth="1"/>
    <col min="11782" max="11782" width="21" style="354" customWidth="1"/>
    <col min="11783" max="11783" width="19.7109375" style="354" customWidth="1"/>
    <col min="11784" max="11784" width="18" style="354" customWidth="1"/>
    <col min="11785" max="11785" width="23.140625" style="354" customWidth="1"/>
    <col min="11786" max="11800" width="0" style="354" hidden="1" customWidth="1"/>
    <col min="11801" max="12032" width="9.140625" style="354"/>
    <col min="12033" max="12033" width="14.28515625" style="354" customWidth="1"/>
    <col min="12034" max="12034" width="13.85546875" style="354" customWidth="1"/>
    <col min="12035" max="12035" width="11.42578125" style="354" customWidth="1"/>
    <col min="12036" max="12036" width="27.85546875" style="354" customWidth="1"/>
    <col min="12037" max="12037" width="14.42578125" style="354" customWidth="1"/>
    <col min="12038" max="12038" width="21" style="354" customWidth="1"/>
    <col min="12039" max="12039" width="19.7109375" style="354" customWidth="1"/>
    <col min="12040" max="12040" width="18" style="354" customWidth="1"/>
    <col min="12041" max="12041" width="23.140625" style="354" customWidth="1"/>
    <col min="12042" max="12056" width="0" style="354" hidden="1" customWidth="1"/>
    <col min="12057" max="12288" width="9.140625" style="354"/>
    <col min="12289" max="12289" width="14.28515625" style="354" customWidth="1"/>
    <col min="12290" max="12290" width="13.85546875" style="354" customWidth="1"/>
    <col min="12291" max="12291" width="11.42578125" style="354" customWidth="1"/>
    <col min="12292" max="12292" width="27.85546875" style="354" customWidth="1"/>
    <col min="12293" max="12293" width="14.42578125" style="354" customWidth="1"/>
    <col min="12294" max="12294" width="21" style="354" customWidth="1"/>
    <col min="12295" max="12295" width="19.7109375" style="354" customWidth="1"/>
    <col min="12296" max="12296" width="18" style="354" customWidth="1"/>
    <col min="12297" max="12297" width="23.140625" style="354" customWidth="1"/>
    <col min="12298" max="12312" width="0" style="354" hidden="1" customWidth="1"/>
    <col min="12313" max="12544" width="9.140625" style="354"/>
    <col min="12545" max="12545" width="14.28515625" style="354" customWidth="1"/>
    <col min="12546" max="12546" width="13.85546875" style="354" customWidth="1"/>
    <col min="12547" max="12547" width="11.42578125" style="354" customWidth="1"/>
    <col min="12548" max="12548" width="27.85546875" style="354" customWidth="1"/>
    <col min="12549" max="12549" width="14.42578125" style="354" customWidth="1"/>
    <col min="12550" max="12550" width="21" style="354" customWidth="1"/>
    <col min="12551" max="12551" width="19.7109375" style="354" customWidth="1"/>
    <col min="12552" max="12552" width="18" style="354" customWidth="1"/>
    <col min="12553" max="12553" width="23.140625" style="354" customWidth="1"/>
    <col min="12554" max="12568" width="0" style="354" hidden="1" customWidth="1"/>
    <col min="12569" max="12800" width="9.140625" style="354"/>
    <col min="12801" max="12801" width="14.28515625" style="354" customWidth="1"/>
    <col min="12802" max="12802" width="13.85546875" style="354" customWidth="1"/>
    <col min="12803" max="12803" width="11.42578125" style="354" customWidth="1"/>
    <col min="12804" max="12804" width="27.85546875" style="354" customWidth="1"/>
    <col min="12805" max="12805" width="14.42578125" style="354" customWidth="1"/>
    <col min="12806" max="12806" width="21" style="354" customWidth="1"/>
    <col min="12807" max="12807" width="19.7109375" style="354" customWidth="1"/>
    <col min="12808" max="12808" width="18" style="354" customWidth="1"/>
    <col min="12809" max="12809" width="23.140625" style="354" customWidth="1"/>
    <col min="12810" max="12824" width="0" style="354" hidden="1" customWidth="1"/>
    <col min="12825" max="13056" width="9.140625" style="354"/>
    <col min="13057" max="13057" width="14.28515625" style="354" customWidth="1"/>
    <col min="13058" max="13058" width="13.85546875" style="354" customWidth="1"/>
    <col min="13059" max="13059" width="11.42578125" style="354" customWidth="1"/>
    <col min="13060" max="13060" width="27.85546875" style="354" customWidth="1"/>
    <col min="13061" max="13061" width="14.42578125" style="354" customWidth="1"/>
    <col min="13062" max="13062" width="21" style="354" customWidth="1"/>
    <col min="13063" max="13063" width="19.7109375" style="354" customWidth="1"/>
    <col min="13064" max="13064" width="18" style="354" customWidth="1"/>
    <col min="13065" max="13065" width="23.140625" style="354" customWidth="1"/>
    <col min="13066" max="13080" width="0" style="354" hidden="1" customWidth="1"/>
    <col min="13081" max="13312" width="9.140625" style="354"/>
    <col min="13313" max="13313" width="14.28515625" style="354" customWidth="1"/>
    <col min="13314" max="13314" width="13.85546875" style="354" customWidth="1"/>
    <col min="13315" max="13315" width="11.42578125" style="354" customWidth="1"/>
    <col min="13316" max="13316" width="27.85546875" style="354" customWidth="1"/>
    <col min="13317" max="13317" width="14.42578125" style="354" customWidth="1"/>
    <col min="13318" max="13318" width="21" style="354" customWidth="1"/>
    <col min="13319" max="13319" width="19.7109375" style="354" customWidth="1"/>
    <col min="13320" max="13320" width="18" style="354" customWidth="1"/>
    <col min="13321" max="13321" width="23.140625" style="354" customWidth="1"/>
    <col min="13322" max="13336" width="0" style="354" hidden="1" customWidth="1"/>
    <col min="13337" max="13568" width="9.140625" style="354"/>
    <col min="13569" max="13569" width="14.28515625" style="354" customWidth="1"/>
    <col min="13570" max="13570" width="13.85546875" style="354" customWidth="1"/>
    <col min="13571" max="13571" width="11.42578125" style="354" customWidth="1"/>
    <col min="13572" max="13572" width="27.85546875" style="354" customWidth="1"/>
    <col min="13573" max="13573" width="14.42578125" style="354" customWidth="1"/>
    <col min="13574" max="13574" width="21" style="354" customWidth="1"/>
    <col min="13575" max="13575" width="19.7109375" style="354" customWidth="1"/>
    <col min="13576" max="13576" width="18" style="354" customWidth="1"/>
    <col min="13577" max="13577" width="23.140625" style="354" customWidth="1"/>
    <col min="13578" max="13592" width="0" style="354" hidden="1" customWidth="1"/>
    <col min="13593" max="13824" width="9.140625" style="354"/>
    <col min="13825" max="13825" width="14.28515625" style="354" customWidth="1"/>
    <col min="13826" max="13826" width="13.85546875" style="354" customWidth="1"/>
    <col min="13827" max="13827" width="11.42578125" style="354" customWidth="1"/>
    <col min="13828" max="13828" width="27.85546875" style="354" customWidth="1"/>
    <col min="13829" max="13829" width="14.42578125" style="354" customWidth="1"/>
    <col min="13830" max="13830" width="21" style="354" customWidth="1"/>
    <col min="13831" max="13831" width="19.7109375" style="354" customWidth="1"/>
    <col min="13832" max="13832" width="18" style="354" customWidth="1"/>
    <col min="13833" max="13833" width="23.140625" style="354" customWidth="1"/>
    <col min="13834" max="13848" width="0" style="354" hidden="1" customWidth="1"/>
    <col min="13849" max="14080" width="9.140625" style="354"/>
    <col min="14081" max="14081" width="14.28515625" style="354" customWidth="1"/>
    <col min="14082" max="14082" width="13.85546875" style="354" customWidth="1"/>
    <col min="14083" max="14083" width="11.42578125" style="354" customWidth="1"/>
    <col min="14084" max="14084" width="27.85546875" style="354" customWidth="1"/>
    <col min="14085" max="14085" width="14.42578125" style="354" customWidth="1"/>
    <col min="14086" max="14086" width="21" style="354" customWidth="1"/>
    <col min="14087" max="14087" width="19.7109375" style="354" customWidth="1"/>
    <col min="14088" max="14088" width="18" style="354" customWidth="1"/>
    <col min="14089" max="14089" width="23.140625" style="354" customWidth="1"/>
    <col min="14090" max="14104" width="0" style="354" hidden="1" customWidth="1"/>
    <col min="14105" max="14336" width="9.140625" style="354"/>
    <col min="14337" max="14337" width="14.28515625" style="354" customWidth="1"/>
    <col min="14338" max="14338" width="13.85546875" style="354" customWidth="1"/>
    <col min="14339" max="14339" width="11.42578125" style="354" customWidth="1"/>
    <col min="14340" max="14340" width="27.85546875" style="354" customWidth="1"/>
    <col min="14341" max="14341" width="14.42578125" style="354" customWidth="1"/>
    <col min="14342" max="14342" width="21" style="354" customWidth="1"/>
    <col min="14343" max="14343" width="19.7109375" style="354" customWidth="1"/>
    <col min="14344" max="14344" width="18" style="354" customWidth="1"/>
    <col min="14345" max="14345" width="23.140625" style="354" customWidth="1"/>
    <col min="14346" max="14360" width="0" style="354" hidden="1" customWidth="1"/>
    <col min="14361" max="14592" width="9.140625" style="354"/>
    <col min="14593" max="14593" width="14.28515625" style="354" customWidth="1"/>
    <col min="14594" max="14594" width="13.85546875" style="354" customWidth="1"/>
    <col min="14595" max="14595" width="11.42578125" style="354" customWidth="1"/>
    <col min="14596" max="14596" width="27.85546875" style="354" customWidth="1"/>
    <col min="14597" max="14597" width="14.42578125" style="354" customWidth="1"/>
    <col min="14598" max="14598" width="21" style="354" customWidth="1"/>
    <col min="14599" max="14599" width="19.7109375" style="354" customWidth="1"/>
    <col min="14600" max="14600" width="18" style="354" customWidth="1"/>
    <col min="14601" max="14601" width="23.140625" style="354" customWidth="1"/>
    <col min="14602" max="14616" width="0" style="354" hidden="1" customWidth="1"/>
    <col min="14617" max="14848" width="9.140625" style="354"/>
    <col min="14849" max="14849" width="14.28515625" style="354" customWidth="1"/>
    <col min="14850" max="14850" width="13.85546875" style="354" customWidth="1"/>
    <col min="14851" max="14851" width="11.42578125" style="354" customWidth="1"/>
    <col min="14852" max="14852" width="27.85546875" style="354" customWidth="1"/>
    <col min="14853" max="14853" width="14.42578125" style="354" customWidth="1"/>
    <col min="14854" max="14854" width="21" style="354" customWidth="1"/>
    <col min="14855" max="14855" width="19.7109375" style="354" customWidth="1"/>
    <col min="14856" max="14856" width="18" style="354" customWidth="1"/>
    <col min="14857" max="14857" width="23.140625" style="354" customWidth="1"/>
    <col min="14858" max="14872" width="0" style="354" hidden="1" customWidth="1"/>
    <col min="14873" max="15104" width="9.140625" style="354"/>
    <col min="15105" max="15105" width="14.28515625" style="354" customWidth="1"/>
    <col min="15106" max="15106" width="13.85546875" style="354" customWidth="1"/>
    <col min="15107" max="15107" width="11.42578125" style="354" customWidth="1"/>
    <col min="15108" max="15108" width="27.85546875" style="354" customWidth="1"/>
    <col min="15109" max="15109" width="14.42578125" style="354" customWidth="1"/>
    <col min="15110" max="15110" width="21" style="354" customWidth="1"/>
    <col min="15111" max="15111" width="19.7109375" style="354" customWidth="1"/>
    <col min="15112" max="15112" width="18" style="354" customWidth="1"/>
    <col min="15113" max="15113" width="23.140625" style="354" customWidth="1"/>
    <col min="15114" max="15128" width="0" style="354" hidden="1" customWidth="1"/>
    <col min="15129" max="15360" width="9.140625" style="354"/>
    <col min="15361" max="15361" width="14.28515625" style="354" customWidth="1"/>
    <col min="15362" max="15362" width="13.85546875" style="354" customWidth="1"/>
    <col min="15363" max="15363" width="11.42578125" style="354" customWidth="1"/>
    <col min="15364" max="15364" width="27.85546875" style="354" customWidth="1"/>
    <col min="15365" max="15365" width="14.42578125" style="354" customWidth="1"/>
    <col min="15366" max="15366" width="21" style="354" customWidth="1"/>
    <col min="15367" max="15367" width="19.7109375" style="354" customWidth="1"/>
    <col min="15368" max="15368" width="18" style="354" customWidth="1"/>
    <col min="15369" max="15369" width="23.140625" style="354" customWidth="1"/>
    <col min="15370" max="15384" width="0" style="354" hidden="1" customWidth="1"/>
    <col min="15385" max="15616" width="9.140625" style="354"/>
    <col min="15617" max="15617" width="14.28515625" style="354" customWidth="1"/>
    <col min="15618" max="15618" width="13.85546875" style="354" customWidth="1"/>
    <col min="15619" max="15619" width="11.42578125" style="354" customWidth="1"/>
    <col min="15620" max="15620" width="27.85546875" style="354" customWidth="1"/>
    <col min="15621" max="15621" width="14.42578125" style="354" customWidth="1"/>
    <col min="15622" max="15622" width="21" style="354" customWidth="1"/>
    <col min="15623" max="15623" width="19.7109375" style="354" customWidth="1"/>
    <col min="15624" max="15624" width="18" style="354" customWidth="1"/>
    <col min="15625" max="15625" width="23.140625" style="354" customWidth="1"/>
    <col min="15626" max="15640" width="0" style="354" hidden="1" customWidth="1"/>
    <col min="15641" max="15872" width="9.140625" style="354"/>
    <col min="15873" max="15873" width="14.28515625" style="354" customWidth="1"/>
    <col min="15874" max="15874" width="13.85546875" style="354" customWidth="1"/>
    <col min="15875" max="15875" width="11.42578125" style="354" customWidth="1"/>
    <col min="15876" max="15876" width="27.85546875" style="354" customWidth="1"/>
    <col min="15877" max="15877" width="14.42578125" style="354" customWidth="1"/>
    <col min="15878" max="15878" width="21" style="354" customWidth="1"/>
    <col min="15879" max="15879" width="19.7109375" style="354" customWidth="1"/>
    <col min="15880" max="15880" width="18" style="354" customWidth="1"/>
    <col min="15881" max="15881" width="23.140625" style="354" customWidth="1"/>
    <col min="15882" max="15896" width="0" style="354" hidden="1" customWidth="1"/>
    <col min="15897" max="16128" width="9.140625" style="354"/>
    <col min="16129" max="16129" width="14.28515625" style="354" customWidth="1"/>
    <col min="16130" max="16130" width="13.85546875" style="354" customWidth="1"/>
    <col min="16131" max="16131" width="11.42578125" style="354" customWidth="1"/>
    <col min="16132" max="16132" width="27.85546875" style="354" customWidth="1"/>
    <col min="16133" max="16133" width="14.42578125" style="354" customWidth="1"/>
    <col min="16134" max="16134" width="21" style="354" customWidth="1"/>
    <col min="16135" max="16135" width="19.7109375" style="354" customWidth="1"/>
    <col min="16136" max="16136" width="18" style="354" customWidth="1"/>
    <col min="16137" max="16137" width="23.140625" style="354" customWidth="1"/>
    <col min="16138" max="16152" width="0" style="354" hidden="1" customWidth="1"/>
    <col min="16153" max="16384" width="9.140625" style="354"/>
  </cols>
  <sheetData>
    <row r="1" spans="1:9" ht="24" customHeight="1">
      <c r="A1" s="393" t="str">
        <f>'Attach 3(JV)'!A1:D1</f>
        <v>Specification No. :5002002335/TRANSFORMER/DOM/A00 - CC CS -1</v>
      </c>
      <c r="B1" s="411"/>
      <c r="C1" s="411"/>
      <c r="D1" s="411"/>
      <c r="E1" s="411"/>
      <c r="F1" s="411"/>
      <c r="G1" s="411"/>
      <c r="H1" s="352"/>
      <c r="I1" s="352" t="str">
        <f>"Attachment-3(QR) " &amp; '[14]Attach 3(JV)'!AU1</f>
        <v xml:space="preserve">Attachment-3(QR) </v>
      </c>
    </row>
    <row r="2" spans="1:9" ht="15.75" customHeight="1"/>
    <row r="3" spans="1:9" ht="87" customHeight="1">
      <c r="A3" s="1338" t="str">
        <f>'Attach 3(JV)'!A3:E3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338"/>
      <c r="C3" s="1338"/>
      <c r="D3" s="1338"/>
      <c r="E3" s="1338"/>
      <c r="F3" s="1338"/>
      <c r="G3" s="1338"/>
      <c r="H3" s="1338"/>
      <c r="I3" s="1338"/>
    </row>
    <row r="5" spans="1:9" ht="21.75" customHeight="1">
      <c r="A5" s="1253" t="s">
        <v>352</v>
      </c>
      <c r="B5" s="1253"/>
      <c r="C5" s="1253"/>
      <c r="D5" s="1253"/>
      <c r="E5" s="1253"/>
      <c r="F5" s="1253"/>
      <c r="G5" s="1253"/>
      <c r="H5" s="1253"/>
      <c r="I5" s="1253"/>
    </row>
    <row r="7" spans="1:9" ht="16.5">
      <c r="A7" s="359" t="str">
        <f>'Attach 3(JV)'!A7</f>
        <v>Bidder’s Name and Address  :</v>
      </c>
      <c r="F7" s="362"/>
      <c r="H7" s="782" t="str">
        <f>'[15]Attach 3(JV)'!E7</f>
        <v>To:</v>
      </c>
    </row>
    <row r="8" spans="1:9" ht="32.25" customHeight="1">
      <c r="A8" s="1254" t="str">
        <f>IF('[16]Names of Bidder'!D6= "JV (Joint Venture)", "JV of " &amp; Z8, "")</f>
        <v/>
      </c>
      <c r="B8" s="1254"/>
      <c r="C8" s="1254"/>
      <c r="D8" s="1254"/>
      <c r="F8" s="492"/>
      <c r="H8" s="391" t="str">
        <f>'[15]Attach 3(JV)'!E8</f>
        <v>Contract Services</v>
      </c>
    </row>
    <row r="9" spans="1:9" ht="18" customHeight="1">
      <c r="A9" s="359" t="s">
        <v>586</v>
      </c>
      <c r="B9" s="1255">
        <f>'Attach 3(JV)'!B9:D9</f>
        <v>0</v>
      </c>
      <c r="C9" s="1255"/>
      <c r="F9" s="492"/>
      <c r="H9" s="391" t="str">
        <f>'[15]Attach 3(JV)'!E9</f>
        <v>Power Grid Corporation of India Ltd.,</v>
      </c>
    </row>
    <row r="10" spans="1:9" ht="18" customHeight="1">
      <c r="A10" s="359" t="s">
        <v>587</v>
      </c>
      <c r="B10" s="1255">
        <f>'Attach 3(JV)'!B10:D10</f>
        <v>0</v>
      </c>
      <c r="C10" s="1255"/>
      <c r="F10" s="492"/>
      <c r="H10" s="391" t="str">
        <f>'[15]Attach 3(JV)'!E10</f>
        <v>"Saudamini", Plot No. 2, Sector 29</v>
      </c>
    </row>
    <row r="11" spans="1:9" ht="17.25" customHeight="1">
      <c r="B11" s="1255">
        <f>'Attach 3(JV)'!B11:D11</f>
        <v>0</v>
      </c>
      <c r="C11" s="1255"/>
      <c r="F11" s="492"/>
      <c r="H11" s="391" t="str">
        <f>'[15]Attach 3(JV)'!E11</f>
        <v>Gurgaon (Haryana) - 122001</v>
      </c>
    </row>
    <row r="12" spans="1:9" ht="18" customHeight="1">
      <c r="B12" s="1255">
        <f>'Attach 3(JV)'!B12:D12</f>
        <v>0</v>
      </c>
      <c r="C12" s="1255"/>
    </row>
    <row r="14" spans="1:9">
      <c r="A14" s="354" t="s">
        <v>342</v>
      </c>
    </row>
    <row r="16" spans="1:9" ht="96.75" customHeight="1">
      <c r="A16" s="1171" t="s">
        <v>588</v>
      </c>
      <c r="B16" s="1171"/>
      <c r="C16" s="1171"/>
      <c r="D16" s="1171"/>
      <c r="E16" s="1171"/>
      <c r="F16" s="1171"/>
      <c r="G16" s="1171"/>
      <c r="H16" s="1171"/>
      <c r="I16" s="1171"/>
    </row>
    <row r="17" spans="1:13" ht="9.75" customHeight="1"/>
    <row r="18" spans="1:13" ht="17.25" customHeight="1">
      <c r="A18" s="493" t="s">
        <v>589</v>
      </c>
      <c r="B18" s="1171" t="s">
        <v>590</v>
      </c>
      <c r="C18" s="1171"/>
      <c r="D18" s="1171"/>
      <c r="E18" s="1171"/>
      <c r="F18" s="1171"/>
      <c r="G18" s="494"/>
      <c r="H18" s="494"/>
      <c r="M18" s="495"/>
    </row>
    <row r="19" spans="1:13" ht="17.25" hidden="1" customHeight="1">
      <c r="A19" s="493" t="s">
        <v>589</v>
      </c>
      <c r="B19" s="1171" t="s">
        <v>591</v>
      </c>
      <c r="C19" s="1171"/>
      <c r="D19" s="1171"/>
      <c r="E19" s="1171"/>
      <c r="F19" s="1171"/>
      <c r="G19" s="1171"/>
      <c r="H19" s="1171"/>
      <c r="M19" s="495"/>
    </row>
    <row r="20" spans="1:13" ht="16.5" hidden="1">
      <c r="A20" s="496" t="s">
        <v>18</v>
      </c>
      <c r="B20" s="1250">
        <f>'[15]Name of Bidder'!C13</f>
        <v>0</v>
      </c>
      <c r="C20" s="1250"/>
      <c r="D20" s="1250"/>
      <c r="E20" s="1250"/>
      <c r="F20" s="1250"/>
      <c r="G20" s="1250"/>
      <c r="H20" s="1250"/>
      <c r="M20" s="406">
        <f>'[15]Name of Bidder'!F6</f>
        <v>2</v>
      </c>
    </row>
    <row r="21" spans="1:13" ht="16.5" hidden="1">
      <c r="A21" s="496" t="s">
        <v>27</v>
      </c>
      <c r="B21" s="1250">
        <f>'[15]Name of Bidder'!C18</f>
        <v>0</v>
      </c>
      <c r="C21" s="1250"/>
      <c r="D21" s="1250"/>
      <c r="E21" s="1250"/>
      <c r="F21" s="1250"/>
      <c r="G21" s="1250"/>
      <c r="H21" s="1250"/>
      <c r="M21" s="406" t="str">
        <f>'[15]Name of Bidder'!F8</f>
        <v>2 or more</v>
      </c>
    </row>
    <row r="22" spans="1:13" ht="17.25" hidden="1" customHeight="1">
      <c r="A22" s="496" t="s">
        <v>474</v>
      </c>
      <c r="B22" s="1250">
        <f>'[15]Name of Bidder'!C23</f>
        <v>0</v>
      </c>
      <c r="C22" s="1250"/>
      <c r="D22" s="1250"/>
      <c r="E22" s="1250"/>
      <c r="F22" s="1250"/>
      <c r="G22" s="1250"/>
      <c r="H22" s="1250"/>
      <c r="I22" s="756"/>
    </row>
    <row r="23" spans="1:13" ht="15.75" hidden="1" customHeight="1">
      <c r="B23" s="733" t="s">
        <v>592</v>
      </c>
    </row>
    <row r="24" spans="1:13" ht="15.75" customHeight="1">
      <c r="A24" s="734"/>
    </row>
    <row r="25" spans="1:13" ht="25.5" hidden="1" customHeight="1">
      <c r="A25" s="1171" t="s">
        <v>593</v>
      </c>
      <c r="B25" s="1171"/>
      <c r="C25" s="1171"/>
      <c r="D25" s="1171"/>
      <c r="E25" s="1171"/>
      <c r="F25" s="1171"/>
      <c r="G25" s="1171"/>
      <c r="H25" s="1171"/>
    </row>
    <row r="26" spans="1:13" ht="8.25" customHeight="1">
      <c r="A26" s="785"/>
      <c r="B26" s="785"/>
      <c r="C26" s="785"/>
      <c r="D26" s="785"/>
      <c r="E26" s="785"/>
      <c r="F26" s="785"/>
      <c r="G26" s="785"/>
      <c r="H26" s="785"/>
    </row>
    <row r="27" spans="1:13" ht="43.5" customHeight="1">
      <c r="A27" s="1173" t="s">
        <v>594</v>
      </c>
      <c r="B27" s="1173"/>
      <c r="C27" s="1173"/>
      <c r="D27" s="1173"/>
      <c r="E27" s="1173"/>
      <c r="F27" s="1173"/>
      <c r="G27" s="1173"/>
      <c r="H27" s="1173"/>
      <c r="I27" s="756"/>
    </row>
    <row r="28" spans="1:13" ht="26.25" customHeight="1">
      <c r="A28" s="500" t="s">
        <v>595</v>
      </c>
      <c r="B28" s="1172" t="s">
        <v>596</v>
      </c>
      <c r="C28" s="1172"/>
      <c r="D28" s="1172"/>
      <c r="E28" s="1172"/>
      <c r="F28" s="1172"/>
      <c r="G28" s="1172"/>
      <c r="H28" s="1172"/>
      <c r="I28" s="756"/>
    </row>
    <row r="29" spans="1:13" ht="26.25" customHeight="1">
      <c r="A29" s="501" t="s">
        <v>417</v>
      </c>
      <c r="B29" s="1242" t="s">
        <v>597</v>
      </c>
      <c r="C29" s="1242"/>
      <c r="D29" s="1242"/>
      <c r="E29" s="1242"/>
      <c r="F29" s="1242"/>
      <c r="G29" s="1242"/>
      <c r="H29" s="1242"/>
    </row>
    <row r="30" spans="1:13" ht="26.25" customHeight="1">
      <c r="A30" s="501" t="s">
        <v>419</v>
      </c>
      <c r="B30" s="1242" t="s">
        <v>598</v>
      </c>
      <c r="C30" s="1242"/>
      <c r="D30" s="1242"/>
      <c r="E30" s="1242"/>
      <c r="F30" s="1242"/>
      <c r="G30" s="1242"/>
      <c r="H30" s="1242"/>
    </row>
    <row r="31" spans="1:13" ht="41.25" customHeight="1">
      <c r="A31" s="501" t="s">
        <v>420</v>
      </c>
      <c r="B31" s="1242" t="s">
        <v>599</v>
      </c>
      <c r="C31" s="1242"/>
      <c r="D31" s="1242"/>
      <c r="E31" s="1242"/>
      <c r="F31" s="1242"/>
      <c r="G31" s="1242"/>
      <c r="H31" s="1242"/>
    </row>
    <row r="32" spans="1:13" ht="9.75" customHeight="1">
      <c r="A32" s="501"/>
      <c r="B32" s="756"/>
      <c r="C32" s="756"/>
      <c r="D32" s="756"/>
      <c r="E32" s="756"/>
      <c r="F32" s="756"/>
      <c r="G32" s="756"/>
      <c r="H32" s="756"/>
      <c r="I32" s="756"/>
    </row>
    <row r="33" spans="1:9" ht="25.5" customHeight="1">
      <c r="A33" s="500" t="s">
        <v>600</v>
      </c>
      <c r="B33" s="1243" t="s">
        <v>601</v>
      </c>
      <c r="C33" s="1243"/>
      <c r="D33" s="1243"/>
      <c r="E33" s="1243"/>
      <c r="F33" s="1243"/>
      <c r="G33" s="1243"/>
      <c r="H33" s="1243"/>
      <c r="I33" s="756"/>
    </row>
    <row r="34" spans="1:9" ht="24.75" customHeight="1">
      <c r="A34" s="501" t="s">
        <v>417</v>
      </c>
      <c r="B34" s="1172" t="s">
        <v>602</v>
      </c>
      <c r="C34" s="1172"/>
      <c r="D34" s="1172"/>
      <c r="E34" s="1172"/>
      <c r="F34" s="1172"/>
      <c r="G34" s="1172"/>
      <c r="H34" s="1172"/>
      <c r="I34" s="756"/>
    </row>
    <row r="35" spans="1:9" ht="24.75" hidden="1" customHeight="1">
      <c r="A35" s="501" t="s">
        <v>419</v>
      </c>
      <c r="B35" s="1172" t="s">
        <v>603</v>
      </c>
      <c r="C35" s="1172"/>
      <c r="D35" s="1172"/>
      <c r="E35" s="1172"/>
      <c r="F35" s="1172"/>
      <c r="G35" s="1172"/>
      <c r="H35" s="1172"/>
      <c r="I35" s="756"/>
    </row>
    <row r="36" spans="1:9" ht="12" customHeight="1">
      <c r="A36" s="756"/>
      <c r="B36" s="756"/>
      <c r="C36" s="756"/>
      <c r="D36" s="756"/>
      <c r="E36" s="756"/>
      <c r="F36" s="756"/>
      <c r="G36" s="756"/>
      <c r="H36" s="756"/>
      <c r="I36" s="756"/>
    </row>
    <row r="37" spans="1:9" s="505" customFormat="1" ht="24.75" customHeight="1">
      <c r="A37" s="503" t="s">
        <v>604</v>
      </c>
      <c r="B37" s="1244" t="s">
        <v>605</v>
      </c>
      <c r="C37" s="1244"/>
      <c r="D37" s="1244"/>
      <c r="E37" s="1244"/>
      <c r="F37" s="1244"/>
      <c r="G37" s="1244"/>
      <c r="H37" s="1244"/>
      <c r="I37" s="755"/>
    </row>
    <row r="38" spans="1:9" ht="24" customHeight="1">
      <c r="A38" s="756"/>
      <c r="B38" s="1245" t="s">
        <v>606</v>
      </c>
      <c r="C38" s="1245"/>
      <c r="D38" s="1245"/>
      <c r="E38" s="1245"/>
      <c r="F38" s="1245"/>
      <c r="G38" s="1245"/>
      <c r="H38" s="1245"/>
      <c r="I38" s="756"/>
    </row>
    <row r="39" spans="1:9" ht="54" customHeight="1">
      <c r="A39" s="756"/>
      <c r="B39" s="1173" t="s">
        <v>607</v>
      </c>
      <c r="C39" s="1173"/>
      <c r="D39" s="1173"/>
      <c r="E39" s="1173"/>
      <c r="F39" s="1173"/>
      <c r="G39" s="1173"/>
      <c r="H39" s="1173"/>
      <c r="I39" s="756"/>
    </row>
    <row r="40" spans="1:9" ht="15.75" customHeight="1">
      <c r="A40" s="1058" t="s">
        <v>608</v>
      </c>
      <c r="B40" s="1060" t="s">
        <v>609</v>
      </c>
      <c r="C40" s="1062"/>
      <c r="D40" s="1249" t="s">
        <v>610</v>
      </c>
      <c r="E40" s="1249"/>
      <c r="F40" s="1249"/>
      <c r="G40" s="756"/>
      <c r="H40" s="756"/>
    </row>
    <row r="41" spans="1:9" ht="19.5" customHeight="1">
      <c r="A41" s="1246"/>
      <c r="B41" s="1247"/>
      <c r="C41" s="1248"/>
      <c r="D41" s="1249"/>
      <c r="E41" s="1249"/>
      <c r="F41" s="1249"/>
      <c r="G41" s="756"/>
      <c r="H41" s="756"/>
      <c r="I41" s="756"/>
    </row>
    <row r="42" spans="1:9" ht="20.25" customHeight="1">
      <c r="A42" s="1059"/>
      <c r="B42" s="1036"/>
      <c r="C42" s="1038"/>
      <c r="D42" s="1249"/>
      <c r="E42" s="1249"/>
      <c r="F42" s="1249"/>
      <c r="G42" s="756"/>
      <c r="H42" s="756"/>
      <c r="I42" s="756"/>
    </row>
    <row r="43" spans="1:9" ht="30.75" customHeight="1">
      <c r="A43" s="508">
        <v>1</v>
      </c>
      <c r="B43" s="1220" t="s">
        <v>611</v>
      </c>
      <c r="C43" s="1220"/>
      <c r="D43" s="1064">
        <f>'Names of Bidder'!D10:G10</f>
        <v>0</v>
      </c>
      <c r="E43" s="1065"/>
      <c r="F43" s="1066"/>
      <c r="G43" s="756"/>
      <c r="H43" s="756"/>
      <c r="I43" s="756"/>
    </row>
    <row r="44" spans="1:9" ht="15.75" customHeight="1">
      <c r="A44" s="1235">
        <v>2</v>
      </c>
      <c r="B44" s="1238" t="s">
        <v>612</v>
      </c>
      <c r="C44" s="1069"/>
      <c r="D44" s="1033"/>
      <c r="E44" s="1034"/>
      <c r="F44" s="1035"/>
      <c r="G44" s="756"/>
      <c r="H44" s="756"/>
      <c r="I44" s="756"/>
    </row>
    <row r="45" spans="1:9" ht="15.75" customHeight="1">
      <c r="A45" s="1236"/>
      <c r="B45" s="1239"/>
      <c r="C45" s="1051"/>
      <c r="D45" s="1033"/>
      <c r="E45" s="1034"/>
      <c r="F45" s="1035"/>
      <c r="G45" s="756"/>
      <c r="H45" s="756"/>
      <c r="I45" s="756"/>
    </row>
    <row r="46" spans="1:9" ht="15.75" customHeight="1">
      <c r="A46" s="1237"/>
      <c r="B46" s="1240"/>
      <c r="C46" s="1241"/>
      <c r="D46" s="1033"/>
      <c r="E46" s="1034"/>
      <c r="F46" s="1035"/>
      <c r="G46" s="756"/>
      <c r="H46" s="756"/>
      <c r="I46" s="756"/>
    </row>
    <row r="47" spans="1:9" ht="18.75" customHeight="1">
      <c r="A47" s="508">
        <v>3</v>
      </c>
      <c r="B47" s="1220" t="s">
        <v>613</v>
      </c>
      <c r="C47" s="1220"/>
      <c r="D47" s="1033"/>
      <c r="E47" s="1034"/>
      <c r="F47" s="1035"/>
      <c r="G47" s="756"/>
      <c r="H47" s="756"/>
      <c r="I47" s="756"/>
    </row>
    <row r="48" spans="1:9" ht="20.25" customHeight="1">
      <c r="A48" s="508">
        <v>4</v>
      </c>
      <c r="B48" s="1220" t="s">
        <v>614</v>
      </c>
      <c r="C48" s="1220"/>
      <c r="D48" s="1033"/>
      <c r="E48" s="1034"/>
      <c r="F48" s="1035"/>
      <c r="G48" s="756"/>
      <c r="H48" s="756"/>
      <c r="I48" s="756"/>
    </row>
    <row r="49" spans="1:10" ht="19.5" customHeight="1">
      <c r="A49" s="509">
        <v>5</v>
      </c>
      <c r="B49" s="1220" t="s">
        <v>615</v>
      </c>
      <c r="C49" s="1220"/>
      <c r="D49" s="1033"/>
      <c r="E49" s="1034"/>
      <c r="F49" s="1035"/>
      <c r="G49" s="756"/>
      <c r="H49" s="756"/>
    </row>
    <row r="50" spans="1:10" ht="51.75" customHeight="1">
      <c r="A50" s="508">
        <v>6</v>
      </c>
      <c r="B50" s="1220" t="s">
        <v>616</v>
      </c>
      <c r="C50" s="1220"/>
      <c r="D50" s="1033"/>
      <c r="E50" s="1034"/>
      <c r="F50" s="1035"/>
      <c r="G50" s="756"/>
      <c r="H50" s="756"/>
      <c r="I50" s="756"/>
    </row>
    <row r="51" spans="1:10" ht="49.5" customHeight="1">
      <c r="A51" s="508">
        <v>7</v>
      </c>
      <c r="B51" s="1220" t="s">
        <v>617</v>
      </c>
      <c r="C51" s="1220"/>
      <c r="D51" s="1033"/>
      <c r="E51" s="1034"/>
      <c r="F51" s="1035"/>
      <c r="G51" s="756"/>
      <c r="H51" s="756"/>
      <c r="I51" s="756"/>
    </row>
    <row r="52" spans="1:10" ht="18" customHeight="1">
      <c r="A52" s="508">
        <v>8</v>
      </c>
      <c r="B52" s="1220" t="s">
        <v>618</v>
      </c>
      <c r="C52" s="1220"/>
      <c r="D52" s="1033"/>
      <c r="E52" s="1034"/>
      <c r="F52" s="1035"/>
      <c r="G52" s="756"/>
      <c r="H52" s="756"/>
      <c r="I52" s="756"/>
    </row>
    <row r="53" spans="1:10" ht="18" customHeight="1">
      <c r="A53" s="510"/>
      <c r="B53" s="511" t="s">
        <v>619</v>
      </c>
      <c r="C53" s="512"/>
      <c r="D53" s="1033"/>
      <c r="E53" s="1034"/>
      <c r="F53" s="1035"/>
      <c r="G53" s="756"/>
      <c r="H53" s="756"/>
      <c r="I53" s="756"/>
    </row>
    <row r="54" spans="1:10" ht="18" customHeight="1">
      <c r="A54" s="510"/>
      <c r="B54" s="511" t="s">
        <v>620</v>
      </c>
      <c r="C54" s="512"/>
      <c r="D54" s="1033"/>
      <c r="E54" s="1034"/>
      <c r="F54" s="1035"/>
      <c r="G54" s="756"/>
      <c r="H54" s="756"/>
      <c r="I54" s="756"/>
    </row>
    <row r="55" spans="1:10" ht="18" customHeight="1">
      <c r="A55" s="513"/>
      <c r="B55" s="511" t="s">
        <v>621</v>
      </c>
      <c r="C55" s="514"/>
      <c r="D55" s="1033"/>
      <c r="E55" s="1034"/>
      <c r="F55" s="1035"/>
      <c r="G55" s="756"/>
      <c r="H55" s="756"/>
    </row>
    <row r="56" spans="1:10" ht="13.5" customHeight="1">
      <c r="A56" s="756"/>
      <c r="B56" s="756"/>
      <c r="C56" s="756"/>
      <c r="D56" s="756"/>
      <c r="E56" s="756"/>
      <c r="F56" s="756"/>
      <c r="G56" s="756"/>
      <c r="H56" s="756"/>
      <c r="I56" s="756"/>
    </row>
    <row r="57" spans="1:10" s="736" customFormat="1" ht="47.25" customHeight="1">
      <c r="A57" s="508">
        <v>9</v>
      </c>
      <c r="B57" s="1230" t="s">
        <v>622</v>
      </c>
      <c r="C57" s="1231"/>
      <c r="D57" s="1231"/>
      <c r="E57" s="1231"/>
      <c r="F57" s="1232"/>
      <c r="G57" s="779"/>
      <c r="H57" s="516"/>
      <c r="I57" s="735"/>
      <c r="J57" s="735"/>
    </row>
    <row r="58" spans="1:10" s="736" customFormat="1" ht="42" customHeight="1">
      <c r="A58" s="508">
        <v>10</v>
      </c>
      <c r="B58" s="1230" t="s">
        <v>623</v>
      </c>
      <c r="C58" s="1231"/>
      <c r="D58" s="1231"/>
      <c r="E58" s="1231"/>
      <c r="F58" s="1232"/>
      <c r="G58" s="779"/>
      <c r="H58" s="516"/>
      <c r="I58" s="735"/>
      <c r="J58" s="735"/>
    </row>
    <row r="59" spans="1:10" s="736" customFormat="1" ht="16.5">
      <c r="A59" s="735"/>
      <c r="B59" s="735"/>
      <c r="C59" s="735"/>
      <c r="D59" s="735"/>
      <c r="E59" s="735"/>
      <c r="F59" s="735"/>
      <c r="G59" s="735"/>
      <c r="H59" s="735"/>
      <c r="I59" s="735"/>
      <c r="J59" s="735"/>
    </row>
    <row r="60" spans="1:10" s="736" customFormat="1" ht="16.5">
      <c r="A60" s="735"/>
      <c r="B60" s="735"/>
      <c r="C60" s="735"/>
      <c r="D60" s="735"/>
      <c r="E60" s="735"/>
      <c r="F60" s="735"/>
      <c r="G60" s="735"/>
      <c r="H60" s="735"/>
      <c r="I60" s="735"/>
      <c r="J60" s="735"/>
    </row>
    <row r="61" spans="1:10" s="736" customFormat="1" ht="24" customHeight="1">
      <c r="A61" s="901">
        <v>2</v>
      </c>
      <c r="B61" s="1342" t="s">
        <v>872</v>
      </c>
      <c r="C61" s="1342"/>
      <c r="D61" s="1342"/>
      <c r="E61" s="1342"/>
      <c r="F61" s="1342"/>
      <c r="G61" s="1342"/>
      <c r="H61" s="1342"/>
      <c r="I61" s="1342"/>
      <c r="J61" s="735"/>
    </row>
    <row r="62" spans="1:10" s="736" customFormat="1" ht="16.5">
      <c r="A62" s="902"/>
      <c r="B62" s="902"/>
      <c r="C62" s="902"/>
      <c r="D62" s="902"/>
      <c r="E62" s="902"/>
      <c r="F62" s="902"/>
      <c r="G62" s="902"/>
      <c r="H62" s="902"/>
      <c r="I62" s="902"/>
      <c r="J62" s="735"/>
    </row>
    <row r="63" spans="1:10" s="736" customFormat="1" ht="24.75" customHeight="1">
      <c r="A63" s="903" t="s">
        <v>625</v>
      </c>
      <c r="B63" s="1343" t="s">
        <v>626</v>
      </c>
      <c r="C63" s="1343"/>
      <c r="D63" s="1343"/>
      <c r="E63" s="1343"/>
      <c r="F63" s="1343"/>
      <c r="G63" s="1343"/>
      <c r="H63" s="1343"/>
      <c r="I63" s="1343"/>
      <c r="J63" s="735"/>
    </row>
    <row r="64" spans="1:10" s="736" customFormat="1" ht="10.5" customHeight="1">
      <c r="A64" s="902"/>
      <c r="B64" s="902"/>
      <c r="C64" s="902"/>
      <c r="D64" s="902"/>
      <c r="E64" s="902"/>
      <c r="F64" s="902"/>
      <c r="G64" s="902"/>
      <c r="H64" s="902"/>
      <c r="I64" s="902"/>
      <c r="J64" s="735"/>
    </row>
    <row r="65" spans="1:25" s="736" customFormat="1" ht="101.45" customHeight="1">
      <c r="A65" s="899" t="s">
        <v>627</v>
      </c>
      <c r="B65" s="1340" t="s">
        <v>1031</v>
      </c>
      <c r="C65" s="1340"/>
      <c r="D65" s="1340"/>
      <c r="E65" s="1340"/>
      <c r="F65" s="1340"/>
      <c r="G65" s="1340"/>
      <c r="H65" s="1340"/>
      <c r="I65" s="1340"/>
    </row>
    <row r="66" spans="1:25" s="736" customFormat="1" ht="24.6" customHeight="1">
      <c r="A66" s="900"/>
      <c r="B66" s="1339" t="s">
        <v>745</v>
      </c>
      <c r="C66" s="1339"/>
      <c r="D66" s="1339"/>
      <c r="E66" s="1339"/>
      <c r="F66" s="1339"/>
      <c r="G66" s="1339"/>
      <c r="H66" s="1339"/>
      <c r="I66" s="1339"/>
      <c r="J66" s="735"/>
    </row>
    <row r="67" spans="1:25" s="736" customFormat="1" ht="268.89999999999998" customHeight="1">
      <c r="A67" s="899" t="s">
        <v>628</v>
      </c>
      <c r="B67" s="1340" t="s">
        <v>1013</v>
      </c>
      <c r="C67" s="1340"/>
      <c r="D67" s="1340"/>
      <c r="E67" s="1340"/>
      <c r="F67" s="1340"/>
      <c r="G67" s="1340"/>
      <c r="H67" s="1340"/>
      <c r="I67" s="1340"/>
      <c r="J67" s="735"/>
    </row>
    <row r="68" spans="1:25" s="736" customFormat="1" ht="30" customHeight="1">
      <c r="A68" s="900"/>
      <c r="B68" s="1339" t="s">
        <v>745</v>
      </c>
      <c r="C68" s="1339"/>
      <c r="D68" s="1339"/>
      <c r="E68" s="1339"/>
      <c r="F68" s="1339"/>
      <c r="G68" s="1339"/>
      <c r="H68" s="1339"/>
      <c r="I68" s="1339"/>
      <c r="J68" s="735"/>
    </row>
    <row r="69" spans="1:25" s="736" customFormat="1" ht="311.25" customHeight="1">
      <c r="A69" s="899" t="s">
        <v>722</v>
      </c>
      <c r="B69" s="1340" t="s">
        <v>1014</v>
      </c>
      <c r="C69" s="1340"/>
      <c r="D69" s="1340"/>
      <c r="E69" s="1340"/>
      <c r="F69" s="1340"/>
      <c r="G69" s="1340"/>
      <c r="H69" s="1340"/>
      <c r="I69" s="1340"/>
      <c r="J69" s="735"/>
    </row>
    <row r="70" spans="1:25" s="736" customFormat="1" ht="86.45" customHeight="1">
      <c r="A70" s="899"/>
      <c r="B70" s="1340" t="s">
        <v>966</v>
      </c>
      <c r="C70" s="1340"/>
      <c r="D70" s="1340"/>
      <c r="E70" s="1340"/>
      <c r="F70" s="1340"/>
      <c r="G70" s="1340"/>
      <c r="H70" s="1340"/>
      <c r="I70" s="1340"/>
      <c r="J70" s="735"/>
    </row>
    <row r="71" spans="1:25" s="736" customFormat="1" ht="16.5">
      <c r="A71" s="735"/>
      <c r="B71" s="735"/>
      <c r="C71" s="735"/>
      <c r="D71" s="735"/>
      <c r="E71" s="735"/>
      <c r="F71" s="735"/>
      <c r="G71" s="735"/>
      <c r="H71" s="735"/>
      <c r="I71" s="735"/>
      <c r="J71" s="735"/>
    </row>
    <row r="72" spans="1:25" s="736" customFormat="1" ht="57" customHeight="1">
      <c r="A72" s="786" t="s">
        <v>733</v>
      </c>
      <c r="B72" s="1341" t="s">
        <v>859</v>
      </c>
      <c r="C72" s="1341"/>
      <c r="D72" s="1341"/>
      <c r="E72" s="1341"/>
      <c r="F72" s="1341"/>
      <c r="G72" s="1341"/>
      <c r="H72" s="1341"/>
      <c r="I72" s="1341"/>
      <c r="J72" s="735"/>
    </row>
    <row r="73" spans="1:25" s="736" customFormat="1" ht="54.75" customHeight="1">
      <c r="B73" s="1341" t="s">
        <v>630</v>
      </c>
      <c r="C73" s="1341"/>
      <c r="D73" s="1341"/>
      <c r="E73" s="1341"/>
      <c r="F73" s="1341"/>
      <c r="G73" s="1341"/>
      <c r="H73" s="1341"/>
      <c r="I73" s="1341"/>
    </row>
    <row r="74" spans="1:25" s="736" customFormat="1" ht="24" customHeight="1">
      <c r="B74" s="1333" t="s">
        <v>968</v>
      </c>
      <c r="C74" s="1334"/>
      <c r="D74" s="1334"/>
      <c r="E74" s="1334"/>
      <c r="F74" s="1334"/>
      <c r="G74" s="1334"/>
      <c r="H74" s="1334"/>
      <c r="I74" s="1334"/>
      <c r="J74" s="1344"/>
    </row>
    <row r="75" spans="1:25" s="736" customFormat="1" ht="42" customHeight="1">
      <c r="A75" s="735"/>
      <c r="B75" s="1335" t="s">
        <v>967</v>
      </c>
      <c r="C75" s="1336"/>
      <c r="D75" s="1336"/>
      <c r="E75" s="1336"/>
      <c r="F75" s="1336"/>
      <c r="G75" s="1336"/>
      <c r="H75" s="1336"/>
      <c r="I75" s="1336"/>
      <c r="J75" s="1337"/>
    </row>
    <row r="76" spans="1:25" s="736" customFormat="1" ht="15.75" customHeight="1">
      <c r="A76" s="735"/>
      <c r="B76" s="745"/>
      <c r="C76" s="746"/>
      <c r="D76" s="746"/>
      <c r="E76" s="746"/>
      <c r="F76" s="746"/>
      <c r="G76" s="746"/>
      <c r="H76" s="746"/>
      <c r="I76" s="746"/>
      <c r="J76" s="735"/>
    </row>
    <row r="77" spans="1:25" s="736" customFormat="1" ht="38.25" customHeight="1">
      <c r="A77" s="920">
        <v>1</v>
      </c>
      <c r="B77" s="1321" t="s">
        <v>723</v>
      </c>
      <c r="C77" s="1322"/>
      <c r="D77" s="1322"/>
      <c r="E77" s="1322"/>
      <c r="F77" s="1345">
        <v>0</v>
      </c>
      <c r="G77" s="1345"/>
      <c r="H77" s="1345"/>
      <c r="I77" s="1345"/>
      <c r="J77" s="738"/>
      <c r="K77" s="738"/>
      <c r="L77" s="738"/>
      <c r="M77" s="738"/>
      <c r="N77" s="739" t="e">
        <f>'[17]Name of Bidder'!D17</f>
        <v>#REF!</v>
      </c>
      <c r="O77" s="738"/>
      <c r="P77" s="738"/>
      <c r="Q77" s="738"/>
      <c r="R77" s="738"/>
      <c r="S77" s="738"/>
      <c r="T77" s="738"/>
      <c r="U77" s="738"/>
      <c r="V77" s="738"/>
      <c r="W77" s="738"/>
      <c r="X77" s="738"/>
      <c r="Y77" s="738"/>
    </row>
    <row r="78" spans="1:25" s="736" customFormat="1" ht="44.25" customHeight="1">
      <c r="A78" s="920">
        <v>2</v>
      </c>
      <c r="B78" s="1331" t="s">
        <v>740</v>
      </c>
      <c r="C78" s="1288"/>
      <c r="D78" s="1288"/>
      <c r="E78" s="1289"/>
      <c r="F78" s="1345"/>
      <c r="G78" s="1345"/>
      <c r="H78" s="1345"/>
      <c r="I78" s="1345"/>
      <c r="J78" s="740"/>
      <c r="K78" s="740"/>
      <c r="L78" s="740"/>
      <c r="M78" s="740"/>
      <c r="N78" s="741" t="e">
        <f>'[17]Name of Bidder'!D27</f>
        <v>#REF!</v>
      </c>
      <c r="O78" s="740"/>
      <c r="P78" s="740"/>
      <c r="Q78" s="740"/>
      <c r="R78" s="740"/>
      <c r="S78" s="740"/>
      <c r="T78" s="740"/>
      <c r="U78" s="740"/>
      <c r="V78" s="740"/>
      <c r="W78" s="740"/>
      <c r="X78" s="740"/>
      <c r="Y78" s="740"/>
    </row>
    <row r="79" spans="1:25" s="736" customFormat="1" ht="44.25" customHeight="1">
      <c r="A79" s="920">
        <v>3</v>
      </c>
      <c r="B79" s="1331" t="s">
        <v>741</v>
      </c>
      <c r="C79" s="1288"/>
      <c r="D79" s="1288"/>
      <c r="E79" s="1288"/>
      <c r="F79" s="921"/>
      <c r="G79" s="1317"/>
      <c r="H79" s="1316"/>
      <c r="I79" s="921"/>
      <c r="J79" s="740"/>
      <c r="K79" s="740"/>
      <c r="L79" s="740"/>
      <c r="M79" s="740"/>
      <c r="N79" s="915"/>
      <c r="O79" s="740"/>
      <c r="P79" s="740"/>
      <c r="Q79" s="740"/>
      <c r="R79" s="740"/>
      <c r="S79" s="740"/>
      <c r="T79" s="740"/>
      <c r="U79" s="740"/>
      <c r="V79" s="740"/>
      <c r="W79" s="740"/>
      <c r="X79" s="740"/>
      <c r="Y79" s="740"/>
    </row>
    <row r="80" spans="1:25" s="736" customFormat="1" ht="36.75" customHeight="1">
      <c r="A80" s="920">
        <v>4</v>
      </c>
      <c r="B80" s="1331" t="s">
        <v>632</v>
      </c>
      <c r="C80" s="1288"/>
      <c r="D80" s="1288"/>
      <c r="E80" s="1289"/>
      <c r="F80" s="921"/>
      <c r="G80" s="1346"/>
      <c r="H80" s="1346"/>
      <c r="I80" s="922"/>
      <c r="J80" s="740"/>
      <c r="K80" s="740"/>
      <c r="L80" s="740"/>
      <c r="M80" s="740"/>
      <c r="N80" s="740"/>
      <c r="O80" s="740"/>
      <c r="P80" s="740"/>
      <c r="Q80" s="740"/>
      <c r="R80" s="740"/>
      <c r="S80" s="740"/>
      <c r="T80" s="740"/>
      <c r="U80" s="740"/>
      <c r="V80" s="740"/>
      <c r="W80" s="740"/>
      <c r="X80" s="740"/>
      <c r="Y80" s="740"/>
    </row>
    <row r="81" spans="1:25" s="736" customFormat="1" ht="23.25" customHeight="1">
      <c r="A81" s="1270">
        <v>5</v>
      </c>
      <c r="B81" s="1319" t="s">
        <v>633</v>
      </c>
      <c r="C81" s="1290"/>
      <c r="D81" s="1290"/>
      <c r="E81" s="1291"/>
      <c r="F81" s="921"/>
      <c r="G81" s="1346"/>
      <c r="H81" s="1346"/>
      <c r="I81" s="922"/>
      <c r="J81" s="740"/>
      <c r="K81" s="740"/>
      <c r="L81" s="740"/>
      <c r="M81" s="740"/>
      <c r="N81" s="740"/>
      <c r="O81" s="740"/>
      <c r="P81" s="740"/>
      <c r="Q81" s="740"/>
      <c r="R81" s="740"/>
      <c r="S81" s="740"/>
      <c r="T81" s="740"/>
      <c r="U81" s="740"/>
      <c r="V81" s="740"/>
      <c r="W81" s="740"/>
      <c r="X81" s="740"/>
      <c r="Y81" s="740"/>
    </row>
    <row r="82" spans="1:25" s="736" customFormat="1" ht="21" customHeight="1">
      <c r="A82" s="1318"/>
      <c r="B82" s="1320"/>
      <c r="C82" s="1292"/>
      <c r="D82" s="1292"/>
      <c r="E82" s="1293"/>
      <c r="F82" s="921"/>
      <c r="G82" s="1346"/>
      <c r="H82" s="1346"/>
      <c r="I82" s="922"/>
      <c r="J82" s="740"/>
      <c r="K82" s="740"/>
      <c r="L82" s="740"/>
      <c r="M82" s="740"/>
      <c r="N82" s="740"/>
      <c r="O82" s="740"/>
      <c r="P82" s="740"/>
      <c r="Q82" s="740"/>
      <c r="R82" s="740"/>
      <c r="S82" s="740"/>
      <c r="T82" s="740"/>
      <c r="U82" s="740"/>
      <c r="V82" s="740"/>
      <c r="W82" s="740"/>
      <c r="X82" s="740"/>
      <c r="Y82" s="740"/>
    </row>
    <row r="83" spans="1:25" s="736" customFormat="1" ht="20.25" customHeight="1">
      <c r="A83" s="1318"/>
      <c r="B83" s="1320"/>
      <c r="C83" s="1292"/>
      <c r="D83" s="1292"/>
      <c r="E83" s="1293"/>
      <c r="F83" s="921"/>
      <c r="G83" s="1346"/>
      <c r="H83" s="1346"/>
      <c r="I83" s="922"/>
      <c r="J83" s="740"/>
      <c r="K83" s="740"/>
      <c r="L83" s="740"/>
      <c r="M83" s="740"/>
      <c r="N83" s="740"/>
      <c r="O83" s="740"/>
      <c r="P83" s="740"/>
      <c r="Q83" s="740"/>
      <c r="R83" s="740"/>
      <c r="S83" s="740"/>
      <c r="T83" s="740"/>
      <c r="U83" s="740"/>
      <c r="V83" s="740"/>
      <c r="W83" s="740"/>
      <c r="X83" s="740"/>
      <c r="Y83" s="740"/>
    </row>
    <row r="84" spans="1:25" s="736" customFormat="1" ht="21" customHeight="1">
      <c r="A84" s="1318"/>
      <c r="B84" s="1320"/>
      <c r="C84" s="1292"/>
      <c r="D84" s="1292"/>
      <c r="E84" s="1293"/>
      <c r="F84" s="921"/>
      <c r="G84" s="1346"/>
      <c r="H84" s="1346"/>
      <c r="I84" s="922"/>
      <c r="J84" s="740"/>
      <c r="K84" s="740"/>
      <c r="L84" s="740"/>
      <c r="M84" s="740"/>
      <c r="N84" s="740"/>
      <c r="O84" s="740"/>
      <c r="P84" s="740"/>
      <c r="Q84" s="740"/>
      <c r="R84" s="740"/>
      <c r="S84" s="740"/>
      <c r="T84" s="740"/>
      <c r="U84" s="740"/>
      <c r="V84" s="740"/>
      <c r="W84" s="740"/>
      <c r="X84" s="740"/>
      <c r="Y84" s="740"/>
    </row>
    <row r="85" spans="1:25" s="736" customFormat="1" ht="24.95" customHeight="1">
      <c r="A85" s="1318"/>
      <c r="B85" s="742"/>
      <c r="C85" s="737"/>
      <c r="D85" s="737"/>
      <c r="E85" s="780" t="s">
        <v>634</v>
      </c>
      <c r="F85" s="921"/>
      <c r="G85" s="1346"/>
      <c r="H85" s="1346"/>
      <c r="I85" s="922"/>
      <c r="J85" s="740"/>
      <c r="K85" s="740"/>
      <c r="L85" s="740"/>
      <c r="M85" s="740"/>
      <c r="N85" s="740"/>
      <c r="O85" s="740"/>
      <c r="P85" s="740"/>
      <c r="Q85" s="740"/>
      <c r="R85" s="740"/>
      <c r="S85" s="740"/>
      <c r="T85" s="740"/>
      <c r="U85" s="740"/>
      <c r="V85" s="740"/>
      <c r="W85" s="740"/>
      <c r="X85" s="740"/>
      <c r="Y85" s="740"/>
    </row>
    <row r="86" spans="1:25" s="736" customFormat="1" ht="24.95" customHeight="1">
      <c r="A86" s="1318"/>
      <c r="B86" s="742"/>
      <c r="C86" s="737"/>
      <c r="D86" s="737"/>
      <c r="E86" s="780" t="s">
        <v>22</v>
      </c>
      <c r="F86" s="921"/>
      <c r="G86" s="1346"/>
      <c r="H86" s="1346"/>
      <c r="I86" s="922"/>
      <c r="J86" s="740"/>
      <c r="K86" s="740"/>
      <c r="L86" s="740"/>
      <c r="M86" s="740"/>
      <c r="N86" s="740"/>
      <c r="O86" s="740"/>
      <c r="P86" s="740"/>
      <c r="Q86" s="740"/>
      <c r="R86" s="740"/>
      <c r="S86" s="740"/>
      <c r="T86" s="740"/>
      <c r="U86" s="740"/>
      <c r="V86" s="740"/>
      <c r="W86" s="740"/>
      <c r="X86" s="740"/>
      <c r="Y86" s="740"/>
    </row>
    <row r="87" spans="1:25" s="736" customFormat="1" ht="24.95" customHeight="1">
      <c r="A87" s="1271"/>
      <c r="B87" s="743"/>
      <c r="C87" s="744"/>
      <c r="D87" s="744"/>
      <c r="E87" s="781" t="s">
        <v>635</v>
      </c>
      <c r="F87" s="921"/>
      <c r="G87" s="1346"/>
      <c r="H87" s="1346"/>
      <c r="I87" s="922"/>
      <c r="J87" s="740"/>
      <c r="K87" s="740"/>
      <c r="L87" s="740"/>
      <c r="M87" s="740"/>
      <c r="N87" s="740"/>
      <c r="O87" s="740"/>
      <c r="P87" s="740"/>
      <c r="Q87" s="740"/>
      <c r="R87" s="740"/>
      <c r="S87" s="740"/>
      <c r="T87" s="740"/>
      <c r="U87" s="740"/>
      <c r="V87" s="740"/>
      <c r="W87" s="740"/>
      <c r="X87" s="740"/>
      <c r="Y87" s="740"/>
    </row>
    <row r="88" spans="1:25" s="736" customFormat="1" ht="42.75" customHeight="1">
      <c r="A88" s="920">
        <v>6</v>
      </c>
      <c r="B88" s="1261" t="s">
        <v>991</v>
      </c>
      <c r="C88" s="1261"/>
      <c r="D88" s="1261"/>
      <c r="E88" s="1261"/>
      <c r="F88" s="923"/>
      <c r="G88" s="924"/>
      <c r="H88" s="925"/>
      <c r="I88" s="925"/>
      <c r="J88" s="740"/>
      <c r="K88" s="740"/>
      <c r="L88" s="740"/>
      <c r="M88" s="740"/>
      <c r="N88" s="740"/>
      <c r="O88" s="740"/>
      <c r="P88" s="740"/>
      <c r="Q88" s="740"/>
      <c r="R88" s="740"/>
      <c r="S88" s="740"/>
      <c r="T88" s="740"/>
      <c r="U88" s="740"/>
      <c r="V88" s="740"/>
      <c r="W88" s="740"/>
      <c r="X88" s="740"/>
      <c r="Y88" s="740"/>
    </row>
    <row r="89" spans="1:25" s="736" customFormat="1" ht="54.75" customHeight="1">
      <c r="A89" s="920">
        <v>7</v>
      </c>
      <c r="B89" s="1261" t="s">
        <v>990</v>
      </c>
      <c r="C89" s="1261"/>
      <c r="D89" s="1261"/>
      <c r="E89" s="1261"/>
      <c r="F89" s="926"/>
      <c r="G89" s="1268"/>
      <c r="H89" s="1269"/>
      <c r="I89" s="926"/>
      <c r="J89" s="740"/>
      <c r="K89" s="740"/>
      <c r="L89" s="740"/>
      <c r="M89" s="740"/>
      <c r="N89" s="740"/>
      <c r="O89" s="740"/>
      <c r="P89" s="740"/>
      <c r="Q89" s="740"/>
      <c r="R89" s="740"/>
      <c r="S89" s="740"/>
      <c r="T89" s="740"/>
      <c r="U89" s="740"/>
      <c r="V89" s="740"/>
      <c r="W89" s="740"/>
      <c r="X89" s="740"/>
      <c r="Y89" s="740"/>
    </row>
    <row r="90" spans="1:25" s="736" customFormat="1" ht="34.5" hidden="1" customHeight="1">
      <c r="A90" s="920"/>
      <c r="B90" s="1261"/>
      <c r="C90" s="1261"/>
      <c r="D90" s="1261"/>
      <c r="E90" s="1261"/>
      <c r="F90" s="1317"/>
      <c r="G90" s="1316"/>
      <c r="H90" s="1317"/>
      <c r="I90" s="1316"/>
      <c r="J90" s="740"/>
      <c r="K90" s="740"/>
      <c r="L90" s="740"/>
      <c r="M90" s="740"/>
      <c r="N90" s="740"/>
      <c r="O90" s="740"/>
      <c r="P90" s="740"/>
      <c r="Q90" s="740"/>
      <c r="R90" s="740"/>
      <c r="S90" s="740"/>
      <c r="T90" s="740"/>
      <c r="U90" s="740"/>
      <c r="V90" s="740"/>
      <c r="W90" s="740"/>
      <c r="X90" s="740"/>
      <c r="Y90" s="740"/>
    </row>
    <row r="91" spans="1:25" s="736" customFormat="1" ht="27" customHeight="1">
      <c r="A91" s="920">
        <v>8</v>
      </c>
      <c r="B91" s="1261" t="s">
        <v>744</v>
      </c>
      <c r="C91" s="1261"/>
      <c r="D91" s="1261"/>
      <c r="E91" s="1261"/>
      <c r="F91" s="926"/>
      <c r="G91" s="1268"/>
      <c r="H91" s="1269"/>
      <c r="I91" s="925"/>
      <c r="J91" s="740"/>
      <c r="K91" s="740"/>
      <c r="L91" s="740"/>
      <c r="M91" s="740"/>
      <c r="N91" s="740"/>
      <c r="O91" s="740"/>
      <c r="P91" s="740"/>
      <c r="Q91" s="740"/>
      <c r="R91" s="740"/>
      <c r="S91" s="740"/>
      <c r="T91" s="740"/>
      <c r="U91" s="740"/>
      <c r="V91" s="740"/>
      <c r="W91" s="740"/>
      <c r="X91" s="740"/>
      <c r="Y91" s="740"/>
    </row>
    <row r="92" spans="1:25" s="736" customFormat="1" ht="26.25" customHeight="1">
      <c r="A92" s="920">
        <v>9</v>
      </c>
      <c r="B92" s="1261" t="s">
        <v>636</v>
      </c>
      <c r="C92" s="1261"/>
      <c r="D92" s="1261"/>
      <c r="E92" s="1261"/>
      <c r="F92" s="926"/>
      <c r="G92" s="1268"/>
      <c r="H92" s="1269"/>
      <c r="I92" s="925"/>
      <c r="J92" s="740"/>
      <c r="K92" s="740"/>
      <c r="L92" s="740"/>
      <c r="M92" s="740"/>
      <c r="N92" s="740"/>
      <c r="O92" s="740"/>
      <c r="P92" s="740"/>
      <c r="Q92" s="740"/>
      <c r="R92" s="740"/>
      <c r="S92" s="740"/>
      <c r="T92" s="740"/>
      <c r="U92" s="740"/>
      <c r="V92" s="740"/>
      <c r="W92" s="740"/>
      <c r="X92" s="740"/>
      <c r="Y92" s="740"/>
    </row>
    <row r="93" spans="1:25" s="736" customFormat="1" ht="43.5" customHeight="1">
      <c r="A93" s="920">
        <v>10</v>
      </c>
      <c r="B93" s="1309" t="s">
        <v>969</v>
      </c>
      <c r="C93" s="1309"/>
      <c r="D93" s="1309"/>
      <c r="E93" s="1309"/>
      <c r="F93" s="926"/>
      <c r="G93" s="1268"/>
      <c r="H93" s="1269"/>
      <c r="I93" s="925"/>
      <c r="J93" s="740"/>
      <c r="K93" s="740"/>
      <c r="L93" s="740"/>
      <c r="M93" s="740"/>
      <c r="N93" s="740"/>
      <c r="O93" s="740"/>
      <c r="P93" s="740"/>
      <c r="Q93" s="740"/>
      <c r="R93" s="740"/>
      <c r="S93" s="740"/>
      <c r="T93" s="740"/>
      <c r="U93" s="740"/>
      <c r="V93" s="740"/>
      <c r="W93" s="740"/>
      <c r="X93" s="740"/>
      <c r="Y93" s="740"/>
    </row>
    <row r="94" spans="1:25" s="736" customFormat="1" ht="25.5" customHeight="1">
      <c r="A94" s="1270">
        <v>11</v>
      </c>
      <c r="B94" s="1272" t="s">
        <v>970</v>
      </c>
      <c r="C94" s="1273"/>
      <c r="D94" s="1273"/>
      <c r="E94" s="1273"/>
      <c r="F94" s="928"/>
      <c r="G94" s="929"/>
      <c r="H94" s="930"/>
      <c r="I94" s="928"/>
      <c r="J94" s="740"/>
      <c r="K94" s="740"/>
      <c r="L94" s="740"/>
      <c r="M94" s="740"/>
      <c r="N94" s="740"/>
      <c r="O94" s="740"/>
      <c r="P94" s="740"/>
      <c r="Q94" s="740"/>
      <c r="R94" s="740"/>
      <c r="S94" s="740"/>
      <c r="T94" s="740"/>
      <c r="U94" s="740"/>
      <c r="V94" s="740"/>
      <c r="W94" s="740"/>
      <c r="X94" s="740"/>
      <c r="Y94" s="740"/>
    </row>
    <row r="95" spans="1:25" s="736" customFormat="1" ht="83.25" customHeight="1">
      <c r="A95" s="1318"/>
      <c r="B95" s="1275" t="s">
        <v>638</v>
      </c>
      <c r="C95" s="1262"/>
      <c r="D95" s="1262"/>
      <c r="E95" s="1263"/>
      <c r="F95" s="931"/>
      <c r="G95" s="931"/>
      <c r="H95" s="932"/>
      <c r="I95" s="933"/>
      <c r="J95" s="740"/>
      <c r="K95" s="740"/>
      <c r="L95" s="740"/>
      <c r="M95" s="740"/>
      <c r="N95" s="740"/>
      <c r="O95" s="740"/>
      <c r="P95" s="740"/>
      <c r="Q95" s="740"/>
      <c r="R95" s="740"/>
      <c r="S95" s="740"/>
      <c r="T95" s="740"/>
      <c r="U95" s="740"/>
      <c r="V95" s="740"/>
      <c r="W95" s="740"/>
      <c r="X95" s="740"/>
      <c r="Y95" s="740"/>
    </row>
    <row r="96" spans="1:25" s="736" customFormat="1" ht="36.75" customHeight="1">
      <c r="A96" s="920">
        <v>12</v>
      </c>
      <c r="B96" s="1332" t="s">
        <v>639</v>
      </c>
      <c r="C96" s="1266"/>
      <c r="D96" s="1266"/>
      <c r="E96" s="1267"/>
      <c r="F96" s="934"/>
      <c r="G96" s="1264"/>
      <c r="H96" s="1265"/>
      <c r="I96" s="934"/>
      <c r="J96" s="740"/>
      <c r="K96" s="740"/>
      <c r="L96" s="740"/>
      <c r="M96" s="740"/>
      <c r="N96" s="740"/>
      <c r="O96" s="740"/>
      <c r="P96" s="740"/>
      <c r="Q96" s="740"/>
      <c r="R96" s="740"/>
      <c r="S96" s="740"/>
      <c r="T96" s="740"/>
      <c r="U96" s="740"/>
      <c r="V96" s="740"/>
      <c r="W96" s="740"/>
      <c r="X96" s="740"/>
      <c r="Y96" s="740"/>
    </row>
    <row r="97" spans="1:25" s="736" customFormat="1" ht="18.75" customHeight="1">
      <c r="A97" s="794"/>
      <c r="B97" s="935" t="s">
        <v>745</v>
      </c>
      <c r="C97" s="914"/>
      <c r="D97" s="914"/>
      <c r="E97" s="914"/>
      <c r="F97" s="914"/>
      <c r="G97" s="914"/>
      <c r="H97" s="914"/>
      <c r="I97" s="914"/>
      <c r="J97" s="740"/>
      <c r="K97" s="740"/>
      <c r="L97" s="740"/>
      <c r="M97" s="740"/>
      <c r="N97" s="740"/>
      <c r="O97" s="740"/>
      <c r="P97" s="740"/>
      <c r="Q97" s="740"/>
      <c r="R97" s="740"/>
      <c r="S97" s="740"/>
      <c r="T97" s="740"/>
      <c r="U97" s="740"/>
      <c r="V97" s="740"/>
      <c r="W97" s="740"/>
      <c r="X97" s="740"/>
      <c r="Y97" s="740"/>
    </row>
    <row r="98" spans="1:25" s="736" customFormat="1" ht="24" customHeight="1">
      <c r="A98" s="1333" t="s">
        <v>971</v>
      </c>
      <c r="B98" s="1334"/>
      <c r="C98" s="1334"/>
      <c r="D98" s="1334"/>
      <c r="E98" s="1334"/>
      <c r="F98" s="1334"/>
      <c r="G98" s="1334"/>
      <c r="H98" s="1334"/>
      <c r="I98" s="1334"/>
    </row>
    <row r="99" spans="1:25" s="736" customFormat="1" ht="54" customHeight="1">
      <c r="A99" s="1335" t="s">
        <v>972</v>
      </c>
      <c r="B99" s="1336"/>
      <c r="C99" s="1336"/>
      <c r="D99" s="1336"/>
      <c r="E99" s="1336"/>
      <c r="F99" s="1336"/>
      <c r="G99" s="1336"/>
      <c r="H99" s="1336"/>
      <c r="I99" s="1337"/>
      <c r="J99" s="735"/>
    </row>
    <row r="100" spans="1:25" s="736" customFormat="1" ht="48.75" customHeight="1">
      <c r="A100" s="936" t="s">
        <v>707</v>
      </c>
      <c r="B100" s="1321" t="s">
        <v>973</v>
      </c>
      <c r="C100" s="1322"/>
      <c r="D100" s="1322"/>
      <c r="E100" s="1322"/>
      <c r="F100" s="1327"/>
      <c r="G100" s="1328"/>
      <c r="H100" s="1328"/>
      <c r="I100" s="1329"/>
      <c r="J100" s="738"/>
      <c r="K100" s="738"/>
      <c r="L100" s="738"/>
      <c r="M100" s="738"/>
      <c r="N100" s="916"/>
      <c r="O100" s="738"/>
      <c r="P100" s="738"/>
      <c r="Q100" s="738"/>
      <c r="R100" s="738"/>
      <c r="S100" s="738"/>
      <c r="T100" s="738"/>
      <c r="U100" s="738"/>
      <c r="V100" s="738"/>
      <c r="W100" s="738"/>
      <c r="X100" s="738"/>
      <c r="Y100" s="738"/>
    </row>
    <row r="101" spans="1:25" s="736" customFormat="1" ht="61.5" customHeight="1">
      <c r="A101" s="936" t="s">
        <v>708</v>
      </c>
      <c r="B101" s="1321" t="s">
        <v>974</v>
      </c>
      <c r="C101" s="1322"/>
      <c r="D101" s="1322"/>
      <c r="E101" s="1322"/>
      <c r="F101" s="1323"/>
      <c r="G101" s="1315"/>
      <c r="H101" s="1315"/>
      <c r="I101" s="1316"/>
      <c r="J101" s="738"/>
      <c r="K101" s="738"/>
      <c r="L101" s="738"/>
      <c r="M101" s="738"/>
      <c r="N101" s="916"/>
      <c r="O101" s="738"/>
      <c r="P101" s="738"/>
      <c r="Q101" s="738"/>
      <c r="R101" s="738"/>
      <c r="S101" s="738"/>
      <c r="T101" s="738"/>
      <c r="U101" s="738"/>
      <c r="V101" s="738"/>
      <c r="W101" s="738"/>
      <c r="X101" s="738"/>
      <c r="Y101" s="738"/>
    </row>
    <row r="102" spans="1:25" s="736" customFormat="1" ht="54.75" customHeight="1">
      <c r="A102" s="936" t="s">
        <v>709</v>
      </c>
      <c r="B102" s="1324" t="s">
        <v>992</v>
      </c>
      <c r="C102" s="1325"/>
      <c r="D102" s="1325"/>
      <c r="E102" s="1326"/>
      <c r="F102" s="1327"/>
      <c r="G102" s="1328"/>
      <c r="H102" s="1328"/>
      <c r="I102" s="1329"/>
      <c r="J102" s="738"/>
      <c r="K102" s="738"/>
      <c r="L102" s="738"/>
      <c r="M102" s="738"/>
      <c r="N102" s="915"/>
      <c r="O102" s="738"/>
      <c r="P102" s="738"/>
      <c r="Q102" s="738"/>
      <c r="R102" s="738"/>
      <c r="S102" s="738"/>
      <c r="T102" s="738"/>
      <c r="U102" s="738"/>
      <c r="V102" s="738"/>
      <c r="W102" s="738"/>
      <c r="X102" s="738"/>
      <c r="Y102" s="738"/>
    </row>
    <row r="103" spans="1:25" s="736" customFormat="1" ht="27" customHeight="1">
      <c r="A103" s="920" t="s">
        <v>975</v>
      </c>
      <c r="B103" s="1330" t="s">
        <v>976</v>
      </c>
      <c r="C103" s="1330"/>
      <c r="D103" s="1330"/>
      <c r="E103" s="1330"/>
      <c r="F103" s="1330"/>
      <c r="G103" s="1330"/>
      <c r="H103" s="1330"/>
      <c r="I103" s="1330"/>
      <c r="J103" s="740"/>
      <c r="K103" s="740"/>
      <c r="L103" s="740"/>
      <c r="M103" s="740"/>
      <c r="N103" s="740"/>
      <c r="O103" s="740"/>
      <c r="P103" s="740"/>
      <c r="Q103" s="740"/>
      <c r="R103" s="740"/>
      <c r="S103" s="740"/>
      <c r="T103" s="740"/>
      <c r="U103" s="740"/>
      <c r="V103" s="740"/>
      <c r="W103" s="740"/>
      <c r="X103" s="740"/>
      <c r="Y103" s="740"/>
    </row>
    <row r="104" spans="1:25" s="736" customFormat="1" ht="38.25" customHeight="1">
      <c r="A104" s="920">
        <v>1</v>
      </c>
      <c r="B104" s="1331" t="s">
        <v>631</v>
      </c>
      <c r="C104" s="1288"/>
      <c r="D104" s="1288"/>
      <c r="E104" s="1289"/>
      <c r="F104" s="934"/>
      <c r="G104" s="1268"/>
      <c r="H104" s="1269"/>
      <c r="I104" s="925"/>
      <c r="J104" s="740"/>
      <c r="K104" s="740"/>
      <c r="L104" s="740"/>
      <c r="M104" s="740"/>
      <c r="N104" s="915"/>
      <c r="O104" s="740"/>
      <c r="P104" s="740"/>
      <c r="Q104" s="740"/>
      <c r="R104" s="740"/>
      <c r="S104" s="740"/>
      <c r="T104" s="740"/>
      <c r="U104" s="740"/>
      <c r="V104" s="740"/>
      <c r="W104" s="740"/>
      <c r="X104" s="740"/>
      <c r="Y104" s="740"/>
    </row>
    <row r="105" spans="1:25" s="736" customFormat="1" ht="35.25" customHeight="1">
      <c r="A105" s="920">
        <v>2</v>
      </c>
      <c r="B105" s="1331" t="s">
        <v>632</v>
      </c>
      <c r="C105" s="1288"/>
      <c r="D105" s="1288"/>
      <c r="E105" s="1288"/>
      <c r="F105" s="934"/>
      <c r="G105" s="1268"/>
      <c r="H105" s="1269"/>
      <c r="I105" s="925"/>
      <c r="J105" s="740"/>
      <c r="K105" s="740"/>
      <c r="L105" s="740"/>
      <c r="M105" s="740"/>
      <c r="N105" s="740"/>
      <c r="O105" s="740"/>
      <c r="P105" s="740"/>
      <c r="Q105" s="740"/>
      <c r="R105" s="740"/>
      <c r="S105" s="740"/>
      <c r="T105" s="740"/>
      <c r="U105" s="740"/>
      <c r="V105" s="740"/>
      <c r="W105" s="740"/>
      <c r="X105" s="740"/>
      <c r="Y105" s="740"/>
    </row>
    <row r="106" spans="1:25" s="736" customFormat="1" ht="34.5" customHeight="1">
      <c r="A106" s="1270">
        <v>3</v>
      </c>
      <c r="B106" s="1319" t="s">
        <v>640</v>
      </c>
      <c r="C106" s="1290"/>
      <c r="D106" s="1290"/>
      <c r="E106" s="1290"/>
      <c r="F106" s="934"/>
      <c r="G106" s="1268"/>
      <c r="H106" s="1269"/>
      <c r="I106" s="925"/>
      <c r="J106" s="740"/>
      <c r="K106" s="740"/>
      <c r="L106" s="740"/>
      <c r="M106" s="740"/>
      <c r="N106" s="740"/>
      <c r="O106" s="740"/>
      <c r="P106" s="740"/>
      <c r="Q106" s="740"/>
      <c r="R106" s="740"/>
      <c r="S106" s="740"/>
      <c r="T106" s="740"/>
      <c r="U106" s="740"/>
      <c r="V106" s="740"/>
      <c r="W106" s="740"/>
      <c r="X106" s="740"/>
      <c r="Y106" s="740"/>
    </row>
    <row r="107" spans="1:25" s="736" customFormat="1" ht="27.75" customHeight="1">
      <c r="A107" s="1318"/>
      <c r="B107" s="1320"/>
      <c r="C107" s="1292"/>
      <c r="D107" s="1292"/>
      <c r="E107" s="1292"/>
      <c r="F107" s="934"/>
      <c r="G107" s="1268"/>
      <c r="H107" s="1269"/>
      <c r="I107" s="925"/>
      <c r="J107" s="740"/>
      <c r="K107" s="740"/>
      <c r="L107" s="740"/>
      <c r="M107" s="740"/>
      <c r="N107" s="740"/>
      <c r="O107" s="740"/>
      <c r="P107" s="740"/>
      <c r="Q107" s="740"/>
      <c r="R107" s="740"/>
      <c r="S107" s="740"/>
      <c r="T107" s="740"/>
      <c r="U107" s="740"/>
      <c r="V107" s="740"/>
      <c r="W107" s="740"/>
      <c r="X107" s="740"/>
      <c r="Y107" s="740"/>
    </row>
    <row r="108" spans="1:25" s="736" customFormat="1" ht="31.5" customHeight="1">
      <c r="A108" s="1318"/>
      <c r="B108" s="742"/>
      <c r="C108" s="737"/>
      <c r="D108" s="737"/>
      <c r="E108" s="780" t="s">
        <v>634</v>
      </c>
      <c r="F108" s="934"/>
      <c r="G108" s="1268"/>
      <c r="H108" s="1269"/>
      <c r="I108" s="925"/>
      <c r="J108" s="740"/>
      <c r="K108" s="740"/>
      <c r="L108" s="740"/>
      <c r="M108" s="740"/>
      <c r="N108" s="740"/>
      <c r="O108" s="740"/>
      <c r="P108" s="740"/>
      <c r="Q108" s="740"/>
      <c r="R108" s="740"/>
      <c r="S108" s="740"/>
      <c r="T108" s="740"/>
      <c r="U108" s="740"/>
      <c r="V108" s="740"/>
      <c r="W108" s="740"/>
      <c r="X108" s="740"/>
      <c r="Y108" s="740"/>
    </row>
    <row r="109" spans="1:25" s="736" customFormat="1" ht="31.5" customHeight="1">
      <c r="A109" s="1318"/>
      <c r="B109" s="742"/>
      <c r="C109" s="737"/>
      <c r="D109" s="737"/>
      <c r="E109" s="780" t="s">
        <v>22</v>
      </c>
      <c r="F109" s="934"/>
      <c r="G109" s="1268"/>
      <c r="H109" s="1269"/>
      <c r="I109" s="925"/>
      <c r="J109" s="740"/>
      <c r="K109" s="740"/>
      <c r="L109" s="740"/>
      <c r="M109" s="740"/>
      <c r="N109" s="740"/>
      <c r="O109" s="740"/>
      <c r="P109" s="740"/>
      <c r="Q109" s="740"/>
      <c r="R109" s="740"/>
      <c r="S109" s="740"/>
      <c r="T109" s="740"/>
      <c r="U109" s="740"/>
      <c r="V109" s="740"/>
      <c r="W109" s="740"/>
      <c r="X109" s="740"/>
      <c r="Y109" s="740"/>
    </row>
    <row r="110" spans="1:25" s="736" customFormat="1" ht="30" customHeight="1">
      <c r="A110" s="1271"/>
      <c r="B110" s="743"/>
      <c r="C110" s="744"/>
      <c r="D110" s="744"/>
      <c r="E110" s="781" t="s">
        <v>635</v>
      </c>
      <c r="F110" s="934"/>
      <c r="G110" s="1268"/>
      <c r="H110" s="1269"/>
      <c r="I110" s="925"/>
      <c r="J110" s="740"/>
      <c r="K110" s="740"/>
      <c r="L110" s="740"/>
      <c r="M110" s="740"/>
      <c r="N110" s="740"/>
      <c r="O110" s="740"/>
      <c r="P110" s="740"/>
      <c r="Q110" s="740"/>
      <c r="R110" s="740"/>
      <c r="S110" s="740"/>
      <c r="T110" s="740"/>
      <c r="U110" s="740"/>
      <c r="V110" s="740"/>
      <c r="W110" s="740"/>
      <c r="X110" s="740"/>
      <c r="Y110" s="740"/>
    </row>
    <row r="111" spans="1:25" s="736" customFormat="1" ht="15.75" customHeight="1">
      <c r="A111" s="794"/>
      <c r="B111" s="745"/>
      <c r="C111" s="746"/>
      <c r="D111" s="746"/>
      <c r="E111" s="746"/>
      <c r="F111" s="746"/>
      <c r="G111" s="746"/>
      <c r="H111" s="746"/>
      <c r="I111" s="746"/>
      <c r="J111" s="735"/>
    </row>
    <row r="112" spans="1:25" s="736" customFormat="1" ht="43.9" customHeight="1">
      <c r="A112" s="937" t="s">
        <v>977</v>
      </c>
      <c r="B112" s="1294" t="s">
        <v>978</v>
      </c>
      <c r="C112" s="1295"/>
      <c r="D112" s="1295"/>
      <c r="E112" s="1295"/>
      <c r="F112" s="938"/>
      <c r="G112" s="938"/>
      <c r="H112" s="938"/>
      <c r="I112" s="938"/>
      <c r="J112" s="735"/>
    </row>
    <row r="113" spans="1:25" s="736" customFormat="1" ht="59.25" customHeight="1">
      <c r="A113" s="920" t="s">
        <v>18</v>
      </c>
      <c r="B113" s="1261" t="s">
        <v>993</v>
      </c>
      <c r="C113" s="1261"/>
      <c r="D113" s="1261"/>
      <c r="E113" s="1261"/>
      <c r="F113" s="925"/>
      <c r="G113" s="1268"/>
      <c r="H113" s="1269"/>
      <c r="I113" s="925"/>
      <c r="J113" s="740"/>
      <c r="K113" s="740"/>
      <c r="L113" s="740"/>
      <c r="M113" s="740"/>
      <c r="N113" s="740"/>
      <c r="O113" s="740"/>
      <c r="P113" s="740"/>
      <c r="Q113" s="740"/>
      <c r="R113" s="740"/>
      <c r="S113" s="740"/>
      <c r="T113" s="740"/>
      <c r="U113" s="740"/>
      <c r="V113" s="740"/>
      <c r="W113" s="740"/>
      <c r="X113" s="740"/>
      <c r="Y113" s="740"/>
    </row>
    <row r="114" spans="1:25" s="736" customFormat="1" ht="42" customHeight="1">
      <c r="A114" s="920" t="s">
        <v>27</v>
      </c>
      <c r="B114" s="1261" t="s">
        <v>994</v>
      </c>
      <c r="C114" s="1314"/>
      <c r="D114" s="1314"/>
      <c r="E114" s="1314"/>
      <c r="F114" s="925"/>
      <c r="G114" s="1268"/>
      <c r="H114" s="1269"/>
      <c r="I114" s="925"/>
      <c r="J114" s="740"/>
      <c r="K114" s="740"/>
      <c r="L114" s="740"/>
      <c r="M114" s="740"/>
      <c r="N114" s="740"/>
      <c r="O114" s="740"/>
      <c r="P114" s="740"/>
      <c r="Q114" s="740"/>
      <c r="R114" s="740"/>
      <c r="S114" s="740"/>
      <c r="T114" s="740"/>
      <c r="U114" s="740"/>
      <c r="V114" s="740"/>
      <c r="W114" s="740"/>
      <c r="X114" s="740"/>
      <c r="Y114" s="740"/>
    </row>
    <row r="115" spans="1:25" s="736" customFormat="1" ht="48" customHeight="1">
      <c r="A115" s="920" t="s">
        <v>474</v>
      </c>
      <c r="B115" s="1261" t="s">
        <v>995</v>
      </c>
      <c r="C115" s="1261"/>
      <c r="D115" s="1261"/>
      <c r="E115" s="1261"/>
      <c r="F115" s="925"/>
      <c r="G115" s="1268"/>
      <c r="H115" s="1269"/>
      <c r="I115" s="925"/>
      <c r="J115" s="740"/>
      <c r="K115" s="740"/>
      <c r="L115" s="740"/>
      <c r="M115" s="740"/>
      <c r="N115" s="740"/>
      <c r="O115" s="740"/>
      <c r="P115" s="740"/>
      <c r="Q115" s="740"/>
      <c r="R115" s="740"/>
      <c r="S115" s="740"/>
      <c r="T115" s="740"/>
      <c r="U115" s="740"/>
      <c r="V115" s="740"/>
      <c r="W115" s="740"/>
      <c r="X115" s="740"/>
      <c r="Y115" s="740"/>
    </row>
    <row r="116" spans="1:25" s="736" customFormat="1" ht="34.5" hidden="1" customHeight="1">
      <c r="A116" s="920"/>
      <c r="B116" s="1261"/>
      <c r="C116" s="1261"/>
      <c r="D116" s="1261"/>
      <c r="E116" s="1261"/>
      <c r="F116" s="1315"/>
      <c r="G116" s="1316"/>
      <c r="H116" s="1317"/>
      <c r="I116" s="1316"/>
      <c r="J116" s="740"/>
      <c r="K116" s="740"/>
      <c r="L116" s="740"/>
      <c r="M116" s="740"/>
      <c r="N116" s="740"/>
      <c r="O116" s="740"/>
      <c r="P116" s="740"/>
      <c r="Q116" s="740"/>
      <c r="R116" s="740"/>
      <c r="S116" s="740"/>
      <c r="T116" s="740"/>
      <c r="U116" s="740"/>
      <c r="V116" s="740"/>
      <c r="W116" s="740"/>
      <c r="X116" s="740"/>
      <c r="Y116" s="740"/>
    </row>
    <row r="117" spans="1:25" s="736" customFormat="1" ht="38.25" customHeight="1">
      <c r="A117" s="920" t="s">
        <v>525</v>
      </c>
      <c r="B117" s="1261" t="s">
        <v>636</v>
      </c>
      <c r="C117" s="1261"/>
      <c r="D117" s="1261"/>
      <c r="E117" s="1261"/>
      <c r="F117" s="925"/>
      <c r="G117" s="1268"/>
      <c r="H117" s="1269"/>
      <c r="I117" s="925"/>
      <c r="J117" s="740"/>
      <c r="K117" s="740"/>
      <c r="L117" s="740"/>
      <c r="M117" s="740"/>
      <c r="N117" s="740"/>
      <c r="O117" s="740"/>
      <c r="P117" s="740"/>
      <c r="Q117" s="740"/>
      <c r="R117" s="740"/>
      <c r="S117" s="740"/>
      <c r="T117" s="740"/>
      <c r="U117" s="740"/>
      <c r="V117" s="740"/>
      <c r="W117" s="740"/>
      <c r="X117" s="740"/>
      <c r="Y117" s="740"/>
    </row>
    <row r="118" spans="1:25" s="736" customFormat="1" ht="32.25" customHeight="1">
      <c r="A118" s="920" t="s">
        <v>475</v>
      </c>
      <c r="B118" s="1309" t="s">
        <v>979</v>
      </c>
      <c r="C118" s="1309"/>
      <c r="D118" s="1309"/>
      <c r="E118" s="1309"/>
      <c r="F118" s="925"/>
      <c r="G118" s="1268"/>
      <c r="H118" s="1269"/>
      <c r="I118" s="925"/>
      <c r="J118" s="740"/>
      <c r="K118" s="740"/>
      <c r="L118" s="740"/>
      <c r="M118" s="740"/>
      <c r="N118" s="740"/>
      <c r="O118" s="740"/>
      <c r="P118" s="740"/>
      <c r="Q118" s="740"/>
      <c r="R118" s="740"/>
      <c r="S118" s="740"/>
      <c r="T118" s="740"/>
      <c r="U118" s="740"/>
      <c r="V118" s="740"/>
      <c r="W118" s="740"/>
      <c r="X118" s="740"/>
      <c r="Y118" s="740"/>
    </row>
    <row r="119" spans="1:25" s="736" customFormat="1" ht="67.5" customHeight="1">
      <c r="A119" s="1310" t="s">
        <v>480</v>
      </c>
      <c r="B119" s="1272" t="s">
        <v>637</v>
      </c>
      <c r="C119" s="1273"/>
      <c r="D119" s="1273"/>
      <c r="E119" s="1273"/>
      <c r="F119" s="930"/>
      <c r="G119" s="929"/>
      <c r="H119" s="930"/>
      <c r="I119" s="928"/>
      <c r="J119" s="740"/>
      <c r="K119" s="740"/>
      <c r="L119" s="740"/>
      <c r="M119" s="740"/>
      <c r="N119" s="740"/>
      <c r="O119" s="740"/>
      <c r="P119" s="740"/>
      <c r="Q119" s="740"/>
      <c r="R119" s="740"/>
      <c r="S119" s="740"/>
      <c r="T119" s="740"/>
      <c r="U119" s="740"/>
      <c r="V119" s="740"/>
      <c r="W119" s="740"/>
      <c r="X119" s="740"/>
      <c r="Y119" s="740"/>
    </row>
    <row r="120" spans="1:25" s="736" customFormat="1" ht="4.5" customHeight="1">
      <c r="A120" s="1311"/>
      <c r="B120" s="1313" t="s">
        <v>638</v>
      </c>
      <c r="C120" s="1313"/>
      <c r="D120" s="1313"/>
      <c r="E120" s="1313"/>
      <c r="F120" s="939"/>
      <c r="G120" s="940"/>
      <c r="H120" s="939"/>
      <c r="I120" s="941"/>
      <c r="J120" s="740"/>
      <c r="K120" s="740"/>
      <c r="L120" s="740"/>
      <c r="M120" s="740"/>
      <c r="N120" s="740"/>
      <c r="O120" s="740"/>
      <c r="P120" s="740"/>
      <c r="Q120" s="740"/>
      <c r="R120" s="740"/>
      <c r="S120" s="740"/>
      <c r="T120" s="740"/>
      <c r="U120" s="740"/>
      <c r="V120" s="740"/>
      <c r="W120" s="740"/>
      <c r="X120" s="740"/>
      <c r="Y120" s="740"/>
    </row>
    <row r="121" spans="1:25" s="736" customFormat="1" ht="18.75" customHeight="1">
      <c r="A121" s="1312"/>
      <c r="B121" s="1261"/>
      <c r="C121" s="1261"/>
      <c r="D121" s="1261"/>
      <c r="E121" s="1261"/>
      <c r="F121" s="942" t="s">
        <v>706</v>
      </c>
      <c r="G121" s="943" t="s">
        <v>706</v>
      </c>
      <c r="H121" s="944"/>
      <c r="I121" s="945" t="s">
        <v>706</v>
      </c>
      <c r="J121" s="740"/>
      <c r="K121" s="740"/>
      <c r="L121" s="740"/>
      <c r="M121" s="740"/>
      <c r="N121" s="740"/>
      <c r="O121" s="740"/>
      <c r="P121" s="740"/>
      <c r="Q121" s="740"/>
      <c r="R121" s="740"/>
      <c r="S121" s="740"/>
      <c r="T121" s="740"/>
      <c r="U121" s="740"/>
      <c r="V121" s="740"/>
      <c r="W121" s="740"/>
      <c r="X121" s="740"/>
      <c r="Y121" s="740"/>
    </row>
    <row r="122" spans="1:25" s="950" customFormat="1" ht="21.75" customHeight="1">
      <c r="A122" s="946"/>
      <c r="B122" s="947" t="s">
        <v>745</v>
      </c>
      <c r="C122" s="948"/>
      <c r="D122" s="948"/>
      <c r="E122" s="948"/>
      <c r="F122" s="948"/>
      <c r="G122" s="948"/>
      <c r="H122" s="948"/>
      <c r="I122" s="948"/>
      <c r="J122" s="949"/>
    </row>
    <row r="123" spans="1:25" s="736" customFormat="1" ht="36.75" customHeight="1">
      <c r="A123" s="951" t="s">
        <v>980</v>
      </c>
      <c r="B123" s="1304" t="s">
        <v>759</v>
      </c>
      <c r="C123" s="1305"/>
      <c r="D123" s="1305"/>
      <c r="E123" s="1305"/>
      <c r="F123" s="952"/>
      <c r="G123" s="953"/>
      <c r="H123" s="953"/>
      <c r="I123" s="954"/>
      <c r="J123" s="740"/>
      <c r="K123" s="740"/>
      <c r="L123" s="740"/>
      <c r="M123" s="740"/>
      <c r="N123" s="740"/>
      <c r="O123" s="740"/>
      <c r="P123" s="740"/>
      <c r="Q123" s="740"/>
      <c r="R123" s="740"/>
      <c r="S123" s="740"/>
      <c r="T123" s="740"/>
      <c r="U123" s="740"/>
      <c r="V123" s="740"/>
      <c r="W123" s="740"/>
      <c r="X123" s="740"/>
      <c r="Y123" s="740"/>
    </row>
    <row r="124" spans="1:25" s="736" customFormat="1" ht="57.75" customHeight="1">
      <c r="A124" s="920" t="s">
        <v>760</v>
      </c>
      <c r="B124" s="1266" t="s">
        <v>996</v>
      </c>
      <c r="C124" s="1266"/>
      <c r="D124" s="1266"/>
      <c r="E124" s="1267"/>
      <c r="F124" s="926"/>
      <c r="G124" s="1268"/>
      <c r="H124" s="1269"/>
      <c r="I124" s="955"/>
      <c r="J124" s="740"/>
      <c r="K124" s="740"/>
      <c r="L124" s="740"/>
      <c r="M124" s="740"/>
      <c r="N124" s="740"/>
      <c r="O124" s="740"/>
      <c r="P124" s="740"/>
      <c r="Q124" s="740"/>
      <c r="R124" s="740"/>
      <c r="S124" s="740"/>
      <c r="T124" s="740"/>
      <c r="U124" s="740"/>
      <c r="V124" s="740"/>
      <c r="W124" s="740"/>
      <c r="X124" s="740"/>
      <c r="Y124" s="740"/>
    </row>
    <row r="125" spans="1:25" s="736" customFormat="1" ht="48" customHeight="1">
      <c r="A125" s="920" t="s">
        <v>761</v>
      </c>
      <c r="B125" s="1266" t="s">
        <v>981</v>
      </c>
      <c r="C125" s="1266"/>
      <c r="D125" s="1266"/>
      <c r="E125" s="1267"/>
      <c r="F125" s="930"/>
      <c r="G125" s="1268"/>
      <c r="H125" s="1269"/>
      <c r="I125" s="955"/>
      <c r="J125" s="740"/>
      <c r="K125" s="740"/>
      <c r="L125" s="740"/>
      <c r="M125" s="740"/>
      <c r="N125" s="740"/>
      <c r="O125" s="740"/>
      <c r="P125" s="740"/>
      <c r="Q125" s="740"/>
      <c r="R125" s="740"/>
      <c r="S125" s="740"/>
      <c r="T125" s="740"/>
      <c r="U125" s="740"/>
      <c r="V125" s="740"/>
      <c r="W125" s="740"/>
      <c r="X125" s="740"/>
      <c r="Y125" s="740"/>
    </row>
    <row r="126" spans="1:25" s="736" customFormat="1" ht="40.5" customHeight="1">
      <c r="A126" s="920" t="s">
        <v>763</v>
      </c>
      <c r="B126" s="1266" t="s">
        <v>997</v>
      </c>
      <c r="C126" s="1266"/>
      <c r="D126" s="1266"/>
      <c r="E126" s="1267"/>
      <c r="F126" s="925"/>
      <c r="G126" s="1268"/>
      <c r="H126" s="1269"/>
      <c r="I126" s="925"/>
      <c r="J126" s="740"/>
      <c r="K126" s="740"/>
      <c r="L126" s="740"/>
      <c r="M126" s="740"/>
      <c r="N126" s="740"/>
      <c r="O126" s="740"/>
      <c r="P126" s="740"/>
      <c r="Q126" s="740"/>
      <c r="R126" s="740"/>
      <c r="S126" s="740"/>
      <c r="T126" s="740"/>
      <c r="U126" s="740"/>
      <c r="V126" s="740"/>
      <c r="W126" s="740"/>
      <c r="X126" s="740"/>
      <c r="Y126" s="740"/>
    </row>
    <row r="127" spans="1:25" s="736" customFormat="1" ht="24" customHeight="1">
      <c r="A127" s="920" t="s">
        <v>765</v>
      </c>
      <c r="B127" s="1266" t="s">
        <v>636</v>
      </c>
      <c r="C127" s="1266"/>
      <c r="D127" s="1266"/>
      <c r="E127" s="1267"/>
      <c r="F127" s="925"/>
      <c r="G127" s="1268"/>
      <c r="H127" s="1269"/>
      <c r="I127" s="925"/>
      <c r="J127" s="740"/>
      <c r="K127" s="740"/>
      <c r="L127" s="740"/>
      <c r="M127" s="740"/>
      <c r="N127" s="740"/>
      <c r="O127" s="740"/>
      <c r="P127" s="740"/>
      <c r="Q127" s="740"/>
      <c r="R127" s="740"/>
      <c r="S127" s="740"/>
      <c r="T127" s="740"/>
      <c r="U127" s="740"/>
      <c r="V127" s="740"/>
      <c r="W127" s="740"/>
      <c r="X127" s="740"/>
      <c r="Y127" s="740"/>
    </row>
    <row r="128" spans="1:25" s="736" customFormat="1" ht="27" customHeight="1">
      <c r="A128" s="920" t="s">
        <v>766</v>
      </c>
      <c r="B128" s="1266" t="s">
        <v>982</v>
      </c>
      <c r="C128" s="1266"/>
      <c r="D128" s="1266"/>
      <c r="E128" s="1267"/>
      <c r="F128" s="925"/>
      <c r="G128" s="1268"/>
      <c r="H128" s="1269"/>
      <c r="I128" s="925"/>
      <c r="J128" s="740"/>
      <c r="K128" s="740"/>
      <c r="L128" s="740"/>
      <c r="M128" s="740"/>
      <c r="N128" s="740"/>
      <c r="O128" s="740"/>
      <c r="P128" s="740"/>
      <c r="Q128" s="740"/>
      <c r="R128" s="740"/>
      <c r="S128" s="740"/>
      <c r="T128" s="740"/>
      <c r="U128" s="740"/>
      <c r="V128" s="740"/>
      <c r="W128" s="740"/>
      <c r="X128" s="740"/>
      <c r="Y128" s="740"/>
    </row>
    <row r="129" spans="1:25" s="736" customFormat="1" ht="53.25" customHeight="1">
      <c r="A129" s="1270" t="s">
        <v>757</v>
      </c>
      <c r="B129" s="1272" t="s">
        <v>637</v>
      </c>
      <c r="C129" s="1273"/>
      <c r="D129" s="1273"/>
      <c r="E129" s="1273"/>
      <c r="F129" s="928"/>
      <c r="G129" s="929"/>
      <c r="H129" s="930"/>
      <c r="I129" s="928"/>
      <c r="J129" s="740"/>
      <c r="K129" s="740"/>
      <c r="L129" s="740"/>
      <c r="M129" s="740"/>
      <c r="N129" s="740"/>
      <c r="O129" s="740"/>
      <c r="P129" s="740"/>
      <c r="Q129" s="740"/>
      <c r="R129" s="740"/>
      <c r="S129" s="740"/>
      <c r="T129" s="740"/>
      <c r="U129" s="740"/>
      <c r="V129" s="740"/>
      <c r="W129" s="740"/>
      <c r="X129" s="740"/>
      <c r="Y129" s="740"/>
    </row>
    <row r="130" spans="1:25" s="736" customFormat="1" ht="27" customHeight="1">
      <c r="A130" s="1271"/>
      <c r="B130" s="1275" t="s">
        <v>638</v>
      </c>
      <c r="C130" s="1262"/>
      <c r="D130" s="1262"/>
      <c r="E130" s="1263"/>
      <c r="F130" s="956"/>
      <c r="G130" s="956"/>
      <c r="H130" s="957"/>
      <c r="I130" s="958"/>
      <c r="J130" s="740"/>
      <c r="K130" s="740"/>
      <c r="L130" s="740"/>
      <c r="M130" s="740"/>
      <c r="N130" s="740"/>
      <c r="O130" s="740"/>
      <c r="P130" s="740"/>
      <c r="Q130" s="740"/>
      <c r="R130" s="740"/>
      <c r="S130" s="740"/>
      <c r="T130" s="740"/>
      <c r="U130" s="740"/>
      <c r="V130" s="740"/>
      <c r="W130" s="740"/>
      <c r="X130" s="740"/>
      <c r="Y130" s="740"/>
    </row>
    <row r="131" spans="1:25" s="736" customFormat="1" ht="14.25" customHeight="1">
      <c r="A131" s="794"/>
      <c r="B131" s="959"/>
      <c r="C131" s="960"/>
      <c r="D131" s="960"/>
      <c r="E131" s="961"/>
      <c r="F131" s="747"/>
      <c r="G131" s="747"/>
      <c r="H131" s="747"/>
      <c r="I131" s="747"/>
      <c r="J131" s="740"/>
      <c r="K131" s="740"/>
      <c r="L131" s="740"/>
      <c r="M131" s="740"/>
      <c r="N131" s="740"/>
      <c r="O131" s="740"/>
      <c r="P131" s="740"/>
      <c r="Q131" s="740"/>
      <c r="R131" s="740"/>
      <c r="S131" s="740"/>
      <c r="T131" s="740"/>
      <c r="U131" s="740"/>
      <c r="V131" s="740"/>
      <c r="W131" s="740"/>
      <c r="X131" s="740"/>
      <c r="Y131" s="740"/>
    </row>
    <row r="132" spans="1:25" s="736" customFormat="1" ht="45" customHeight="1">
      <c r="A132" s="920">
        <v>4</v>
      </c>
      <c r="B132" s="1261" t="s">
        <v>998</v>
      </c>
      <c r="C132" s="1261"/>
      <c r="D132" s="1261"/>
      <c r="E132" s="1261"/>
      <c r="F132" s="1261"/>
      <c r="G132" s="1261"/>
      <c r="H132" s="1261"/>
      <c r="I132" s="919"/>
      <c r="J132" s="740"/>
      <c r="K132" s="740"/>
      <c r="L132" s="740"/>
      <c r="M132" s="740"/>
      <c r="N132" s="740"/>
      <c r="O132" s="740"/>
      <c r="P132" s="740"/>
      <c r="Q132" s="740"/>
      <c r="R132" s="740"/>
      <c r="S132" s="740" t="s">
        <v>552</v>
      </c>
      <c r="T132" s="740"/>
      <c r="U132" s="740"/>
      <c r="V132" s="740"/>
      <c r="W132" s="740"/>
      <c r="X132" s="740"/>
      <c r="Y132" s="740"/>
    </row>
    <row r="133" spans="1:25" s="736" customFormat="1" ht="12.75" customHeight="1">
      <c r="A133" s="951"/>
      <c r="B133" s="1304"/>
      <c r="C133" s="1305"/>
      <c r="D133" s="1305"/>
      <c r="E133" s="1305"/>
      <c r="F133" s="952"/>
      <c r="G133" s="953"/>
      <c r="H133" s="953"/>
      <c r="I133" s="968"/>
      <c r="J133" s="740"/>
      <c r="K133" s="740"/>
      <c r="L133" s="740"/>
      <c r="M133" s="740"/>
      <c r="N133" s="740"/>
      <c r="O133" s="740"/>
      <c r="P133" s="740"/>
      <c r="Q133" s="740"/>
      <c r="R133" s="740"/>
      <c r="S133" s="740" t="s">
        <v>479</v>
      </c>
      <c r="T133" s="740"/>
      <c r="U133" s="740"/>
      <c r="V133" s="740"/>
      <c r="W133" s="740"/>
      <c r="X133" s="740"/>
      <c r="Y133" s="740"/>
    </row>
    <row r="134" spans="1:25" s="736" customFormat="1" ht="52.5" customHeight="1">
      <c r="A134" s="920">
        <v>5</v>
      </c>
      <c r="B134" s="1261" t="s">
        <v>999</v>
      </c>
      <c r="C134" s="1261"/>
      <c r="D134" s="1261"/>
      <c r="E134" s="1261"/>
      <c r="F134" s="1261"/>
      <c r="G134" s="1261"/>
      <c r="H134" s="1261"/>
      <c r="I134" s="919"/>
      <c r="J134" s="740"/>
      <c r="K134" s="740"/>
      <c r="L134" s="740"/>
      <c r="M134" s="740"/>
      <c r="N134" s="740"/>
      <c r="O134" s="740"/>
      <c r="P134" s="740"/>
      <c r="Q134" s="740"/>
      <c r="R134" s="740"/>
      <c r="S134" s="740"/>
      <c r="T134" s="740"/>
      <c r="U134" s="740"/>
      <c r="V134" s="740"/>
      <c r="W134" s="740"/>
      <c r="X134" s="740"/>
      <c r="Y134" s="740"/>
    </row>
    <row r="135" spans="1:25" s="736" customFormat="1" ht="12" customHeight="1">
      <c r="A135" s="951"/>
      <c r="B135" s="1304"/>
      <c r="C135" s="1305"/>
      <c r="D135" s="1305"/>
      <c r="E135" s="1305"/>
      <c r="F135" s="952"/>
      <c r="G135" s="953"/>
      <c r="H135" s="953"/>
      <c r="I135" s="968"/>
      <c r="J135" s="740"/>
      <c r="K135" s="740"/>
      <c r="L135" s="740"/>
      <c r="M135" s="740"/>
      <c r="N135" s="740"/>
      <c r="O135" s="740"/>
      <c r="P135" s="740"/>
      <c r="Q135" s="740"/>
      <c r="R135" s="740"/>
      <c r="S135" s="740"/>
      <c r="T135" s="740"/>
      <c r="U135" s="740"/>
      <c r="V135" s="740"/>
      <c r="W135" s="740"/>
      <c r="X135" s="740"/>
      <c r="Y135" s="740"/>
    </row>
    <row r="136" spans="1:25" s="736" customFormat="1" ht="72" customHeight="1">
      <c r="A136" s="920">
        <v>6</v>
      </c>
      <c r="B136" s="1261" t="s">
        <v>1000</v>
      </c>
      <c r="C136" s="1261"/>
      <c r="D136" s="1261"/>
      <c r="E136" s="1261"/>
      <c r="F136" s="1261"/>
      <c r="G136" s="1261"/>
      <c r="H136" s="1261"/>
      <c r="I136" s="919"/>
      <c r="J136" s="740"/>
      <c r="K136" s="740"/>
      <c r="L136" s="740"/>
      <c r="M136" s="740"/>
      <c r="N136" s="740"/>
      <c r="O136" s="740"/>
      <c r="P136" s="740"/>
      <c r="Q136" s="740"/>
      <c r="R136" s="740"/>
      <c r="S136" s="740"/>
      <c r="T136" s="740"/>
      <c r="U136" s="740"/>
      <c r="V136" s="740"/>
      <c r="W136" s="740"/>
      <c r="X136" s="740"/>
      <c r="Y136" s="740"/>
    </row>
    <row r="137" spans="1:25" s="736" customFormat="1" ht="16.5">
      <c r="A137" s="951"/>
      <c r="B137" s="1304"/>
      <c r="C137" s="1305"/>
      <c r="D137" s="1305"/>
      <c r="E137" s="1305"/>
      <c r="F137" s="952"/>
      <c r="G137" s="953"/>
      <c r="H137" s="953"/>
      <c r="I137" s="954"/>
      <c r="J137" s="740"/>
      <c r="K137" s="740"/>
      <c r="L137" s="740"/>
      <c r="M137" s="740"/>
      <c r="N137" s="740"/>
      <c r="O137" s="740"/>
      <c r="P137" s="740"/>
      <c r="Q137" s="740"/>
      <c r="R137" s="740"/>
      <c r="S137" s="740"/>
      <c r="T137" s="740"/>
      <c r="U137" s="740"/>
      <c r="V137" s="740"/>
      <c r="W137" s="740"/>
      <c r="X137" s="740"/>
      <c r="Y137" s="740"/>
    </row>
    <row r="138" spans="1:25" s="736" customFormat="1" ht="42" customHeight="1">
      <c r="A138" s="920">
        <v>7</v>
      </c>
      <c r="B138" s="1262" t="s">
        <v>639</v>
      </c>
      <c r="C138" s="1262"/>
      <c r="D138" s="1262"/>
      <c r="E138" s="1262"/>
      <c r="F138" s="934"/>
      <c r="G138" s="1264"/>
      <c r="H138" s="1265"/>
      <c r="I138" s="934"/>
      <c r="J138" s="740"/>
      <c r="K138" s="740"/>
      <c r="L138" s="740"/>
      <c r="M138" s="740"/>
      <c r="N138" s="740"/>
      <c r="O138" s="740"/>
      <c r="P138" s="740"/>
      <c r="Q138" s="740"/>
      <c r="R138" s="740"/>
      <c r="S138" s="740"/>
      <c r="T138" s="740"/>
      <c r="U138" s="740"/>
      <c r="V138" s="740"/>
      <c r="W138" s="740"/>
      <c r="X138" s="740"/>
      <c r="Y138" s="740"/>
    </row>
    <row r="139" spans="1:25" s="736" customFormat="1" ht="21.75" customHeight="1">
      <c r="A139" s="794"/>
      <c r="B139" s="735"/>
      <c r="C139" s="735"/>
      <c r="D139" s="735"/>
      <c r="E139" s="735"/>
      <c r="F139" s="735"/>
      <c r="G139" s="735"/>
      <c r="H139" s="735"/>
      <c r="I139" s="735"/>
      <c r="J139" s="735"/>
    </row>
    <row r="140" spans="1:25" ht="27" customHeight="1">
      <c r="A140" s="1306" t="s">
        <v>983</v>
      </c>
      <c r="B140" s="1307"/>
      <c r="C140" s="1307"/>
      <c r="D140" s="1307"/>
      <c r="E140" s="1307"/>
      <c r="F140" s="1307"/>
      <c r="G140" s="1307"/>
      <c r="H140" s="1307"/>
      <c r="I140" s="1308"/>
      <c r="J140" s="541"/>
      <c r="K140" s="541"/>
      <c r="L140" s="541"/>
      <c r="M140" s="542"/>
      <c r="N140" s="541"/>
      <c r="O140" s="541"/>
      <c r="P140" s="541"/>
      <c r="Q140" s="541"/>
      <c r="R140" s="541"/>
      <c r="S140" s="541"/>
      <c r="T140" s="541"/>
      <c r="U140" s="541"/>
      <c r="V140" s="541"/>
      <c r="W140" s="541"/>
      <c r="X140" s="541"/>
    </row>
    <row r="141" spans="1:25" ht="52.5" customHeight="1">
      <c r="A141" s="1294" t="s">
        <v>984</v>
      </c>
      <c r="B141" s="1295"/>
      <c r="C141" s="1295"/>
      <c r="D141" s="1295"/>
      <c r="E141" s="1295"/>
      <c r="F141" s="1295"/>
      <c r="G141" s="1295"/>
      <c r="H141" s="1295"/>
      <c r="I141" s="1295"/>
      <c r="J141" s="541"/>
      <c r="K141" s="541"/>
      <c r="L141" s="541"/>
      <c r="M141" s="542"/>
      <c r="N141" s="541"/>
      <c r="O141" s="541"/>
      <c r="P141" s="541"/>
      <c r="Q141" s="541"/>
      <c r="R141" s="541"/>
      <c r="S141" s="541"/>
      <c r="T141" s="541"/>
      <c r="U141" s="541"/>
      <c r="V141" s="541"/>
      <c r="W141" s="541"/>
      <c r="X141" s="541"/>
    </row>
    <row r="142" spans="1:25" ht="34.5" customHeight="1">
      <c r="A142" s="920" t="s">
        <v>707</v>
      </c>
      <c r="B142" s="1296" t="s">
        <v>973</v>
      </c>
      <c r="C142" s="1296"/>
      <c r="D142" s="1296"/>
      <c r="E142" s="1296"/>
      <c r="F142" s="1297"/>
      <c r="G142" s="1297"/>
      <c r="H142" s="1297"/>
      <c r="I142" s="1269"/>
      <c r="J142" s="541"/>
      <c r="K142" s="541"/>
      <c r="L142" s="541"/>
      <c r="M142" s="542"/>
      <c r="N142" s="541"/>
      <c r="O142" s="541"/>
      <c r="P142" s="541"/>
      <c r="Q142" s="541"/>
      <c r="R142" s="541"/>
      <c r="S142" s="541"/>
      <c r="T142" s="541"/>
      <c r="U142" s="541"/>
      <c r="V142" s="541"/>
      <c r="W142" s="541"/>
      <c r="X142" s="541"/>
    </row>
    <row r="143" spans="1:25" ht="97.5" customHeight="1">
      <c r="A143" s="920" t="s">
        <v>708</v>
      </c>
      <c r="B143" s="1298" t="s">
        <v>781</v>
      </c>
      <c r="C143" s="1299"/>
      <c r="D143" s="1299"/>
      <c r="E143" s="1300"/>
      <c r="F143" s="1268"/>
      <c r="G143" s="1297"/>
      <c r="H143" s="1297"/>
      <c r="I143" s="1269"/>
      <c r="J143" s="541"/>
      <c r="K143" s="541"/>
      <c r="L143" s="541"/>
      <c r="M143" s="542"/>
      <c r="N143" s="541"/>
      <c r="O143" s="541"/>
      <c r="P143" s="541"/>
      <c r="Q143" s="541"/>
      <c r="R143" s="541"/>
      <c r="S143" s="541"/>
      <c r="T143" s="541"/>
      <c r="U143" s="541"/>
      <c r="V143" s="541"/>
      <c r="W143" s="541"/>
      <c r="X143" s="541"/>
    </row>
    <row r="144" spans="1:25" ht="63.75" customHeight="1">
      <c r="A144" s="920" t="s">
        <v>709</v>
      </c>
      <c r="B144" s="1301" t="s">
        <v>1001</v>
      </c>
      <c r="C144" s="1301"/>
      <c r="D144" s="1301"/>
      <c r="E144" s="1302"/>
      <c r="F144" s="1297"/>
      <c r="G144" s="1297"/>
      <c r="H144" s="1297"/>
      <c r="I144" s="1269"/>
      <c r="J144" s="541"/>
      <c r="K144" s="541"/>
      <c r="L144" s="541"/>
      <c r="M144" s="542"/>
      <c r="N144" s="541"/>
      <c r="O144" s="541"/>
      <c r="P144" s="541"/>
      <c r="Q144" s="541"/>
      <c r="R144" s="541"/>
      <c r="S144" s="541"/>
      <c r="T144" s="541"/>
      <c r="U144" s="541"/>
      <c r="V144" s="541"/>
      <c r="W144" s="541"/>
      <c r="X144" s="541"/>
    </row>
    <row r="145" spans="1:24" ht="24.75" customHeight="1">
      <c r="A145" s="920" t="s">
        <v>985</v>
      </c>
      <c r="B145" s="1282" t="s">
        <v>986</v>
      </c>
      <c r="C145" s="1283"/>
      <c r="D145" s="1283"/>
      <c r="E145" s="1283"/>
      <c r="F145" s="1283"/>
      <c r="G145" s="1283"/>
      <c r="H145" s="1283"/>
      <c r="I145" s="1303"/>
      <c r="J145" s="543"/>
      <c r="K145" s="543"/>
      <c r="L145" s="543"/>
      <c r="M145" s="543"/>
      <c r="N145" s="543"/>
      <c r="O145" s="543"/>
      <c r="P145" s="543"/>
      <c r="Q145" s="543"/>
      <c r="R145" s="543"/>
      <c r="S145" s="543"/>
      <c r="T145" s="543"/>
      <c r="U145" s="543"/>
      <c r="V145" s="543"/>
      <c r="W145" s="543"/>
      <c r="X145" s="543"/>
    </row>
    <row r="146" spans="1:24" ht="36" customHeight="1">
      <c r="A146" s="920">
        <v>1</v>
      </c>
      <c r="B146" s="1288" t="s">
        <v>631</v>
      </c>
      <c r="C146" s="1288"/>
      <c r="D146" s="1288"/>
      <c r="E146" s="1289"/>
      <c r="F146" s="934"/>
      <c r="G146" s="1268"/>
      <c r="H146" s="1269"/>
      <c r="I146" s="925"/>
      <c r="J146" s="543"/>
      <c r="K146" s="543"/>
      <c r="L146" s="543"/>
      <c r="M146" s="543"/>
      <c r="N146" s="543"/>
      <c r="O146" s="543"/>
      <c r="P146" s="543"/>
      <c r="Q146" s="543"/>
      <c r="R146" s="543"/>
      <c r="S146" s="543"/>
      <c r="T146" s="543"/>
      <c r="U146" s="543"/>
      <c r="V146" s="543"/>
      <c r="W146" s="543"/>
      <c r="X146" s="543"/>
    </row>
    <row r="147" spans="1:24" ht="42" customHeight="1">
      <c r="A147" s="920">
        <v>2</v>
      </c>
      <c r="B147" s="1288" t="s">
        <v>632</v>
      </c>
      <c r="C147" s="1288"/>
      <c r="D147" s="1288"/>
      <c r="E147" s="1289"/>
      <c r="F147" s="934"/>
      <c r="G147" s="1268"/>
      <c r="H147" s="1269"/>
      <c r="I147" s="925"/>
      <c r="J147" s="543"/>
      <c r="K147" s="543"/>
      <c r="L147" s="543"/>
      <c r="M147" s="543"/>
      <c r="N147" s="543"/>
      <c r="O147" s="543"/>
      <c r="P147" s="543"/>
      <c r="Q147" s="543"/>
      <c r="R147" s="543"/>
      <c r="S147" s="543"/>
      <c r="T147" s="543"/>
      <c r="U147" s="543"/>
      <c r="V147" s="543"/>
      <c r="W147" s="543"/>
      <c r="X147" s="543"/>
    </row>
    <row r="148" spans="1:24" ht="33" customHeight="1">
      <c r="A148" s="962">
        <v>3</v>
      </c>
      <c r="B148" s="1290" t="s">
        <v>987</v>
      </c>
      <c r="C148" s="1290"/>
      <c r="D148" s="1290"/>
      <c r="E148" s="1291"/>
      <c r="F148" s="934"/>
      <c r="G148" s="1268"/>
      <c r="H148" s="1269"/>
      <c r="I148" s="925"/>
      <c r="J148" s="543"/>
      <c r="K148" s="543"/>
      <c r="L148" s="543"/>
      <c r="M148" s="543"/>
      <c r="N148" s="543"/>
      <c r="O148" s="543"/>
      <c r="P148" s="543"/>
      <c r="Q148" s="543"/>
      <c r="R148" s="543"/>
      <c r="S148" s="543"/>
      <c r="T148" s="543"/>
      <c r="U148" s="543"/>
      <c r="V148" s="543"/>
      <c r="W148" s="543"/>
      <c r="X148" s="543"/>
    </row>
    <row r="149" spans="1:24" ht="31.5" customHeight="1">
      <c r="A149" s="963"/>
      <c r="B149" s="1292"/>
      <c r="C149" s="1292"/>
      <c r="D149" s="1292"/>
      <c r="E149" s="1293"/>
      <c r="F149" s="934"/>
      <c r="G149" s="1268"/>
      <c r="H149" s="1269"/>
      <c r="I149" s="925"/>
      <c r="J149" s="543"/>
      <c r="K149" s="543"/>
      <c r="L149" s="543"/>
      <c r="M149" s="543"/>
      <c r="N149" s="543"/>
      <c r="O149" s="543"/>
      <c r="P149" s="543"/>
      <c r="Q149" s="543"/>
      <c r="R149" s="543"/>
      <c r="S149" s="543"/>
      <c r="T149" s="543"/>
      <c r="U149" s="543"/>
      <c r="V149" s="543"/>
      <c r="W149" s="543"/>
      <c r="X149" s="543"/>
    </row>
    <row r="150" spans="1:24" ht="28.5" customHeight="1">
      <c r="A150" s="963"/>
      <c r="B150" s="1292"/>
      <c r="C150" s="1292"/>
      <c r="D150" s="1292"/>
      <c r="E150" s="1293"/>
      <c r="F150" s="934"/>
      <c r="G150" s="1268"/>
      <c r="H150" s="1269"/>
      <c r="I150" s="925"/>
      <c r="J150" s="543"/>
      <c r="K150" s="543"/>
      <c r="L150" s="543"/>
      <c r="M150" s="543"/>
      <c r="N150" s="543"/>
      <c r="O150" s="543"/>
      <c r="P150" s="543"/>
      <c r="Q150" s="543"/>
      <c r="R150" s="543"/>
      <c r="S150" s="543"/>
      <c r="T150" s="543"/>
      <c r="U150" s="543"/>
      <c r="V150" s="543"/>
      <c r="W150" s="543"/>
      <c r="X150" s="543"/>
    </row>
    <row r="151" spans="1:24" ht="32.25" customHeight="1">
      <c r="A151" s="963"/>
      <c r="B151" s="1292"/>
      <c r="C151" s="1292"/>
      <c r="D151" s="1292"/>
      <c r="E151" s="1293"/>
      <c r="F151" s="934"/>
      <c r="G151" s="1268"/>
      <c r="H151" s="1269"/>
      <c r="I151" s="925"/>
      <c r="J151" s="543"/>
      <c r="K151" s="543"/>
      <c r="L151" s="543"/>
      <c r="M151" s="543"/>
      <c r="N151" s="543"/>
      <c r="O151" s="543"/>
      <c r="P151" s="543"/>
      <c r="Q151" s="543"/>
      <c r="R151" s="543"/>
      <c r="S151" s="543"/>
      <c r="T151" s="543"/>
      <c r="U151" s="543"/>
      <c r="V151" s="543"/>
      <c r="W151" s="543"/>
      <c r="X151" s="543"/>
    </row>
    <row r="152" spans="1:24" ht="35.25" customHeight="1">
      <c r="A152" s="963"/>
      <c r="B152" s="1284" t="s">
        <v>634</v>
      </c>
      <c r="C152" s="1284"/>
      <c r="D152" s="1284"/>
      <c r="E152" s="1285"/>
      <c r="F152" s="934"/>
      <c r="G152" s="1268"/>
      <c r="H152" s="1269"/>
      <c r="I152" s="925"/>
      <c r="J152" s="543"/>
      <c r="K152" s="543"/>
      <c r="L152" s="543"/>
      <c r="M152" s="543"/>
      <c r="N152" s="543"/>
      <c r="O152" s="543"/>
      <c r="P152" s="543"/>
      <c r="Q152" s="543"/>
      <c r="R152" s="543"/>
      <c r="S152" s="543"/>
      <c r="T152" s="543"/>
      <c r="U152" s="543"/>
      <c r="V152" s="543"/>
      <c r="W152" s="543"/>
      <c r="X152" s="543"/>
    </row>
    <row r="153" spans="1:24" ht="35.25" customHeight="1">
      <c r="A153" s="963"/>
      <c r="B153" s="1284" t="s">
        <v>22</v>
      </c>
      <c r="C153" s="1284"/>
      <c r="D153" s="1284"/>
      <c r="E153" s="1285"/>
      <c r="F153" s="934"/>
      <c r="G153" s="1268"/>
      <c r="H153" s="1269"/>
      <c r="I153" s="925"/>
      <c r="J153" s="543"/>
      <c r="K153" s="543"/>
      <c r="L153" s="543"/>
      <c r="M153" s="543"/>
      <c r="N153" s="543"/>
      <c r="O153" s="543"/>
      <c r="P153" s="543"/>
      <c r="Q153" s="543"/>
      <c r="R153" s="543"/>
      <c r="S153" s="543"/>
      <c r="T153" s="543"/>
      <c r="U153" s="543"/>
      <c r="V153" s="543"/>
      <c r="W153" s="543"/>
      <c r="X153" s="543"/>
    </row>
    <row r="154" spans="1:24" ht="41.25" customHeight="1">
      <c r="A154" s="964"/>
      <c r="B154" s="1286" t="s">
        <v>635</v>
      </c>
      <c r="C154" s="1286"/>
      <c r="D154" s="1286"/>
      <c r="E154" s="1287"/>
      <c r="F154" s="934"/>
      <c r="G154" s="1268"/>
      <c r="H154" s="1269"/>
      <c r="I154" s="925"/>
      <c r="J154" s="543"/>
      <c r="K154" s="543"/>
      <c r="L154" s="543"/>
      <c r="M154" s="543"/>
      <c r="N154" s="543"/>
      <c r="O154" s="543"/>
      <c r="P154" s="543"/>
      <c r="Q154" s="543"/>
      <c r="R154" s="543"/>
      <c r="S154" s="543"/>
      <c r="T154" s="543"/>
      <c r="U154" s="543"/>
      <c r="V154" s="543"/>
      <c r="W154" s="543"/>
      <c r="X154" s="543"/>
    </row>
    <row r="155" spans="1:24" ht="34.5" customHeight="1">
      <c r="A155" s="951" t="s">
        <v>988</v>
      </c>
      <c r="B155" s="1282" t="s">
        <v>784</v>
      </c>
      <c r="C155" s="1283"/>
      <c r="D155" s="1283"/>
      <c r="E155" s="1283"/>
      <c r="F155" s="952"/>
      <c r="G155" s="952"/>
      <c r="H155" s="952"/>
      <c r="I155" s="952"/>
      <c r="J155" s="543"/>
      <c r="K155" s="543"/>
      <c r="L155" s="543"/>
      <c r="M155" s="543"/>
      <c r="N155" s="543"/>
      <c r="O155" s="543"/>
      <c r="P155" s="543"/>
      <c r="Q155" s="543"/>
      <c r="R155" s="543"/>
      <c r="S155" s="543"/>
      <c r="T155" s="543"/>
      <c r="U155" s="543"/>
      <c r="V155" s="543"/>
      <c r="W155" s="543"/>
      <c r="X155" s="543"/>
    </row>
    <row r="156" spans="1:24" ht="44.25" customHeight="1">
      <c r="A156" s="920" t="s">
        <v>760</v>
      </c>
      <c r="B156" s="1266" t="s">
        <v>1002</v>
      </c>
      <c r="C156" s="1266"/>
      <c r="D156" s="1266"/>
      <c r="E156" s="1267"/>
      <c r="F156" s="925"/>
      <c r="G156" s="1268"/>
      <c r="H156" s="1269"/>
      <c r="I156" s="925"/>
      <c r="J156" s="543"/>
      <c r="K156" s="543"/>
      <c r="L156" s="543"/>
      <c r="M156" s="543"/>
      <c r="N156" s="543"/>
      <c r="O156" s="543"/>
      <c r="P156" s="543"/>
      <c r="Q156" s="543"/>
      <c r="R156" s="543"/>
      <c r="S156" s="543"/>
      <c r="T156" s="543"/>
      <c r="U156" s="543"/>
      <c r="V156" s="543"/>
      <c r="W156" s="543"/>
      <c r="X156" s="543"/>
    </row>
    <row r="157" spans="1:24" ht="41.25" customHeight="1">
      <c r="A157" s="920" t="s">
        <v>761</v>
      </c>
      <c r="B157" s="1266" t="s">
        <v>1003</v>
      </c>
      <c r="C157" s="1266"/>
      <c r="D157" s="1266"/>
      <c r="E157" s="1267"/>
      <c r="F157" s="925"/>
      <c r="G157" s="1268"/>
      <c r="H157" s="1269"/>
      <c r="I157" s="925"/>
      <c r="J157" s="543"/>
      <c r="K157" s="543"/>
      <c r="L157" s="543"/>
      <c r="M157" s="543"/>
      <c r="N157" s="543"/>
      <c r="O157" s="543"/>
      <c r="P157" s="543"/>
      <c r="Q157" s="543"/>
      <c r="R157" s="543"/>
      <c r="S157" s="543"/>
      <c r="T157" s="543"/>
      <c r="U157" s="543"/>
      <c r="V157" s="543"/>
      <c r="W157" s="543"/>
      <c r="X157" s="543"/>
    </row>
    <row r="158" spans="1:24" ht="37.5" customHeight="1">
      <c r="A158" s="920" t="s">
        <v>763</v>
      </c>
      <c r="B158" s="1266" t="s">
        <v>752</v>
      </c>
      <c r="C158" s="1266"/>
      <c r="D158" s="1266"/>
      <c r="E158" s="1267"/>
      <c r="F158" s="925"/>
      <c r="G158" s="1268"/>
      <c r="H158" s="1269"/>
      <c r="I158" s="925"/>
      <c r="J158" s="543"/>
      <c r="K158" s="543"/>
      <c r="L158" s="543"/>
      <c r="M158" s="543"/>
      <c r="N158" s="543"/>
      <c r="O158" s="543"/>
      <c r="P158" s="543"/>
      <c r="Q158" s="543"/>
      <c r="R158" s="543"/>
      <c r="S158" s="543"/>
      <c r="T158" s="543"/>
      <c r="U158" s="543"/>
      <c r="V158" s="543"/>
      <c r="W158" s="543"/>
      <c r="X158" s="543"/>
    </row>
    <row r="159" spans="1:24" ht="32.25" customHeight="1">
      <c r="A159" s="920" t="s">
        <v>765</v>
      </c>
      <c r="B159" s="1266" t="s">
        <v>636</v>
      </c>
      <c r="C159" s="1266"/>
      <c r="D159" s="1266"/>
      <c r="E159" s="1267"/>
      <c r="F159" s="925"/>
      <c r="G159" s="1268"/>
      <c r="H159" s="1269"/>
      <c r="I159" s="925"/>
      <c r="J159" s="543"/>
      <c r="K159" s="543"/>
      <c r="L159" s="543"/>
      <c r="M159" s="543"/>
      <c r="N159" s="543"/>
      <c r="O159" s="543"/>
      <c r="P159" s="543"/>
      <c r="Q159" s="543"/>
      <c r="R159" s="543"/>
      <c r="S159" s="543"/>
      <c r="T159" s="543"/>
      <c r="U159" s="543"/>
      <c r="V159" s="543"/>
      <c r="W159" s="543"/>
      <c r="X159" s="543"/>
    </row>
    <row r="160" spans="1:24" ht="37.5" customHeight="1">
      <c r="A160" s="920" t="s">
        <v>766</v>
      </c>
      <c r="B160" s="1266" t="s">
        <v>754</v>
      </c>
      <c r="C160" s="1266"/>
      <c r="D160" s="1266"/>
      <c r="E160" s="1267"/>
      <c r="F160" s="925"/>
      <c r="G160" s="1268"/>
      <c r="H160" s="1269"/>
      <c r="I160" s="925"/>
      <c r="J160" s="543"/>
      <c r="K160" s="543"/>
      <c r="L160" s="543"/>
      <c r="M160" s="543"/>
      <c r="N160" s="543"/>
      <c r="O160" s="543"/>
      <c r="P160" s="543"/>
      <c r="Q160" s="543"/>
      <c r="R160" s="543"/>
      <c r="S160" s="543"/>
      <c r="T160" s="543"/>
      <c r="U160" s="543"/>
      <c r="V160" s="543"/>
      <c r="W160" s="543"/>
      <c r="X160" s="543"/>
    </row>
    <row r="161" spans="1:24" ht="49.5" customHeight="1">
      <c r="A161" s="1270" t="s">
        <v>756</v>
      </c>
      <c r="B161" s="1272" t="s">
        <v>970</v>
      </c>
      <c r="C161" s="1273"/>
      <c r="D161" s="1273"/>
      <c r="E161" s="1274"/>
      <c r="F161" s="965"/>
      <c r="G161" s="929"/>
      <c r="H161" s="930"/>
      <c r="I161" s="928"/>
      <c r="J161" s="543"/>
      <c r="K161" s="543"/>
      <c r="L161" s="543"/>
      <c r="M161" s="543"/>
      <c r="N161" s="543"/>
      <c r="O161" s="543"/>
      <c r="P161" s="543"/>
      <c r="Q161" s="543"/>
      <c r="R161" s="543"/>
      <c r="S161" s="543"/>
      <c r="T161" s="543"/>
      <c r="U161" s="543"/>
      <c r="V161" s="543"/>
      <c r="W161" s="543"/>
      <c r="X161" s="543"/>
    </row>
    <row r="162" spans="1:24" ht="36" customHeight="1">
      <c r="A162" s="1271"/>
      <c r="B162" s="1275" t="s">
        <v>638</v>
      </c>
      <c r="C162" s="1262"/>
      <c r="D162" s="1262"/>
      <c r="E162" s="1263"/>
      <c r="F162" s="966" t="s">
        <v>706</v>
      </c>
      <c r="G162" s="967" t="s">
        <v>706</v>
      </c>
      <c r="H162" s="939"/>
      <c r="I162" s="966" t="s">
        <v>706</v>
      </c>
      <c r="J162" s="543"/>
      <c r="K162" s="543"/>
      <c r="L162" s="543"/>
      <c r="M162" s="543"/>
      <c r="N162" s="543"/>
      <c r="O162" s="543"/>
      <c r="P162" s="543"/>
      <c r="Q162" s="543"/>
      <c r="R162" s="543"/>
      <c r="S162" s="543"/>
      <c r="T162" s="543"/>
      <c r="U162" s="543"/>
      <c r="V162" s="543"/>
      <c r="W162" s="543"/>
      <c r="X162" s="543"/>
    </row>
    <row r="163" spans="1:24" ht="19.5" customHeight="1">
      <c r="A163" s="920"/>
      <c r="B163" s="1280" t="s">
        <v>745</v>
      </c>
      <c r="C163" s="1280"/>
      <c r="D163" s="1280"/>
      <c r="E163" s="1280"/>
      <c r="F163" s="1280"/>
      <c r="G163" s="1280"/>
      <c r="H163" s="1280"/>
      <c r="I163" s="1281"/>
      <c r="J163" s="543"/>
      <c r="K163" s="543"/>
      <c r="L163" s="543"/>
      <c r="M163" s="543"/>
      <c r="N163" s="543"/>
      <c r="O163" s="543"/>
      <c r="P163" s="543"/>
      <c r="Q163" s="543"/>
      <c r="R163" s="543"/>
      <c r="S163" s="543"/>
      <c r="T163" s="543"/>
      <c r="U163" s="543"/>
      <c r="V163" s="543"/>
      <c r="W163" s="543"/>
      <c r="X163" s="543"/>
    </row>
    <row r="164" spans="1:24" ht="39" customHeight="1">
      <c r="A164" s="937" t="s">
        <v>989</v>
      </c>
      <c r="B164" s="1282" t="s">
        <v>759</v>
      </c>
      <c r="C164" s="1283"/>
      <c r="D164" s="1283"/>
      <c r="E164" s="1283"/>
      <c r="F164" s="952"/>
      <c r="G164" s="969"/>
      <c r="H164" s="969"/>
      <c r="I164" s="970"/>
      <c r="J164" s="543"/>
      <c r="K164" s="543"/>
      <c r="L164" s="543"/>
      <c r="M164" s="543"/>
      <c r="N164" s="543"/>
      <c r="O164" s="543"/>
      <c r="P164" s="543"/>
      <c r="Q164" s="543"/>
      <c r="R164" s="543"/>
      <c r="S164" s="543"/>
      <c r="T164" s="543"/>
      <c r="U164" s="543"/>
      <c r="V164" s="543"/>
      <c r="W164" s="543"/>
      <c r="X164" s="543"/>
    </row>
    <row r="165" spans="1:24" ht="40.5" customHeight="1">
      <c r="A165" s="920" t="s">
        <v>760</v>
      </c>
      <c r="B165" s="1266" t="s">
        <v>1004</v>
      </c>
      <c r="C165" s="1266"/>
      <c r="D165" s="1266"/>
      <c r="E165" s="1267"/>
      <c r="F165" s="926"/>
      <c r="G165" s="1268"/>
      <c r="H165" s="1269"/>
      <c r="I165" s="926"/>
      <c r="J165" s="543"/>
      <c r="K165" s="543"/>
      <c r="L165" s="543"/>
      <c r="M165" s="543"/>
      <c r="N165" s="543"/>
      <c r="O165" s="543"/>
      <c r="P165" s="543"/>
      <c r="Q165" s="543"/>
      <c r="R165" s="543"/>
      <c r="S165" s="543"/>
      <c r="T165" s="543"/>
      <c r="U165" s="543"/>
      <c r="V165" s="543"/>
      <c r="W165" s="543"/>
      <c r="X165" s="543"/>
    </row>
    <row r="166" spans="1:24" ht="30" customHeight="1">
      <c r="A166" s="920" t="s">
        <v>761</v>
      </c>
      <c r="B166" s="1266" t="s">
        <v>762</v>
      </c>
      <c r="C166" s="1266"/>
      <c r="D166" s="1266"/>
      <c r="E166" s="1267"/>
      <c r="F166" s="930"/>
      <c r="G166" s="927"/>
      <c r="H166" s="918"/>
      <c r="I166" s="955"/>
      <c r="J166" s="543"/>
      <c r="K166" s="543"/>
      <c r="L166" s="543"/>
      <c r="M166" s="543"/>
      <c r="N166" s="543"/>
      <c r="O166" s="543"/>
      <c r="P166" s="543"/>
      <c r="Q166" s="543"/>
      <c r="R166" s="543"/>
      <c r="S166" s="543"/>
      <c r="T166" s="543"/>
      <c r="U166" s="543"/>
      <c r="V166" s="543"/>
      <c r="W166" s="543"/>
      <c r="X166" s="543"/>
    </row>
    <row r="167" spans="1:24" ht="35.25" customHeight="1">
      <c r="A167" s="920" t="s">
        <v>763</v>
      </c>
      <c r="B167" s="1266" t="s">
        <v>1005</v>
      </c>
      <c r="C167" s="1266"/>
      <c r="D167" s="1266"/>
      <c r="E167" s="1267"/>
      <c r="F167" s="925"/>
      <c r="G167" s="1268"/>
      <c r="H167" s="1269"/>
      <c r="I167" s="925"/>
      <c r="J167" s="543"/>
      <c r="K167" s="543"/>
      <c r="L167" s="543"/>
      <c r="M167" s="543"/>
      <c r="N167" s="543"/>
      <c r="O167" s="543"/>
      <c r="P167" s="543"/>
      <c r="Q167" s="543"/>
      <c r="R167" s="543"/>
      <c r="S167" s="543"/>
      <c r="T167" s="543"/>
      <c r="U167" s="543"/>
      <c r="V167" s="543"/>
      <c r="W167" s="543"/>
      <c r="X167" s="543"/>
    </row>
    <row r="168" spans="1:24" ht="31.5" customHeight="1">
      <c r="A168" s="920" t="s">
        <v>765</v>
      </c>
      <c r="B168" s="1266" t="s">
        <v>636</v>
      </c>
      <c r="C168" s="1266"/>
      <c r="D168" s="1266"/>
      <c r="E168" s="1267"/>
      <c r="F168" s="925"/>
      <c r="G168" s="1268"/>
      <c r="H168" s="1269"/>
      <c r="I168" s="925"/>
      <c r="J168" s="543"/>
      <c r="K168" s="543"/>
      <c r="L168" s="543"/>
      <c r="M168" s="543"/>
      <c r="N168" s="543"/>
      <c r="O168" s="543"/>
      <c r="P168" s="543"/>
      <c r="Q168" s="543"/>
      <c r="R168" s="543"/>
      <c r="S168" s="543"/>
      <c r="T168" s="543"/>
      <c r="U168" s="543"/>
      <c r="V168" s="543"/>
      <c r="W168" s="543"/>
      <c r="X168" s="543"/>
    </row>
    <row r="169" spans="1:24" ht="33" customHeight="1">
      <c r="A169" s="920" t="s">
        <v>766</v>
      </c>
      <c r="B169" s="1266" t="s">
        <v>767</v>
      </c>
      <c r="C169" s="1266"/>
      <c r="D169" s="1266"/>
      <c r="E169" s="1267"/>
      <c r="F169" s="925"/>
      <c r="G169" s="1268"/>
      <c r="H169" s="1269"/>
      <c r="I169" s="925"/>
      <c r="J169" s="543"/>
      <c r="K169" s="543"/>
      <c r="L169" s="543"/>
      <c r="M169" s="543"/>
      <c r="N169" s="543"/>
      <c r="O169" s="543"/>
      <c r="P169" s="543"/>
      <c r="Q169" s="543"/>
      <c r="R169" s="543"/>
      <c r="S169" s="543"/>
      <c r="T169" s="543"/>
      <c r="U169" s="543"/>
      <c r="V169" s="543"/>
      <c r="W169" s="543"/>
      <c r="X169" s="543"/>
    </row>
    <row r="170" spans="1:24" ht="48" customHeight="1">
      <c r="A170" s="1270" t="s">
        <v>793</v>
      </c>
      <c r="B170" s="1272" t="s">
        <v>637</v>
      </c>
      <c r="C170" s="1273"/>
      <c r="D170" s="1273"/>
      <c r="E170" s="1274"/>
      <c r="F170" s="928"/>
      <c r="G170" s="929"/>
      <c r="H170" s="930"/>
      <c r="I170" s="928"/>
    </row>
    <row r="171" spans="1:24" ht="48" customHeight="1">
      <c r="A171" s="1271"/>
      <c r="B171" s="1275" t="s">
        <v>638</v>
      </c>
      <c r="C171" s="1262"/>
      <c r="D171" s="1262"/>
      <c r="E171" s="1263"/>
      <c r="F171" s="956" t="s">
        <v>771</v>
      </c>
      <c r="G171" s="956" t="s">
        <v>771</v>
      </c>
      <c r="H171" s="957"/>
      <c r="I171" s="956" t="s">
        <v>771</v>
      </c>
    </row>
    <row r="172" spans="1:24" ht="16.5" customHeight="1">
      <c r="A172" s="814"/>
      <c r="B172" s="914"/>
      <c r="C172" s="914"/>
      <c r="D172" s="914"/>
      <c r="E172" s="914"/>
      <c r="F172" s="914"/>
      <c r="G172" s="914"/>
      <c r="H172" s="914"/>
      <c r="I172" s="914"/>
    </row>
    <row r="173" spans="1:24" ht="53.25" customHeight="1">
      <c r="A173" s="920">
        <v>5</v>
      </c>
      <c r="B173" s="1261" t="s">
        <v>1006</v>
      </c>
      <c r="C173" s="1261"/>
      <c r="D173" s="1261"/>
      <c r="E173" s="1261"/>
      <c r="F173" s="1261"/>
      <c r="G173" s="1261"/>
      <c r="H173" s="1261"/>
      <c r="I173" s="971"/>
    </row>
    <row r="174" spans="1:24" ht="9" customHeight="1">
      <c r="A174" s="972"/>
      <c r="B174" s="1276"/>
      <c r="C174" s="1276"/>
      <c r="D174" s="1276"/>
      <c r="E174" s="1276"/>
      <c r="F174" s="1276"/>
      <c r="G174" s="1276"/>
      <c r="H174" s="1276"/>
      <c r="I174" s="1276"/>
    </row>
    <row r="175" spans="1:24" ht="61.5" customHeight="1">
      <c r="A175" s="920">
        <v>6</v>
      </c>
      <c r="B175" s="1261" t="s">
        <v>1007</v>
      </c>
      <c r="C175" s="1261"/>
      <c r="D175" s="1261"/>
      <c r="E175" s="1261"/>
      <c r="F175" s="1261"/>
      <c r="G175" s="1261"/>
      <c r="H175" s="1261"/>
      <c r="I175" s="971"/>
    </row>
    <row r="176" spans="1:24" ht="15.75" customHeight="1">
      <c r="A176" s="1277"/>
      <c r="B176" s="1278"/>
      <c r="C176" s="1278"/>
      <c r="D176" s="1278"/>
      <c r="E176" s="1278"/>
      <c r="F176" s="1278"/>
      <c r="G176" s="1278"/>
      <c r="H176" s="1278"/>
      <c r="I176" s="1279"/>
    </row>
    <row r="177" spans="1:24" ht="72" customHeight="1">
      <c r="A177" s="920">
        <v>7</v>
      </c>
      <c r="B177" s="1261" t="s">
        <v>1008</v>
      </c>
      <c r="C177" s="1261"/>
      <c r="D177" s="1261"/>
      <c r="E177" s="1261"/>
      <c r="F177" s="1261"/>
      <c r="G177" s="1261"/>
      <c r="H177" s="1261"/>
      <c r="I177" s="971"/>
    </row>
    <row r="178" spans="1:24" ht="45.75" customHeight="1">
      <c r="A178" s="973">
        <v>8</v>
      </c>
      <c r="B178" s="1262" t="s">
        <v>639</v>
      </c>
      <c r="C178" s="1262"/>
      <c r="D178" s="1262"/>
      <c r="E178" s="1263"/>
      <c r="F178" s="934"/>
      <c r="G178" s="1264"/>
      <c r="H178" s="1265"/>
      <c r="I178" s="934"/>
    </row>
    <row r="179" spans="1:24" s="736" customFormat="1" ht="12" customHeight="1">
      <c r="A179" s="735"/>
      <c r="B179" s="735"/>
      <c r="C179" s="735"/>
      <c r="D179" s="735"/>
      <c r="E179" s="735"/>
      <c r="F179" s="735"/>
      <c r="G179" s="735"/>
      <c r="H179" s="735"/>
      <c r="I179" s="735"/>
      <c r="J179" s="735"/>
    </row>
    <row r="180" spans="1:24" ht="21" hidden="1" customHeight="1">
      <c r="A180" s="409"/>
      <c r="B180" s="748"/>
      <c r="C180" s="748"/>
      <c r="D180" s="748"/>
      <c r="E180" s="540"/>
      <c r="F180" s="540"/>
      <c r="G180" s="540"/>
      <c r="H180" s="749"/>
      <c r="I180" s="541"/>
      <c r="J180" s="541"/>
      <c r="K180" s="541"/>
      <c r="L180" s="541"/>
      <c r="M180" s="542"/>
      <c r="N180" s="541"/>
      <c r="O180" s="541"/>
      <c r="P180" s="541"/>
      <c r="Q180" s="541"/>
      <c r="R180" s="541"/>
      <c r="S180" s="541"/>
      <c r="T180" s="541"/>
      <c r="U180" s="541"/>
      <c r="V180" s="541"/>
      <c r="W180" s="541"/>
      <c r="X180" s="541"/>
    </row>
    <row r="181" spans="1:24" ht="10.5" hidden="1" customHeight="1">
      <c r="A181" s="409"/>
      <c r="B181" s="748"/>
      <c r="C181" s="748"/>
      <c r="D181" s="748"/>
      <c r="E181" s="540"/>
      <c r="F181" s="540"/>
      <c r="G181" s="540"/>
      <c r="H181" s="749"/>
      <c r="I181" s="541"/>
      <c r="J181" s="541"/>
      <c r="K181" s="541"/>
      <c r="L181" s="541"/>
      <c r="M181" s="542"/>
      <c r="N181" s="541"/>
      <c r="O181" s="541"/>
      <c r="P181" s="541"/>
      <c r="Q181" s="541"/>
      <c r="R181" s="541"/>
      <c r="S181" s="541"/>
      <c r="T181" s="541"/>
      <c r="U181" s="541"/>
      <c r="V181" s="541"/>
      <c r="W181" s="541"/>
      <c r="X181" s="541"/>
    </row>
    <row r="182" spans="1:24" ht="10.5" hidden="1" customHeight="1">
      <c r="A182" s="409"/>
      <c r="B182" s="748"/>
      <c r="C182" s="748"/>
      <c r="D182" s="748"/>
      <c r="E182" s="540"/>
      <c r="F182" s="540"/>
      <c r="G182" s="540"/>
      <c r="H182" s="749"/>
      <c r="I182" s="541"/>
      <c r="J182" s="541"/>
      <c r="K182" s="541"/>
      <c r="L182" s="541"/>
      <c r="M182" s="542"/>
      <c r="N182" s="541"/>
      <c r="O182" s="541"/>
      <c r="P182" s="541"/>
      <c r="Q182" s="541"/>
      <c r="R182" s="541"/>
      <c r="S182" s="541"/>
      <c r="T182" s="541"/>
      <c r="U182" s="541"/>
      <c r="V182" s="541"/>
      <c r="W182" s="541"/>
      <c r="X182" s="541"/>
    </row>
    <row r="183" spans="1:24" ht="10.5" hidden="1" customHeight="1">
      <c r="A183" s="409"/>
      <c r="B183" s="748"/>
      <c r="C183" s="748"/>
      <c r="D183" s="748"/>
      <c r="E183" s="540"/>
      <c r="F183" s="540"/>
      <c r="G183" s="540"/>
      <c r="H183" s="749"/>
      <c r="I183" s="541"/>
      <c r="J183" s="541"/>
      <c r="K183" s="541"/>
      <c r="L183" s="541"/>
      <c r="M183" s="542"/>
      <c r="N183" s="541"/>
      <c r="O183" s="541"/>
      <c r="P183" s="541"/>
      <c r="Q183" s="541"/>
      <c r="R183" s="541"/>
      <c r="S183" s="541"/>
      <c r="T183" s="541"/>
      <c r="U183" s="541"/>
      <c r="V183" s="541"/>
      <c r="W183" s="541"/>
      <c r="X183" s="541"/>
    </row>
    <row r="184" spans="1:24" ht="10.5" hidden="1" customHeight="1">
      <c r="A184" s="409"/>
      <c r="B184" s="748"/>
      <c r="C184" s="748"/>
      <c r="D184" s="748"/>
      <c r="E184" s="540"/>
      <c r="F184" s="540"/>
      <c r="G184" s="540"/>
      <c r="H184" s="749"/>
      <c r="I184" s="541"/>
      <c r="J184" s="541"/>
      <c r="K184" s="541"/>
      <c r="L184" s="541"/>
      <c r="M184" s="542"/>
      <c r="N184" s="541"/>
      <c r="O184" s="541"/>
      <c r="P184" s="541"/>
      <c r="Q184" s="541"/>
      <c r="R184" s="541"/>
      <c r="S184" s="541"/>
      <c r="T184" s="541"/>
      <c r="U184" s="541"/>
      <c r="V184" s="541"/>
      <c r="W184" s="541"/>
      <c r="X184" s="541"/>
    </row>
    <row r="185" spans="1:24" ht="9.75" hidden="1" customHeight="1">
      <c r="A185" s="787"/>
      <c r="B185" s="409"/>
      <c r="C185" s="788"/>
      <c r="D185" s="789"/>
      <c r="E185" s="748"/>
      <c r="F185" s="748"/>
      <c r="G185" s="748"/>
      <c r="H185" s="790"/>
      <c r="I185" s="543"/>
      <c r="J185" s="543"/>
      <c r="K185" s="543"/>
      <c r="L185" s="543"/>
      <c r="M185" s="543"/>
      <c r="N185" s="543"/>
      <c r="O185" s="543"/>
      <c r="P185" s="543"/>
      <c r="Q185" s="543"/>
      <c r="R185" s="543"/>
      <c r="S185" s="543"/>
      <c r="T185" s="543"/>
      <c r="U185" s="543"/>
      <c r="V185" s="543"/>
      <c r="W185" s="543"/>
      <c r="X185" s="543"/>
    </row>
    <row r="186" spans="1:24" ht="15.75" hidden="1" customHeight="1">
      <c r="A186" s="501"/>
      <c r="B186" s="756"/>
      <c r="C186" s="756"/>
      <c r="D186" s="756"/>
      <c r="E186" s="756"/>
      <c r="F186" s="756"/>
      <c r="G186" s="756"/>
      <c r="H186" s="756"/>
      <c r="I186" s="756"/>
    </row>
    <row r="187" spans="1:24" ht="16.5" customHeight="1">
      <c r="A187" s="904" t="s">
        <v>844</v>
      </c>
      <c r="B187" s="1347" t="s">
        <v>808</v>
      </c>
      <c r="C187" s="1347"/>
      <c r="D187" s="1347"/>
      <c r="E187" s="1347"/>
      <c r="F187" s="1347"/>
      <c r="G187" s="1347"/>
      <c r="H187" s="1347"/>
      <c r="I187" s="905"/>
    </row>
    <row r="188" spans="1:24" ht="9" customHeight="1">
      <c r="A188" s="905"/>
      <c r="B188" s="906"/>
      <c r="C188" s="906"/>
      <c r="D188" s="906"/>
      <c r="E188" s="906"/>
      <c r="F188" s="906"/>
      <c r="G188" s="906"/>
      <c r="H188" s="905"/>
      <c r="I188" s="905"/>
    </row>
    <row r="189" spans="1:24" ht="20.100000000000001" customHeight="1">
      <c r="A189" s="907"/>
      <c r="B189" s="1349" t="s">
        <v>958</v>
      </c>
      <c r="C189" s="1349"/>
      <c r="D189" s="1349"/>
      <c r="E189" s="1349"/>
      <c r="F189" s="1349"/>
      <c r="G189" s="1349"/>
      <c r="H189" s="1349"/>
      <c r="I189" s="908"/>
    </row>
    <row r="190" spans="1:24" ht="9" customHeight="1">
      <c r="A190" s="905"/>
      <c r="B190" s="906"/>
      <c r="C190" s="906"/>
      <c r="D190" s="906"/>
      <c r="E190" s="906"/>
      <c r="F190" s="906"/>
      <c r="G190" s="906"/>
      <c r="H190" s="905"/>
      <c r="I190" s="905"/>
    </row>
    <row r="191" spans="1:24" ht="348.6" customHeight="1">
      <c r="A191" s="909"/>
      <c r="B191" s="1350" t="s">
        <v>1027</v>
      </c>
      <c r="C191" s="1350"/>
      <c r="D191" s="1350"/>
      <c r="E191" s="1350"/>
      <c r="F191" s="1350"/>
      <c r="G191" s="1350"/>
      <c r="H191" s="1350"/>
      <c r="I191" s="905"/>
    </row>
    <row r="192" spans="1:24" ht="14.25" customHeight="1">
      <c r="A192" s="756"/>
      <c r="B192" s="750"/>
      <c r="C192" s="750"/>
      <c r="D192" s="750"/>
      <c r="E192" s="750"/>
      <c r="F192" s="750"/>
      <c r="G192" s="750"/>
      <c r="H192" s="750"/>
      <c r="I192" s="756"/>
    </row>
    <row r="193" spans="1:13" ht="75" customHeight="1">
      <c r="A193" s="545"/>
      <c r="B193" s="1161" t="s">
        <v>809</v>
      </c>
      <c r="C193" s="1161"/>
      <c r="D193" s="1161"/>
      <c r="E193" s="1161"/>
      <c r="F193" s="1161"/>
      <c r="G193" s="1161"/>
      <c r="H193" s="1161"/>
      <c r="I193" s="756"/>
    </row>
    <row r="194" spans="1:13" ht="15.75" hidden="1" customHeight="1">
      <c r="A194" s="545"/>
      <c r="B194" s="778"/>
      <c r="C194" s="778"/>
      <c r="D194" s="778"/>
      <c r="E194" s="778"/>
      <c r="F194" s="778"/>
      <c r="G194" s="778"/>
      <c r="H194" s="778"/>
      <c r="I194" s="756"/>
      <c r="M194" s="406">
        <f>M20</f>
        <v>2</v>
      </c>
    </row>
    <row r="195" spans="1:13" ht="7.5" customHeight="1">
      <c r="A195" s="545"/>
      <c r="B195" s="778"/>
      <c r="C195" s="778"/>
      <c r="D195" s="778"/>
      <c r="E195" s="778"/>
      <c r="F195" s="778"/>
      <c r="G195" s="778"/>
      <c r="H195" s="778"/>
      <c r="I195" s="756"/>
      <c r="M195" s="406"/>
    </row>
    <row r="196" spans="1:13" ht="20.25" customHeight="1">
      <c r="A196" s="751">
        <v>4</v>
      </c>
      <c r="B196" s="1351" t="s">
        <v>641</v>
      </c>
      <c r="C196" s="1351"/>
      <c r="D196" s="1351"/>
      <c r="E196" s="1351"/>
      <c r="F196" s="1351"/>
      <c r="G196" s="1351"/>
      <c r="H196" s="1351"/>
      <c r="I196" s="756"/>
      <c r="M196" s="406" t="str">
        <f>M21</f>
        <v>2 or more</v>
      </c>
    </row>
    <row r="197" spans="1:13" ht="29.25" customHeight="1">
      <c r="A197" s="508"/>
      <c r="B197" s="1209" t="str">
        <f>IF(M194=1, "Name of the Bidder", IF(M194=2, "Name of the Bidder", IF(M194=3, "Name of Lead Partner of Joint Venture", "")))</f>
        <v>Name of the Bidder</v>
      </c>
      <c r="C197" s="1210"/>
      <c r="D197" s="1210"/>
      <c r="E197" s="1352">
        <f>'Names of Bidder'!D10</f>
        <v>0</v>
      </c>
      <c r="F197" s="1353"/>
      <c r="G197" s="1353"/>
      <c r="H197" s="1354"/>
      <c r="I197" s="756"/>
    </row>
    <row r="198" spans="1:13" ht="25.5" customHeight="1">
      <c r="A198" s="508" t="s">
        <v>642</v>
      </c>
      <c r="B198" s="1057" t="s">
        <v>643</v>
      </c>
      <c r="C198" s="1047"/>
      <c r="D198" s="1047"/>
      <c r="E198" s="1047"/>
      <c r="F198" s="1047"/>
      <c r="G198" s="1047"/>
      <c r="H198" s="1047"/>
      <c r="I198" s="756"/>
    </row>
    <row r="199" spans="1:13" ht="19.5" customHeight="1">
      <c r="A199" s="548"/>
      <c r="B199" s="549"/>
      <c r="C199" s="549"/>
      <c r="D199" s="758"/>
      <c r="E199" s="1058"/>
      <c r="F199" s="1060" t="s">
        <v>646</v>
      </c>
      <c r="G199" s="1061"/>
      <c r="H199" s="1062"/>
      <c r="I199" s="756"/>
    </row>
    <row r="200" spans="1:13" ht="47.25" customHeight="1">
      <c r="A200" s="548"/>
      <c r="B200" s="549"/>
      <c r="C200" s="549"/>
      <c r="D200" s="758" t="s">
        <v>697</v>
      </c>
      <c r="E200" s="1059"/>
      <c r="F200" s="1036"/>
      <c r="G200" s="1037"/>
      <c r="H200" s="1038"/>
      <c r="I200" s="756"/>
    </row>
    <row r="201" spans="1:13" ht="17.25" customHeight="1">
      <c r="A201" s="550" t="s">
        <v>648</v>
      </c>
      <c r="B201" s="1220" t="s">
        <v>649</v>
      </c>
      <c r="C201" s="1220"/>
      <c r="D201" s="551"/>
      <c r="E201" s="611"/>
      <c r="F201" s="1064"/>
      <c r="G201" s="1065"/>
      <c r="H201" s="1066"/>
      <c r="I201" s="756"/>
    </row>
    <row r="202" spans="1:13" ht="57" customHeight="1">
      <c r="A202" s="550"/>
      <c r="B202" s="1238" t="s">
        <v>876</v>
      </c>
      <c r="C202" s="1348"/>
      <c r="D202" s="1069"/>
      <c r="E202" s="552" t="s">
        <v>552</v>
      </c>
      <c r="F202" s="1033"/>
      <c r="G202" s="1034"/>
      <c r="H202" s="1035"/>
      <c r="I202" s="756"/>
    </row>
    <row r="203" spans="1:13" ht="15.75" customHeight="1">
      <c r="A203" s="853">
        <v>1</v>
      </c>
      <c r="B203" s="859" t="s">
        <v>875</v>
      </c>
      <c r="C203" s="861"/>
      <c r="D203" s="851"/>
      <c r="E203" s="610"/>
      <c r="F203" s="1033"/>
      <c r="G203" s="1034"/>
      <c r="H203" s="1035"/>
      <c r="I203" s="756"/>
    </row>
    <row r="204" spans="1:13" ht="15.75" customHeight="1">
      <c r="A204" s="550">
        <v>2</v>
      </c>
      <c r="B204" s="847" t="s">
        <v>860</v>
      </c>
      <c r="C204" s="514"/>
      <c r="D204" s="766"/>
      <c r="E204" s="791"/>
      <c r="F204" s="1033"/>
      <c r="G204" s="1034"/>
      <c r="H204" s="1035"/>
    </row>
    <row r="205" spans="1:13" ht="15.75" customHeight="1">
      <c r="A205" s="550">
        <v>3</v>
      </c>
      <c r="B205" s="847" t="s">
        <v>853</v>
      </c>
      <c r="C205" s="514"/>
      <c r="D205" s="766"/>
      <c r="E205" s="791"/>
      <c r="F205" s="1033"/>
      <c r="G205" s="1034"/>
      <c r="H205" s="1035"/>
      <c r="I205" s="756"/>
    </row>
    <row r="206" spans="1:13" ht="15.75" customHeight="1">
      <c r="A206" s="550">
        <v>4</v>
      </c>
      <c r="B206" s="847" t="s">
        <v>650</v>
      </c>
      <c r="C206" s="854"/>
      <c r="D206" s="850"/>
      <c r="E206" s="791"/>
      <c r="F206" s="843"/>
      <c r="G206" s="844"/>
      <c r="H206" s="845"/>
      <c r="I206" s="842"/>
    </row>
    <row r="207" spans="1:13" ht="16.5" customHeight="1">
      <c r="A207" s="550">
        <v>5</v>
      </c>
      <c r="B207" s="846" t="s">
        <v>651</v>
      </c>
      <c r="C207" s="849"/>
      <c r="D207" s="766"/>
      <c r="E207" s="791"/>
      <c r="F207" s="1033"/>
      <c r="G207" s="1034"/>
      <c r="H207" s="1035"/>
      <c r="I207" s="756"/>
    </row>
    <row r="208" spans="1:13">
      <c r="A208" s="550">
        <v>6</v>
      </c>
      <c r="B208" s="846" t="s">
        <v>652</v>
      </c>
      <c r="C208" s="849"/>
      <c r="D208" s="766"/>
      <c r="E208" s="791"/>
      <c r="F208" s="1033"/>
      <c r="G208" s="1034"/>
      <c r="H208" s="1035"/>
      <c r="I208" s="756"/>
    </row>
    <row r="209" spans="1:9" ht="29.25" customHeight="1">
      <c r="A209" s="508"/>
      <c r="B209" s="761"/>
      <c r="C209" s="762"/>
      <c r="D209" s="762"/>
      <c r="E209" s="762"/>
      <c r="F209" s="762"/>
      <c r="G209" s="762"/>
      <c r="H209" s="762"/>
      <c r="I209" s="756"/>
    </row>
    <row r="210" spans="1:9" ht="29.25" customHeight="1">
      <c r="A210" s="508"/>
      <c r="B210" s="761"/>
      <c r="C210" s="762"/>
      <c r="D210" s="762"/>
      <c r="E210" s="762"/>
      <c r="F210" s="762"/>
      <c r="G210" s="762"/>
      <c r="H210" s="762"/>
      <c r="I210" s="756"/>
    </row>
    <row r="211" spans="1:9" ht="20.25" customHeight="1">
      <c r="A211" s="548" t="s">
        <v>600</v>
      </c>
      <c r="B211" s="1057" t="s">
        <v>657</v>
      </c>
      <c r="C211" s="1047"/>
      <c r="D211" s="1047"/>
      <c r="E211" s="1047"/>
      <c r="F211" s="1047"/>
      <c r="G211" s="1047"/>
      <c r="H211" s="1047"/>
      <c r="I211" s="756"/>
    </row>
    <row r="212" spans="1:9" ht="19.5" customHeight="1">
      <c r="A212" s="548"/>
      <c r="B212" s="566"/>
      <c r="C212" s="549"/>
      <c r="D212" s="758"/>
      <c r="E212" s="1058"/>
      <c r="F212" s="1060" t="s">
        <v>646</v>
      </c>
      <c r="G212" s="1061"/>
      <c r="H212" s="1062"/>
      <c r="I212" s="756"/>
    </row>
    <row r="213" spans="1:9" ht="47.25" customHeight="1">
      <c r="A213" s="548"/>
      <c r="B213" s="566"/>
      <c r="C213" s="549"/>
      <c r="D213" s="758" t="s">
        <v>698</v>
      </c>
      <c r="E213" s="1059"/>
      <c r="F213" s="1036"/>
      <c r="G213" s="1037"/>
      <c r="H213" s="1038"/>
      <c r="I213" s="756"/>
    </row>
    <row r="214" spans="1:9" ht="17.25" customHeight="1">
      <c r="A214" s="550" t="s">
        <v>648</v>
      </c>
      <c r="B214" s="1063" t="s">
        <v>649</v>
      </c>
      <c r="C214" s="1052"/>
      <c r="D214" s="763"/>
      <c r="E214" s="611"/>
      <c r="F214" s="1064"/>
      <c r="G214" s="1065"/>
      <c r="H214" s="1066"/>
      <c r="I214" s="756"/>
    </row>
    <row r="215" spans="1:9" ht="58.5" customHeight="1">
      <c r="A215" s="550"/>
      <c r="B215" s="1238" t="s">
        <v>876</v>
      </c>
      <c r="C215" s="1348"/>
      <c r="D215" s="1069"/>
      <c r="E215" s="552" t="s">
        <v>552</v>
      </c>
      <c r="F215" s="1033"/>
      <c r="G215" s="1034"/>
      <c r="H215" s="1035"/>
      <c r="I215" s="756"/>
    </row>
    <row r="216" spans="1:9" ht="15.75" customHeight="1">
      <c r="A216" s="853">
        <v>1</v>
      </c>
      <c r="B216" s="859" t="s">
        <v>875</v>
      </c>
      <c r="C216" s="848"/>
      <c r="D216" s="851"/>
      <c r="E216" s="792"/>
      <c r="F216" s="1033"/>
      <c r="G216" s="1034"/>
      <c r="H216" s="1035"/>
      <c r="I216" s="756"/>
    </row>
    <row r="217" spans="1:9" ht="15.75" customHeight="1">
      <c r="A217" s="550">
        <v>2</v>
      </c>
      <c r="B217" s="859" t="s">
        <v>860</v>
      </c>
      <c r="C217" s="848"/>
      <c r="D217" s="776"/>
      <c r="E217" s="792"/>
      <c r="F217" s="1033"/>
      <c r="G217" s="1034"/>
      <c r="H217" s="1035"/>
    </row>
    <row r="218" spans="1:9" ht="15.75" customHeight="1">
      <c r="A218" s="550">
        <v>3</v>
      </c>
      <c r="B218" s="859" t="s">
        <v>853</v>
      </c>
      <c r="C218" s="848"/>
      <c r="D218" s="776"/>
      <c r="E218" s="792"/>
      <c r="F218" s="1033"/>
      <c r="G218" s="1034"/>
      <c r="H218" s="1035"/>
      <c r="I218" s="756"/>
    </row>
    <row r="219" spans="1:9" ht="16.5" customHeight="1">
      <c r="A219" s="550">
        <v>4</v>
      </c>
      <c r="B219" s="859" t="s">
        <v>650</v>
      </c>
      <c r="C219" s="848"/>
      <c r="D219" s="776"/>
      <c r="E219" s="792"/>
      <c r="F219" s="1033"/>
      <c r="G219" s="1034"/>
      <c r="H219" s="1035"/>
      <c r="I219" s="756"/>
    </row>
    <row r="220" spans="1:9" ht="16.5" customHeight="1">
      <c r="A220" s="550">
        <v>5</v>
      </c>
      <c r="B220" s="860" t="s">
        <v>651</v>
      </c>
      <c r="C220" s="856"/>
      <c r="D220" s="852"/>
      <c r="E220" s="792"/>
      <c r="F220" s="843"/>
      <c r="G220" s="844"/>
      <c r="H220" s="845"/>
      <c r="I220" s="842"/>
    </row>
    <row r="221" spans="1:9" ht="16.5" customHeight="1">
      <c r="A221" s="855">
        <v>6</v>
      </c>
      <c r="B221" s="611" t="s">
        <v>652</v>
      </c>
      <c r="C221" s="862"/>
      <c r="D221" s="851"/>
      <c r="E221" s="792"/>
      <c r="F221" s="1033"/>
      <c r="G221" s="1034"/>
      <c r="H221" s="1035"/>
      <c r="I221" s="756"/>
    </row>
    <row r="222" spans="1:9" ht="51" customHeight="1">
      <c r="A222" s="550"/>
      <c r="B222" s="1355" t="s">
        <v>659</v>
      </c>
      <c r="C222" s="1356"/>
      <c r="D222" s="776"/>
      <c r="E222" s="792"/>
      <c r="F222" s="1033"/>
      <c r="G222" s="1034"/>
      <c r="H222" s="1035"/>
      <c r="I222" s="756"/>
    </row>
    <row r="223" spans="1:9" ht="16.5" customHeight="1">
      <c r="A223" s="568"/>
      <c r="B223" s="569"/>
      <c r="C223" s="569"/>
      <c r="D223" s="540"/>
      <c r="E223" s="540"/>
      <c r="F223" s="540"/>
      <c r="G223" s="540"/>
      <c r="H223" s="540"/>
      <c r="I223" s="756"/>
    </row>
    <row r="224" spans="1:9" ht="16.5" customHeight="1">
      <c r="A224" s="548" t="s">
        <v>660</v>
      </c>
      <c r="B224" s="1041" t="s">
        <v>661</v>
      </c>
      <c r="C224" s="1042"/>
      <c r="D224" s="774"/>
      <c r="E224" s="1043"/>
      <c r="F224" s="1044"/>
      <c r="G224" s="1045"/>
      <c r="H224" s="1046"/>
      <c r="I224" s="756"/>
    </row>
    <row r="225" spans="1:9" ht="34.5" customHeight="1">
      <c r="A225" s="548"/>
      <c r="B225" s="1047"/>
      <c r="C225" s="1041"/>
      <c r="D225" s="775" t="s">
        <v>699</v>
      </c>
      <c r="E225" s="1048" t="s">
        <v>646</v>
      </c>
      <c r="F225" s="1049"/>
      <c r="G225" s="1049"/>
      <c r="H225" s="1050"/>
      <c r="I225" s="756"/>
    </row>
    <row r="226" spans="1:9" ht="56.25" customHeight="1">
      <c r="A226" s="550"/>
      <c r="B226" s="1031" t="s">
        <v>663</v>
      </c>
      <c r="C226" s="1032"/>
      <c r="D226" s="776"/>
      <c r="E226" s="1033"/>
      <c r="F226" s="1034"/>
      <c r="G226" s="1034"/>
      <c r="H226" s="1035"/>
    </row>
    <row r="227" spans="1:9" ht="15.75" customHeight="1">
      <c r="A227" s="550"/>
      <c r="B227" s="1051" t="s">
        <v>664</v>
      </c>
      <c r="C227" s="1052"/>
      <c r="D227" s="763"/>
      <c r="E227" s="1053"/>
      <c r="F227" s="1054"/>
      <c r="G227" s="1055"/>
      <c r="H227" s="1056"/>
      <c r="I227" s="756"/>
    </row>
    <row r="228" spans="1:9" ht="79.5" customHeight="1">
      <c r="A228" s="550"/>
      <c r="B228" s="1031" t="s">
        <v>665</v>
      </c>
      <c r="C228" s="1032"/>
      <c r="D228" s="776"/>
      <c r="E228" s="1033"/>
      <c r="F228" s="1034"/>
      <c r="G228" s="1034"/>
      <c r="H228" s="1035"/>
      <c r="I228" s="756"/>
    </row>
    <row r="229" spans="1:9" ht="18" customHeight="1">
      <c r="A229" s="513"/>
      <c r="B229" s="784"/>
      <c r="C229" s="784"/>
      <c r="D229" s="784"/>
      <c r="G229" s="784"/>
    </row>
    <row r="230" spans="1:9" ht="19.5" hidden="1" customHeight="1">
      <c r="A230" s="508"/>
      <c r="B230" s="1047" t="str">
        <f>IF(AND(M194=2,M196=1),"Name of Other Partner of JV",IF(AND(M194=2,M196="2 or more"),"Name of Other Partner-1 of JV",""))</f>
        <v>Name of Other Partner-1 of JV</v>
      </c>
      <c r="C230" s="1047"/>
      <c r="D230" s="1047"/>
      <c r="E230" s="1209">
        <f>'[15]Name of Bidder'!C18</f>
        <v>0</v>
      </c>
      <c r="F230" s="1210"/>
      <c r="G230" s="1210"/>
      <c r="H230" s="1211"/>
      <c r="I230" s="756"/>
    </row>
    <row r="231" spans="1:9" ht="29.25" hidden="1" customHeight="1">
      <c r="A231" s="508" t="s">
        <v>642</v>
      </c>
      <c r="B231" s="1057" t="s">
        <v>643</v>
      </c>
      <c r="C231" s="1047"/>
      <c r="D231" s="1047"/>
      <c r="E231" s="1047"/>
      <c r="F231" s="1047"/>
      <c r="G231" s="1047"/>
      <c r="H231" s="1047"/>
      <c r="I231" s="756"/>
    </row>
    <row r="232" spans="1:9" ht="19.5" hidden="1" customHeight="1">
      <c r="A232" s="548"/>
      <c r="B232" s="566"/>
      <c r="C232" s="572"/>
      <c r="D232" s="573"/>
      <c r="E232" s="1060" t="s">
        <v>644</v>
      </c>
      <c r="F232" s="1062" t="s">
        <v>645</v>
      </c>
      <c r="G232" s="1060" t="s">
        <v>646</v>
      </c>
      <c r="H232" s="1062"/>
      <c r="I232" s="756"/>
    </row>
    <row r="233" spans="1:9" ht="47.25" hidden="1" customHeight="1">
      <c r="A233" s="548"/>
      <c r="B233" s="566"/>
      <c r="C233" s="572"/>
      <c r="D233" s="757" t="s">
        <v>647</v>
      </c>
      <c r="E233" s="1204"/>
      <c r="F233" s="1205"/>
      <c r="G233" s="1204"/>
      <c r="H233" s="1205"/>
      <c r="I233" s="756"/>
    </row>
    <row r="234" spans="1:9" ht="17.25" hidden="1" customHeight="1">
      <c r="A234" s="550" t="s">
        <v>648</v>
      </c>
      <c r="B234" s="1067" t="s">
        <v>649</v>
      </c>
      <c r="C234" s="1206"/>
      <c r="D234" s="764"/>
      <c r="E234" s="1190"/>
      <c r="F234" s="1191"/>
      <c r="G234" s="1190"/>
      <c r="H234" s="1191"/>
      <c r="I234" s="756"/>
    </row>
    <row r="235" spans="1:9" ht="17.25" hidden="1" customHeight="1">
      <c r="A235" s="550"/>
      <c r="B235" s="1067" t="s">
        <v>666</v>
      </c>
      <c r="C235" s="1068"/>
      <c r="D235" s="1206"/>
      <c r="E235" s="552" t="s">
        <v>552</v>
      </c>
      <c r="F235" s="553"/>
      <c r="G235" s="553"/>
      <c r="H235" s="554"/>
      <c r="I235" s="756"/>
    </row>
    <row r="236" spans="1:9" ht="15.75" hidden="1" customHeight="1">
      <c r="A236" s="550">
        <v>1</v>
      </c>
      <c r="B236" s="1213" t="s">
        <v>651</v>
      </c>
      <c r="C236" s="1214"/>
      <c r="D236" s="766"/>
      <c r="E236" s="560"/>
      <c r="F236" s="561"/>
      <c r="G236" s="1198"/>
      <c r="H236" s="1199"/>
      <c r="I236" s="756"/>
    </row>
    <row r="237" spans="1:9" ht="15.75" hidden="1" customHeight="1">
      <c r="A237" s="550">
        <v>2</v>
      </c>
      <c r="B237" s="1213" t="s">
        <v>652</v>
      </c>
      <c r="C237" s="1214"/>
      <c r="D237" s="766"/>
      <c r="E237" s="560"/>
      <c r="F237" s="561"/>
      <c r="G237" s="1198"/>
      <c r="H237" s="1199"/>
    </row>
    <row r="238" spans="1:9" ht="15.75" hidden="1" customHeight="1">
      <c r="A238" s="550">
        <v>3</v>
      </c>
      <c r="B238" s="760" t="s">
        <v>653</v>
      </c>
      <c r="C238" s="765"/>
      <c r="D238" s="766"/>
      <c r="E238" s="560"/>
      <c r="F238" s="561"/>
      <c r="G238" s="1198"/>
      <c r="H238" s="1199"/>
      <c r="I238" s="756"/>
    </row>
    <row r="239" spans="1:9" ht="16.5" hidden="1" customHeight="1">
      <c r="A239" s="550">
        <v>4</v>
      </c>
      <c r="B239" s="760" t="s">
        <v>654</v>
      </c>
      <c r="C239" s="765"/>
      <c r="D239" s="766"/>
      <c r="E239" s="560"/>
      <c r="F239" s="561"/>
      <c r="G239" s="1198"/>
      <c r="H239" s="1199"/>
      <c r="I239" s="756"/>
    </row>
    <row r="240" spans="1:9" hidden="1">
      <c r="A240" s="550">
        <v>5</v>
      </c>
      <c r="B240" s="760" t="s">
        <v>655</v>
      </c>
      <c r="C240" s="765"/>
      <c r="D240" s="766"/>
      <c r="E240" s="560"/>
      <c r="F240" s="561"/>
      <c r="G240" s="1198"/>
      <c r="H240" s="1199"/>
      <c r="I240" s="756"/>
    </row>
    <row r="241" spans="1:9" ht="19.5" hidden="1" customHeight="1">
      <c r="A241" s="550">
        <v>6</v>
      </c>
      <c r="B241" s="760" t="s">
        <v>667</v>
      </c>
      <c r="C241" s="765"/>
      <c r="D241" s="767"/>
      <c r="E241" s="563"/>
      <c r="F241" s="564"/>
      <c r="G241" s="1200"/>
      <c r="H241" s="1201"/>
      <c r="I241" s="756"/>
    </row>
    <row r="242" spans="1:9" ht="32.25" hidden="1" customHeight="1">
      <c r="A242" s="565"/>
      <c r="B242" s="1202" t="s">
        <v>656</v>
      </c>
      <c r="C242" s="1202"/>
      <c r="D242" s="1202"/>
      <c r="E242" s="1202"/>
      <c r="F242" s="1202"/>
      <c r="G242" s="1202"/>
      <c r="H242" s="1203"/>
      <c r="I242" s="756"/>
    </row>
    <row r="243" spans="1:9" ht="32.25" hidden="1" customHeight="1">
      <c r="A243" s="508"/>
      <c r="B243" s="575"/>
      <c r="C243" s="575"/>
      <c r="D243" s="575"/>
      <c r="E243" s="759"/>
      <c r="F243" s="759"/>
      <c r="G243" s="759"/>
      <c r="H243" s="759"/>
      <c r="I243" s="756"/>
    </row>
    <row r="244" spans="1:9" ht="32.25" hidden="1" customHeight="1">
      <c r="A244" s="508"/>
      <c r="B244" s="575"/>
      <c r="C244" s="575"/>
      <c r="D244" s="575"/>
      <c r="E244" s="759"/>
      <c r="F244" s="759"/>
      <c r="G244" s="759"/>
      <c r="H244" s="759"/>
      <c r="I244" s="756"/>
    </row>
    <row r="245" spans="1:9" ht="32.25" hidden="1" customHeight="1">
      <c r="A245" s="508"/>
      <c r="B245" s="575"/>
      <c r="C245" s="575"/>
      <c r="D245" s="575"/>
      <c r="E245" s="759"/>
      <c r="F245" s="759"/>
      <c r="G245" s="759"/>
      <c r="H245" s="759"/>
      <c r="I245" s="756"/>
    </row>
    <row r="246" spans="1:9" ht="32.25" hidden="1" customHeight="1">
      <c r="A246" s="508"/>
      <c r="B246" s="575"/>
      <c r="C246" s="575"/>
      <c r="D246" s="575"/>
      <c r="E246" s="759"/>
      <c r="F246" s="759"/>
      <c r="G246" s="759"/>
      <c r="H246" s="759"/>
      <c r="I246" s="756"/>
    </row>
    <row r="247" spans="1:9" ht="20.25" hidden="1" customHeight="1">
      <c r="A247" s="548" t="s">
        <v>600</v>
      </c>
      <c r="B247" s="1057" t="s">
        <v>657</v>
      </c>
      <c r="C247" s="1047"/>
      <c r="D247" s="1047"/>
      <c r="E247" s="1047"/>
      <c r="F247" s="1047"/>
      <c r="G247" s="1047"/>
      <c r="H247" s="1047"/>
      <c r="I247" s="756"/>
    </row>
    <row r="248" spans="1:9" ht="19.5" hidden="1" customHeight="1">
      <c r="A248" s="548"/>
      <c r="B248" s="577"/>
      <c r="C248" s="572"/>
      <c r="D248" s="573"/>
      <c r="E248" s="1060" t="s">
        <v>644</v>
      </c>
      <c r="F248" s="1062" t="s">
        <v>645</v>
      </c>
      <c r="G248" s="1060" t="s">
        <v>646</v>
      </c>
      <c r="H248" s="1062"/>
      <c r="I248" s="756"/>
    </row>
    <row r="249" spans="1:9" ht="47.25" hidden="1" customHeight="1">
      <c r="A249" s="548"/>
      <c r="B249" s="577"/>
      <c r="C249" s="572"/>
      <c r="D249" s="757" t="s">
        <v>658</v>
      </c>
      <c r="E249" s="1204"/>
      <c r="F249" s="1205"/>
      <c r="G249" s="1204"/>
      <c r="H249" s="1205"/>
      <c r="I249" s="756"/>
    </row>
    <row r="250" spans="1:9" ht="17.25" hidden="1" customHeight="1">
      <c r="A250" s="550" t="s">
        <v>648</v>
      </c>
      <c r="B250" s="1069" t="s">
        <v>649</v>
      </c>
      <c r="C250" s="1063"/>
      <c r="D250" s="768"/>
      <c r="E250" s="1190"/>
      <c r="F250" s="1191"/>
      <c r="G250" s="1192"/>
      <c r="H250" s="1193"/>
      <c r="I250" s="756"/>
    </row>
    <row r="251" spans="1:9" ht="17.25" hidden="1" customHeight="1">
      <c r="A251" s="550"/>
      <c r="B251" s="1068" t="s">
        <v>666</v>
      </c>
      <c r="C251" s="1068"/>
      <c r="D251" s="1069"/>
      <c r="E251" s="552" t="s">
        <v>552</v>
      </c>
      <c r="F251" s="553"/>
      <c r="G251" s="553"/>
      <c r="H251" s="554"/>
      <c r="I251" s="756"/>
    </row>
    <row r="252" spans="1:9" ht="15.75" hidden="1" customHeight="1">
      <c r="A252" s="550">
        <v>1</v>
      </c>
      <c r="B252" s="1194" t="s">
        <v>651</v>
      </c>
      <c r="C252" s="1195"/>
      <c r="D252" s="771"/>
      <c r="E252" s="582"/>
      <c r="F252" s="583"/>
      <c r="G252" s="1196"/>
      <c r="H252" s="1197"/>
      <c r="I252" s="756"/>
    </row>
    <row r="253" spans="1:9" ht="15.75" hidden="1" customHeight="1">
      <c r="A253" s="550">
        <v>2</v>
      </c>
      <c r="B253" s="1194" t="s">
        <v>652</v>
      </c>
      <c r="C253" s="1195"/>
      <c r="D253" s="772"/>
      <c r="E253" s="560"/>
      <c r="F253" s="561"/>
      <c r="G253" s="1184"/>
      <c r="H253" s="1185"/>
    </row>
    <row r="254" spans="1:9" ht="15.75" hidden="1" customHeight="1">
      <c r="A254" s="550">
        <v>3</v>
      </c>
      <c r="B254" s="769" t="s">
        <v>653</v>
      </c>
      <c r="C254" s="770"/>
      <c r="D254" s="772"/>
      <c r="E254" s="560"/>
      <c r="F254" s="561"/>
      <c r="G254" s="1184"/>
      <c r="H254" s="1185"/>
      <c r="I254" s="756"/>
    </row>
    <row r="255" spans="1:9" ht="16.5" hidden="1" customHeight="1">
      <c r="A255" s="550">
        <v>4</v>
      </c>
      <c r="B255" s="769" t="s">
        <v>654</v>
      </c>
      <c r="C255" s="770"/>
      <c r="D255" s="772"/>
      <c r="E255" s="560"/>
      <c r="F255" s="561"/>
      <c r="G255" s="1184"/>
      <c r="H255" s="1185"/>
      <c r="I255" s="756"/>
    </row>
    <row r="256" spans="1:9" ht="15.75" hidden="1" customHeight="1">
      <c r="A256" s="550">
        <v>5</v>
      </c>
      <c r="B256" s="769" t="s">
        <v>655</v>
      </c>
      <c r="C256" s="770"/>
      <c r="D256" s="772"/>
      <c r="E256" s="560"/>
      <c r="F256" s="561"/>
      <c r="G256" s="1184"/>
      <c r="H256" s="1185"/>
      <c r="I256" s="756"/>
    </row>
    <row r="257" spans="1:9" hidden="1">
      <c r="A257" s="550">
        <v>6</v>
      </c>
      <c r="B257" s="769" t="s">
        <v>667</v>
      </c>
      <c r="C257" s="770"/>
      <c r="D257" s="773"/>
      <c r="E257" s="563"/>
      <c r="F257" s="564"/>
      <c r="G257" s="1186"/>
      <c r="H257" s="1187"/>
      <c r="I257" s="756"/>
    </row>
    <row r="258" spans="1:9" ht="49.5" hidden="1" customHeight="1">
      <c r="A258" s="550"/>
      <c r="B258" s="1212" t="s">
        <v>656</v>
      </c>
      <c r="C258" s="1202"/>
      <c r="D258" s="1202"/>
      <c r="E258" s="1202"/>
      <c r="F258" s="1202"/>
      <c r="G258" s="1202"/>
      <c r="H258" s="1203"/>
      <c r="I258" s="756"/>
    </row>
    <row r="259" spans="1:9" ht="16.5" hidden="1" customHeight="1">
      <c r="A259" s="586"/>
      <c r="B259" s="569"/>
      <c r="C259" s="569"/>
      <c r="D259" s="540"/>
      <c r="E259" s="540"/>
      <c r="F259" s="540"/>
      <c r="G259" s="540"/>
      <c r="H259" s="540"/>
      <c r="I259" s="756"/>
    </row>
    <row r="260" spans="1:9" ht="16.5" hidden="1" customHeight="1">
      <c r="A260" s="548" t="s">
        <v>660</v>
      </c>
      <c r="B260" s="1041" t="s">
        <v>661</v>
      </c>
      <c r="C260" s="1042"/>
      <c r="D260" s="774"/>
      <c r="E260" s="1043"/>
      <c r="F260" s="1044"/>
      <c r="G260" s="1045"/>
      <c r="H260" s="1046"/>
      <c r="I260" s="756"/>
    </row>
    <row r="261" spans="1:9" ht="28.5" hidden="1" customHeight="1">
      <c r="A261" s="548"/>
      <c r="B261" s="1047"/>
      <c r="C261" s="1041"/>
      <c r="D261" s="775"/>
      <c r="E261" s="1048" t="s">
        <v>662</v>
      </c>
      <c r="F261" s="1050"/>
      <c r="G261" s="1182" t="s">
        <v>644</v>
      </c>
      <c r="H261" s="1183"/>
      <c r="I261" s="756"/>
    </row>
    <row r="262" spans="1:9" ht="56.25" hidden="1" customHeight="1">
      <c r="A262" s="550"/>
      <c r="B262" s="1031" t="s">
        <v>663</v>
      </c>
      <c r="C262" s="1032"/>
      <c r="D262" s="776"/>
      <c r="E262" s="1178"/>
      <c r="F262" s="1179"/>
      <c r="G262" s="1180"/>
      <c r="H262" s="1180"/>
    </row>
    <row r="263" spans="1:9" ht="15.75" hidden="1" customHeight="1">
      <c r="A263" s="550"/>
      <c r="B263" s="1051" t="s">
        <v>664</v>
      </c>
      <c r="C263" s="1052"/>
      <c r="D263" s="763"/>
      <c r="E263" s="1053"/>
      <c r="F263" s="1054"/>
      <c r="G263" s="1055"/>
      <c r="H263" s="1056"/>
      <c r="I263" s="756"/>
    </row>
    <row r="264" spans="1:9" ht="66.75" hidden="1" customHeight="1">
      <c r="A264" s="550"/>
      <c r="B264" s="1031" t="s">
        <v>665</v>
      </c>
      <c r="C264" s="1032"/>
      <c r="D264" s="776"/>
      <c r="E264" s="1178"/>
      <c r="F264" s="1179"/>
      <c r="G264" s="1180"/>
      <c r="H264" s="1180"/>
      <c r="I264" s="756"/>
    </row>
    <row r="265" spans="1:9" ht="20.25" hidden="1" customHeight="1">
      <c r="A265" s="555"/>
      <c r="B265" s="587"/>
      <c r="C265" s="587"/>
      <c r="D265" s="588"/>
      <c r="E265" s="588"/>
      <c r="F265" s="588"/>
      <c r="G265" s="588"/>
      <c r="H265" s="588"/>
      <c r="I265" s="756"/>
    </row>
    <row r="266" spans="1:9" ht="32.25" hidden="1" customHeight="1">
      <c r="A266" s="508"/>
      <c r="B266" s="1047" t="str">
        <f>IF(AND(M194=2,M196="2 or more"),"Name of Other Partner-2 of JV", "")</f>
        <v>Name of Other Partner-2 of JV</v>
      </c>
      <c r="C266" s="1047"/>
      <c r="D266" s="1047"/>
      <c r="E266" s="1209">
        <f>'[15]Name of Bidder'!C23</f>
        <v>0</v>
      </c>
      <c r="F266" s="1210"/>
      <c r="G266" s="1210"/>
      <c r="H266" s="1211"/>
      <c r="I266" s="756"/>
    </row>
    <row r="267" spans="1:9" ht="29.25" hidden="1" customHeight="1">
      <c r="A267" s="508" t="s">
        <v>642</v>
      </c>
      <c r="B267" s="1057" t="s">
        <v>643</v>
      </c>
      <c r="C267" s="1047"/>
      <c r="D267" s="1047"/>
      <c r="E267" s="1047"/>
      <c r="F267" s="1047"/>
      <c r="G267" s="1047"/>
      <c r="H267" s="1047"/>
      <c r="I267" s="756"/>
    </row>
    <row r="268" spans="1:9" ht="19.5" hidden="1" customHeight="1">
      <c r="A268" s="548"/>
      <c r="B268" s="566"/>
      <c r="C268" s="572"/>
      <c r="D268" s="573"/>
      <c r="E268" s="1060" t="s">
        <v>644</v>
      </c>
      <c r="F268" s="1062" t="s">
        <v>645</v>
      </c>
      <c r="G268" s="1060" t="s">
        <v>646</v>
      </c>
      <c r="H268" s="1062"/>
      <c r="I268" s="756"/>
    </row>
    <row r="269" spans="1:9" ht="47.25" hidden="1" customHeight="1">
      <c r="A269" s="548"/>
      <c r="B269" s="566"/>
      <c r="C269" s="572"/>
      <c r="D269" s="757" t="s">
        <v>647</v>
      </c>
      <c r="E269" s="1204"/>
      <c r="F269" s="1205"/>
      <c r="G269" s="1204"/>
      <c r="H269" s="1205"/>
      <c r="I269" s="756"/>
    </row>
    <row r="270" spans="1:9" ht="17.25" hidden="1" customHeight="1">
      <c r="A270" s="550" t="s">
        <v>648</v>
      </c>
      <c r="B270" s="1067" t="s">
        <v>649</v>
      </c>
      <c r="C270" s="1206"/>
      <c r="D270" s="764"/>
      <c r="E270" s="1190"/>
      <c r="F270" s="1191"/>
      <c r="G270" s="1190"/>
      <c r="H270" s="1191"/>
      <c r="I270" s="756"/>
    </row>
    <row r="271" spans="1:9" ht="17.25" hidden="1" customHeight="1">
      <c r="A271" s="550"/>
      <c r="B271" s="1067" t="s">
        <v>666</v>
      </c>
      <c r="C271" s="1068"/>
      <c r="D271" s="1206"/>
      <c r="E271" s="552" t="s">
        <v>552</v>
      </c>
      <c r="F271" s="553"/>
      <c r="G271" s="553"/>
      <c r="H271" s="554"/>
      <c r="I271" s="756"/>
    </row>
    <row r="272" spans="1:9" ht="15.75" hidden="1" customHeight="1">
      <c r="A272" s="550">
        <v>1</v>
      </c>
      <c r="B272" s="1194" t="s">
        <v>651</v>
      </c>
      <c r="C272" s="1195"/>
      <c r="D272" s="777"/>
      <c r="E272" s="582"/>
      <c r="F272" s="583"/>
      <c r="G272" s="1207"/>
      <c r="H272" s="1208"/>
      <c r="I272" s="756"/>
    </row>
    <row r="273" spans="1:9" ht="15.75" hidden="1" customHeight="1">
      <c r="A273" s="550">
        <v>2</v>
      </c>
      <c r="B273" s="1194" t="s">
        <v>652</v>
      </c>
      <c r="C273" s="1195"/>
      <c r="D273" s="766"/>
      <c r="E273" s="560"/>
      <c r="F273" s="561"/>
      <c r="G273" s="1198"/>
      <c r="H273" s="1199"/>
    </row>
    <row r="274" spans="1:9" ht="15.75" hidden="1" customHeight="1">
      <c r="A274" s="550">
        <v>3</v>
      </c>
      <c r="B274" s="769" t="s">
        <v>653</v>
      </c>
      <c r="C274" s="770"/>
      <c r="D274" s="766"/>
      <c r="E274" s="560"/>
      <c r="F274" s="561"/>
      <c r="G274" s="1198"/>
      <c r="H274" s="1199"/>
      <c r="I274" s="756"/>
    </row>
    <row r="275" spans="1:9" ht="16.5" hidden="1" customHeight="1">
      <c r="A275" s="550">
        <v>4</v>
      </c>
      <c r="B275" s="769" t="s">
        <v>654</v>
      </c>
      <c r="C275" s="770"/>
      <c r="D275" s="766"/>
      <c r="E275" s="560"/>
      <c r="F275" s="561"/>
      <c r="G275" s="1198"/>
      <c r="H275" s="1199"/>
      <c r="I275" s="756"/>
    </row>
    <row r="276" spans="1:9" ht="15.75" hidden="1" customHeight="1">
      <c r="A276" s="550">
        <v>5</v>
      </c>
      <c r="B276" s="769" t="s">
        <v>655</v>
      </c>
      <c r="C276" s="770"/>
      <c r="D276" s="766"/>
      <c r="E276" s="560"/>
      <c r="F276" s="561"/>
      <c r="G276" s="1198"/>
      <c r="H276" s="1199"/>
      <c r="I276" s="756"/>
    </row>
    <row r="277" spans="1:9" hidden="1">
      <c r="A277" s="550">
        <v>6</v>
      </c>
      <c r="B277" s="769" t="s">
        <v>667</v>
      </c>
      <c r="C277" s="770"/>
      <c r="D277" s="767"/>
      <c r="E277" s="563"/>
      <c r="F277" s="564"/>
      <c r="G277" s="1200"/>
      <c r="H277" s="1201"/>
      <c r="I277" s="756"/>
    </row>
    <row r="278" spans="1:9" ht="32.25" hidden="1" customHeight="1">
      <c r="A278" s="565"/>
      <c r="B278" s="1202" t="s">
        <v>656</v>
      </c>
      <c r="C278" s="1202"/>
      <c r="D278" s="1202"/>
      <c r="E278" s="1202"/>
      <c r="F278" s="1202"/>
      <c r="G278" s="1202"/>
      <c r="H278" s="1203"/>
      <c r="I278" s="756"/>
    </row>
    <row r="279" spans="1:9" ht="32.25" hidden="1" customHeight="1">
      <c r="A279" s="508"/>
      <c r="B279" s="575"/>
      <c r="C279" s="575"/>
      <c r="D279" s="575"/>
      <c r="E279" s="759"/>
      <c r="F279" s="759"/>
      <c r="G279" s="759"/>
      <c r="H279" s="759"/>
      <c r="I279" s="756"/>
    </row>
    <row r="280" spans="1:9" ht="20.25" hidden="1" customHeight="1">
      <c r="A280" s="548" t="s">
        <v>600</v>
      </c>
      <c r="B280" s="1057" t="s">
        <v>657</v>
      </c>
      <c r="C280" s="1047"/>
      <c r="D280" s="1047"/>
      <c r="E280" s="1047"/>
      <c r="F280" s="1047"/>
      <c r="G280" s="1047"/>
      <c r="H280" s="1047"/>
      <c r="I280" s="756"/>
    </row>
    <row r="281" spans="1:9" ht="19.5" hidden="1" customHeight="1">
      <c r="A281" s="548"/>
      <c r="B281" s="577"/>
      <c r="C281" s="572"/>
      <c r="D281" s="573"/>
      <c r="E281" s="1060" t="s">
        <v>644</v>
      </c>
      <c r="F281" s="1062" t="s">
        <v>645</v>
      </c>
      <c r="G281" s="1060" t="s">
        <v>646</v>
      </c>
      <c r="H281" s="1062"/>
      <c r="I281" s="756"/>
    </row>
    <row r="282" spans="1:9" ht="47.25" hidden="1" customHeight="1">
      <c r="A282" s="548"/>
      <c r="B282" s="577"/>
      <c r="C282" s="572"/>
      <c r="D282" s="757" t="s">
        <v>658</v>
      </c>
      <c r="E282" s="1204"/>
      <c r="F282" s="1205"/>
      <c r="G282" s="1204"/>
      <c r="H282" s="1205"/>
      <c r="I282" s="756"/>
    </row>
    <row r="283" spans="1:9" ht="17.25" hidden="1" customHeight="1">
      <c r="A283" s="550" t="s">
        <v>648</v>
      </c>
      <c r="B283" s="1069" t="s">
        <v>649</v>
      </c>
      <c r="C283" s="1063"/>
      <c r="D283" s="768"/>
      <c r="E283" s="1190"/>
      <c r="F283" s="1191"/>
      <c r="G283" s="1192"/>
      <c r="H283" s="1193"/>
      <c r="I283" s="756"/>
    </row>
    <row r="284" spans="1:9" ht="17.25" hidden="1" customHeight="1">
      <c r="A284" s="550"/>
      <c r="B284" s="1068" t="s">
        <v>666</v>
      </c>
      <c r="C284" s="1068"/>
      <c r="D284" s="1069"/>
      <c r="E284" s="552" t="s">
        <v>552</v>
      </c>
      <c r="F284" s="553"/>
      <c r="G284" s="553"/>
      <c r="H284" s="554"/>
      <c r="I284" s="756"/>
    </row>
    <row r="285" spans="1:9" ht="15.75" hidden="1" customHeight="1">
      <c r="A285" s="550">
        <v>1</v>
      </c>
      <c r="B285" s="1194" t="s">
        <v>651</v>
      </c>
      <c r="C285" s="1195"/>
      <c r="D285" s="771"/>
      <c r="E285" s="582"/>
      <c r="F285" s="583"/>
      <c r="G285" s="1196"/>
      <c r="H285" s="1197"/>
      <c r="I285" s="756"/>
    </row>
    <row r="286" spans="1:9" ht="15.75" hidden="1" customHeight="1">
      <c r="A286" s="550">
        <v>2</v>
      </c>
      <c r="B286" s="1194" t="s">
        <v>652</v>
      </c>
      <c r="C286" s="1195"/>
      <c r="D286" s="772"/>
      <c r="E286" s="560"/>
      <c r="F286" s="561"/>
      <c r="G286" s="1184"/>
      <c r="H286" s="1185"/>
    </row>
    <row r="287" spans="1:9" ht="15.75" hidden="1" customHeight="1">
      <c r="A287" s="550">
        <v>3</v>
      </c>
      <c r="B287" s="769" t="s">
        <v>653</v>
      </c>
      <c r="C287" s="770"/>
      <c r="D287" s="772"/>
      <c r="E287" s="560"/>
      <c r="F287" s="561"/>
      <c r="G287" s="1184"/>
      <c r="H287" s="1185"/>
      <c r="I287" s="756"/>
    </row>
    <row r="288" spans="1:9" ht="16.5" hidden="1" customHeight="1">
      <c r="A288" s="550">
        <v>4</v>
      </c>
      <c r="B288" s="769" t="s">
        <v>654</v>
      </c>
      <c r="C288" s="770"/>
      <c r="D288" s="772"/>
      <c r="E288" s="560"/>
      <c r="F288" s="561"/>
      <c r="G288" s="1184"/>
      <c r="H288" s="1185"/>
      <c r="I288" s="756"/>
    </row>
    <row r="289" spans="1:9" ht="15.75" hidden="1" customHeight="1">
      <c r="A289" s="550">
        <v>5</v>
      </c>
      <c r="B289" s="769" t="s">
        <v>655</v>
      </c>
      <c r="C289" s="770"/>
      <c r="D289" s="772"/>
      <c r="E289" s="560"/>
      <c r="F289" s="561"/>
      <c r="G289" s="1184"/>
      <c r="H289" s="1185"/>
      <c r="I289" s="756"/>
    </row>
    <row r="290" spans="1:9" ht="15.75" hidden="1" customHeight="1">
      <c r="A290" s="550">
        <v>6</v>
      </c>
      <c r="B290" s="769" t="s">
        <v>667</v>
      </c>
      <c r="C290" s="770"/>
      <c r="D290" s="772"/>
      <c r="E290" s="560"/>
      <c r="F290" s="561"/>
      <c r="G290" s="1184"/>
      <c r="H290" s="1185"/>
      <c r="I290" s="756"/>
    </row>
    <row r="291" spans="1:9" ht="32.25" hidden="1" customHeight="1">
      <c r="A291" s="550"/>
      <c r="B291" s="1040" t="s">
        <v>659</v>
      </c>
      <c r="C291" s="1040"/>
      <c r="D291" s="773"/>
      <c r="E291" s="563"/>
      <c r="F291" s="564"/>
      <c r="G291" s="1186"/>
      <c r="H291" s="1187"/>
      <c r="I291" s="756"/>
    </row>
    <row r="292" spans="1:9" ht="32.25" hidden="1" customHeight="1">
      <c r="A292" s="565"/>
      <c r="B292" s="1188" t="s">
        <v>656</v>
      </c>
      <c r="C292" s="1188"/>
      <c r="D292" s="1188"/>
      <c r="E292" s="1188"/>
      <c r="F292" s="1188"/>
      <c r="G292" s="1188"/>
      <c r="H292" s="1189"/>
      <c r="I292" s="756"/>
    </row>
    <row r="293" spans="1:9" ht="16.5" hidden="1" customHeight="1">
      <c r="A293" s="568"/>
      <c r="B293" s="569"/>
      <c r="C293" s="569"/>
      <c r="D293" s="540"/>
      <c r="E293" s="540"/>
      <c r="F293" s="540"/>
      <c r="G293" s="540"/>
      <c r="H293" s="540"/>
      <c r="I293" s="756"/>
    </row>
    <row r="294" spans="1:9" ht="16.5" hidden="1" customHeight="1">
      <c r="A294" s="548" t="s">
        <v>660</v>
      </c>
      <c r="B294" s="1042" t="s">
        <v>661</v>
      </c>
      <c r="C294" s="1042"/>
      <c r="D294" s="774"/>
      <c r="E294" s="1043"/>
      <c r="F294" s="1044"/>
      <c r="G294" s="1045"/>
      <c r="H294" s="1046"/>
      <c r="I294" s="756"/>
    </row>
    <row r="295" spans="1:9" ht="28.5" hidden="1" customHeight="1">
      <c r="A295" s="548"/>
      <c r="B295" s="1057"/>
      <c r="C295" s="1041"/>
      <c r="D295" s="775"/>
      <c r="E295" s="1048" t="s">
        <v>662</v>
      </c>
      <c r="F295" s="1050"/>
      <c r="G295" s="1182" t="s">
        <v>644</v>
      </c>
      <c r="H295" s="1183"/>
      <c r="I295" s="756"/>
    </row>
    <row r="296" spans="1:9" ht="56.25" hidden="1" customHeight="1">
      <c r="A296" s="550"/>
      <c r="B296" s="1032" t="s">
        <v>663</v>
      </c>
      <c r="C296" s="1032"/>
      <c r="D296" s="776"/>
      <c r="E296" s="1178"/>
      <c r="F296" s="1179"/>
      <c r="G296" s="1180"/>
      <c r="H296" s="1180"/>
    </row>
    <row r="297" spans="1:9" ht="15.75" hidden="1" customHeight="1">
      <c r="A297" s="550"/>
      <c r="B297" s="1052" t="s">
        <v>664</v>
      </c>
      <c r="C297" s="1052"/>
      <c r="D297" s="763"/>
      <c r="E297" s="1053"/>
      <c r="F297" s="1054"/>
      <c r="G297" s="1055"/>
      <c r="H297" s="1056"/>
      <c r="I297" s="756"/>
    </row>
    <row r="298" spans="1:9" ht="49.5" hidden="1" customHeight="1">
      <c r="A298" s="550"/>
      <c r="B298" s="1032" t="s">
        <v>665</v>
      </c>
      <c r="C298" s="1032"/>
      <c r="D298" s="776"/>
      <c r="E298" s="1178"/>
      <c r="F298" s="1179"/>
      <c r="G298" s="1180"/>
      <c r="H298" s="1180"/>
      <c r="I298" s="756"/>
    </row>
    <row r="299" spans="1:9" ht="22.5" hidden="1" customHeight="1">
      <c r="A299" s="568"/>
      <c r="B299" s="587"/>
      <c r="C299" s="587"/>
      <c r="D299" s="588"/>
      <c r="E299" s="588"/>
      <c r="F299" s="588"/>
      <c r="G299" s="588"/>
      <c r="H299" s="588"/>
      <c r="I299" s="756"/>
    </row>
    <row r="300" spans="1:9" ht="17.25" hidden="1" customHeight="1">
      <c r="A300" s="590" t="s">
        <v>668</v>
      </c>
      <c r="B300" s="1181" t="s">
        <v>669</v>
      </c>
      <c r="C300" s="1181"/>
      <c r="D300" s="1181"/>
      <c r="E300" s="1181"/>
      <c r="F300" s="1181"/>
      <c r="G300" s="1181"/>
      <c r="H300" s="1181"/>
      <c r="I300" s="756"/>
    </row>
    <row r="301" spans="1:9" ht="12" hidden="1" customHeight="1">
      <c r="A301" s="756"/>
      <c r="B301" s="784"/>
      <c r="C301" s="784"/>
      <c r="D301" s="784"/>
      <c r="E301" s="784"/>
      <c r="F301" s="784"/>
      <c r="G301" s="784"/>
      <c r="H301" s="756"/>
      <c r="I301" s="756"/>
    </row>
    <row r="302" spans="1:9" ht="75" hidden="1" customHeight="1">
      <c r="A302" s="591"/>
      <c r="B302" s="1175" t="s">
        <v>670</v>
      </c>
      <c r="C302" s="1175"/>
      <c r="D302" s="1175"/>
      <c r="E302" s="1175"/>
      <c r="F302" s="1175"/>
      <c r="G302" s="1175"/>
      <c r="H302" s="1175"/>
      <c r="I302" s="756"/>
    </row>
    <row r="303" spans="1:9" ht="185.25" hidden="1" customHeight="1">
      <c r="A303" s="545"/>
      <c r="B303" s="1176" t="s">
        <v>671</v>
      </c>
      <c r="C303" s="1176"/>
      <c r="D303" s="1176"/>
      <c r="E303" s="1176"/>
      <c r="F303" s="1176"/>
      <c r="G303" s="1176"/>
      <c r="H303" s="1176"/>
    </row>
    <row r="304" spans="1:9" ht="40.15" hidden="1" customHeight="1">
      <c r="A304" s="545"/>
      <c r="B304" s="1175"/>
      <c r="C304" s="1175"/>
      <c r="D304" s="1175"/>
      <c r="E304" s="1175"/>
      <c r="F304" s="1175"/>
      <c r="G304" s="1175"/>
      <c r="H304" s="1175"/>
      <c r="I304" s="756"/>
    </row>
    <row r="305" spans="1:9" ht="9" hidden="1" customHeight="1">
      <c r="A305" s="756"/>
      <c r="B305" s="756"/>
      <c r="C305" s="756"/>
      <c r="D305" s="756"/>
      <c r="E305" s="756"/>
      <c r="F305" s="756"/>
      <c r="G305" s="756"/>
      <c r="H305" s="756"/>
      <c r="I305" s="756"/>
    </row>
    <row r="306" spans="1:9" ht="33.75" hidden="1" customHeight="1">
      <c r="A306" s="545"/>
      <c r="B306" s="1175"/>
      <c r="C306" s="1175"/>
      <c r="D306" s="1175"/>
      <c r="E306" s="1175"/>
      <c r="F306" s="1175"/>
      <c r="G306" s="1175"/>
      <c r="H306" s="1175"/>
      <c r="I306" s="756"/>
    </row>
    <row r="307" spans="1:9" hidden="1">
      <c r="B307" s="784"/>
      <c r="C307" s="784"/>
      <c r="D307" s="784"/>
      <c r="E307" s="784"/>
      <c r="F307" s="784"/>
      <c r="G307" s="784"/>
    </row>
    <row r="308" spans="1:9" ht="42" hidden="1" customHeight="1">
      <c r="A308" s="544"/>
      <c r="B308" s="1175"/>
      <c r="C308" s="1175"/>
      <c r="D308" s="1175"/>
      <c r="E308" s="1175"/>
      <c r="F308" s="1175"/>
      <c r="G308" s="1175"/>
      <c r="H308" s="1175"/>
      <c r="I308" s="756"/>
    </row>
    <row r="309" spans="1:9" hidden="1">
      <c r="A309" s="756"/>
      <c r="B309" s="756"/>
      <c r="C309" s="756"/>
      <c r="D309" s="756"/>
      <c r="E309" s="756"/>
      <c r="F309" s="756"/>
      <c r="G309" s="756"/>
      <c r="H309" s="756"/>
      <c r="I309" s="756"/>
    </row>
    <row r="310" spans="1:9" ht="19.5" hidden="1" customHeight="1">
      <c r="A310" s="544"/>
      <c r="B310" s="1175" t="s">
        <v>672</v>
      </c>
      <c r="C310" s="1175"/>
      <c r="D310" s="1175"/>
      <c r="E310" s="1175"/>
      <c r="F310" s="1175"/>
      <c r="G310" s="1175"/>
      <c r="H310" s="1175"/>
      <c r="I310" s="756"/>
    </row>
    <row r="311" spans="1:9" hidden="1">
      <c r="A311" s="756"/>
      <c r="B311" s="784"/>
      <c r="C311" s="784"/>
      <c r="D311" s="784"/>
      <c r="E311" s="784"/>
      <c r="F311" s="784"/>
      <c r="G311" s="784"/>
      <c r="H311" s="756"/>
      <c r="I311" s="756"/>
    </row>
    <row r="312" spans="1:9" ht="40.15" hidden="1" customHeight="1">
      <c r="A312" s="544" t="s">
        <v>358</v>
      </c>
      <c r="B312" s="1176" t="s">
        <v>673</v>
      </c>
      <c r="C312" s="1176"/>
      <c r="D312" s="1176"/>
      <c r="E312" s="1176"/>
      <c r="F312" s="1176"/>
      <c r="G312" s="1176"/>
      <c r="H312" s="1176"/>
      <c r="I312" s="756"/>
    </row>
    <row r="313" spans="1:9" hidden="1">
      <c r="A313" s="756"/>
      <c r="B313" s="784"/>
      <c r="C313" s="784"/>
      <c r="D313" s="784"/>
      <c r="E313" s="784"/>
      <c r="F313" s="784"/>
      <c r="G313" s="784"/>
      <c r="H313" s="756"/>
      <c r="I313" s="756"/>
    </row>
    <row r="314" spans="1:9" ht="90" hidden="1" customHeight="1">
      <c r="A314" s="544" t="s">
        <v>359</v>
      </c>
      <c r="B314" s="1176" t="s">
        <v>674</v>
      </c>
      <c r="C314" s="1176"/>
      <c r="D314" s="1176"/>
      <c r="E314" s="1176"/>
      <c r="F314" s="1176"/>
      <c r="G314" s="1176"/>
      <c r="H314" s="1176"/>
    </row>
    <row r="315" spans="1:9" hidden="1">
      <c r="A315" s="756"/>
      <c r="B315" s="756"/>
      <c r="C315" s="756"/>
      <c r="D315" s="756"/>
      <c r="E315" s="756"/>
      <c r="F315" s="756"/>
      <c r="G315" s="756"/>
      <c r="H315" s="756"/>
      <c r="I315" s="756"/>
    </row>
    <row r="316" spans="1:9" ht="48" hidden="1" customHeight="1">
      <c r="A316" s="544" t="s">
        <v>360</v>
      </c>
      <c r="B316" s="1175" t="s">
        <v>675</v>
      </c>
      <c r="C316" s="1175"/>
      <c r="D316" s="1175"/>
      <c r="E316" s="1175"/>
      <c r="F316" s="1175"/>
      <c r="G316" s="1175"/>
      <c r="H316" s="1175"/>
      <c r="I316" s="756"/>
    </row>
    <row r="317" spans="1:9" ht="17.25" hidden="1" customHeight="1">
      <c r="A317" s="756"/>
      <c r="B317" s="756"/>
      <c r="C317" s="756"/>
      <c r="D317" s="408"/>
      <c r="E317" s="756"/>
      <c r="F317" s="756"/>
      <c r="G317" s="756"/>
      <c r="H317" s="756"/>
      <c r="I317" s="756"/>
    </row>
    <row r="318" spans="1:9" ht="21" hidden="1" customHeight="1">
      <c r="A318" s="544" t="s">
        <v>361</v>
      </c>
      <c r="B318" s="1175" t="s">
        <v>676</v>
      </c>
      <c r="C318" s="1175"/>
      <c r="D318" s="1175"/>
      <c r="E318" s="1175"/>
      <c r="F318" s="1175"/>
      <c r="G318" s="1175"/>
      <c r="H318" s="1175"/>
      <c r="I318" s="756"/>
    </row>
    <row r="319" spans="1:9" ht="29.25" hidden="1" customHeight="1">
      <c r="A319" s="544"/>
      <c r="B319" s="1177" t="s">
        <v>677</v>
      </c>
      <c r="C319" s="1177"/>
      <c r="D319" s="1177"/>
      <c r="E319" s="1177"/>
      <c r="F319" s="1177"/>
      <c r="G319" s="1177"/>
      <c r="H319" s="1177"/>
      <c r="I319" s="756"/>
    </row>
    <row r="320" spans="1:9" ht="17.25" hidden="1" customHeight="1">
      <c r="A320" s="544"/>
      <c r="B320" s="592"/>
      <c r="C320" s="592"/>
      <c r="D320" s="592"/>
      <c r="E320" s="592"/>
      <c r="F320" s="592"/>
      <c r="G320" s="592"/>
      <c r="H320" s="592"/>
    </row>
    <row r="321" spans="1:9" ht="72" hidden="1" customHeight="1">
      <c r="A321" s="545">
        <v>4.0999999999999996</v>
      </c>
      <c r="B321" s="1173" t="s">
        <v>678</v>
      </c>
      <c r="C321" s="1173"/>
      <c r="D321" s="1173"/>
      <c r="E321" s="1173"/>
      <c r="F321" s="1173"/>
      <c r="G321" s="1173"/>
      <c r="H321" s="1173"/>
    </row>
    <row r="322" spans="1:9" ht="16.5" hidden="1" customHeight="1">
      <c r="A322" s="783" t="s">
        <v>595</v>
      </c>
      <c r="B322" s="1174" t="str">
        <f>"For  " &amp;B197</f>
        <v>For  Name of the Bidder</v>
      </c>
      <c r="C322" s="1174"/>
      <c r="D322" s="1174"/>
      <c r="E322" s="1174"/>
      <c r="F322" s="1174"/>
      <c r="G322" s="756"/>
      <c r="H322" s="756"/>
      <c r="I322" s="756"/>
    </row>
    <row r="323" spans="1:9" ht="15.75" hidden="1" customHeight="1">
      <c r="A323" s="756"/>
      <c r="B323" s="593" t="s">
        <v>18</v>
      </c>
      <c r="C323" s="1168"/>
      <c r="D323" s="1169"/>
      <c r="E323" s="1169"/>
      <c r="F323" s="1169"/>
      <c r="G323" s="1169"/>
      <c r="H323" s="1170"/>
      <c r="I323" s="756"/>
    </row>
    <row r="324" spans="1:9" ht="15.75" hidden="1" customHeight="1">
      <c r="A324" s="756"/>
      <c r="B324" s="593" t="s">
        <v>27</v>
      </c>
      <c r="C324" s="1168"/>
      <c r="D324" s="1169"/>
      <c r="E324" s="1169"/>
      <c r="F324" s="1169"/>
      <c r="G324" s="1169"/>
      <c r="H324" s="1170"/>
      <c r="I324" s="756"/>
    </row>
    <row r="325" spans="1:9" ht="15.75" hidden="1" customHeight="1">
      <c r="A325" s="756"/>
      <c r="B325" s="593" t="s">
        <v>474</v>
      </c>
      <c r="C325" s="1168"/>
      <c r="D325" s="1169"/>
      <c r="E325" s="1169"/>
      <c r="F325" s="1169"/>
      <c r="G325" s="1169"/>
      <c r="H325" s="1170"/>
      <c r="I325" s="756"/>
    </row>
    <row r="326" spans="1:9" ht="15.75" hidden="1" customHeight="1">
      <c r="A326" s="756"/>
      <c r="B326" s="593" t="s">
        <v>525</v>
      </c>
      <c r="C326" s="1168"/>
      <c r="D326" s="1169"/>
      <c r="E326" s="1169"/>
      <c r="F326" s="1169"/>
      <c r="G326" s="1169"/>
      <c r="H326" s="1170"/>
      <c r="I326" s="756"/>
    </row>
    <row r="327" spans="1:9" ht="15.75" hidden="1" customHeight="1">
      <c r="A327" s="756"/>
      <c r="B327" s="593" t="s">
        <v>475</v>
      </c>
      <c r="C327" s="1168"/>
      <c r="D327" s="1169"/>
      <c r="E327" s="1169"/>
      <c r="F327" s="1169"/>
      <c r="G327" s="1169"/>
      <c r="H327" s="1170"/>
      <c r="I327" s="756"/>
    </row>
    <row r="328" spans="1:9" ht="15.75" hidden="1" customHeight="1">
      <c r="A328" s="756"/>
      <c r="B328" s="593" t="s">
        <v>480</v>
      </c>
      <c r="C328" s="1168"/>
      <c r="D328" s="1169"/>
      <c r="E328" s="1169"/>
      <c r="F328" s="1169"/>
      <c r="G328" s="1169"/>
      <c r="H328" s="1170"/>
      <c r="I328" s="756"/>
    </row>
    <row r="329" spans="1:9" ht="15.75" hidden="1" customHeight="1">
      <c r="A329" s="756"/>
      <c r="B329" s="593" t="s">
        <v>679</v>
      </c>
      <c r="C329" s="1168"/>
      <c r="D329" s="1169"/>
      <c r="E329" s="1169"/>
      <c r="F329" s="1169"/>
      <c r="G329" s="1169"/>
      <c r="H329" s="1170"/>
      <c r="I329" s="756"/>
    </row>
    <row r="330" spans="1:9" ht="15.75" hidden="1" customHeight="1">
      <c r="A330" s="756"/>
      <c r="B330" s="593" t="s">
        <v>680</v>
      </c>
      <c r="C330" s="1168"/>
      <c r="D330" s="1169"/>
      <c r="E330" s="1169"/>
      <c r="F330" s="1169"/>
      <c r="G330" s="1169"/>
      <c r="H330" s="1170"/>
      <c r="I330" s="756"/>
    </row>
    <row r="331" spans="1:9" ht="15.75" hidden="1" customHeight="1">
      <c r="A331" s="756"/>
      <c r="B331" s="593" t="s">
        <v>681</v>
      </c>
      <c r="C331" s="1168"/>
      <c r="D331" s="1169"/>
      <c r="E331" s="1169"/>
      <c r="F331" s="1169"/>
      <c r="G331" s="1169"/>
      <c r="H331" s="1170"/>
      <c r="I331" s="756"/>
    </row>
    <row r="332" spans="1:9" ht="15.75" hidden="1" customHeight="1">
      <c r="A332" s="756"/>
      <c r="B332" s="593" t="s">
        <v>682</v>
      </c>
      <c r="C332" s="1168"/>
      <c r="D332" s="1169"/>
      <c r="E332" s="1169"/>
      <c r="F332" s="1169"/>
      <c r="G332" s="1169"/>
      <c r="H332" s="1170"/>
      <c r="I332" s="756"/>
    </row>
    <row r="333" spans="1:9" hidden="1">
      <c r="A333" s="756"/>
      <c r="B333" s="756"/>
      <c r="C333" s="756"/>
      <c r="D333" s="756"/>
      <c r="E333" s="756"/>
      <c r="F333" s="756"/>
      <c r="G333" s="756"/>
      <c r="H333" s="756"/>
      <c r="I333" s="756"/>
    </row>
    <row r="334" spans="1:9" ht="16.5" hidden="1" customHeight="1">
      <c r="A334" s="783" t="s">
        <v>600</v>
      </c>
      <c r="B334" s="1174" t="str">
        <f>"For  " &amp;B230</f>
        <v>For  Name of Other Partner-1 of JV</v>
      </c>
      <c r="C334" s="1174"/>
      <c r="D334" s="1174"/>
      <c r="E334" s="1174"/>
      <c r="F334" s="1174"/>
      <c r="G334" s="756"/>
      <c r="H334" s="756"/>
      <c r="I334" s="756"/>
    </row>
    <row r="335" spans="1:9" ht="15.75" hidden="1" customHeight="1">
      <c r="A335" s="756"/>
      <c r="B335" s="593" t="s">
        <v>18</v>
      </c>
      <c r="C335" s="1168"/>
      <c r="D335" s="1169"/>
      <c r="E335" s="1169"/>
      <c r="F335" s="1169"/>
      <c r="G335" s="1169"/>
      <c r="H335" s="1170"/>
      <c r="I335" s="756"/>
    </row>
    <row r="336" spans="1:9" ht="15.75" hidden="1" customHeight="1">
      <c r="A336" s="756"/>
      <c r="B336" s="593" t="s">
        <v>27</v>
      </c>
      <c r="C336" s="1168"/>
      <c r="D336" s="1169"/>
      <c r="E336" s="1169"/>
      <c r="F336" s="1169"/>
      <c r="G336" s="1169"/>
      <c r="H336" s="1170"/>
      <c r="I336" s="756"/>
    </row>
    <row r="337" spans="1:9" ht="15.75" hidden="1" customHeight="1">
      <c r="A337" s="756"/>
      <c r="B337" s="593" t="s">
        <v>474</v>
      </c>
      <c r="C337" s="1168"/>
      <c r="D337" s="1169"/>
      <c r="E337" s="1169"/>
      <c r="F337" s="1169"/>
      <c r="G337" s="1169"/>
      <c r="H337" s="1170"/>
      <c r="I337" s="756"/>
    </row>
    <row r="338" spans="1:9" ht="15.75" hidden="1" customHeight="1">
      <c r="A338" s="756"/>
      <c r="B338" s="593" t="s">
        <v>525</v>
      </c>
      <c r="C338" s="1168"/>
      <c r="D338" s="1169"/>
      <c r="E338" s="1169"/>
      <c r="F338" s="1169"/>
      <c r="G338" s="1169"/>
      <c r="H338" s="1170"/>
      <c r="I338" s="756"/>
    </row>
    <row r="339" spans="1:9" ht="15.75" hidden="1" customHeight="1">
      <c r="A339" s="756"/>
      <c r="B339" s="593" t="s">
        <v>475</v>
      </c>
      <c r="C339" s="1168"/>
      <c r="D339" s="1169"/>
      <c r="E339" s="1169"/>
      <c r="F339" s="1169"/>
      <c r="G339" s="1169"/>
      <c r="H339" s="1170"/>
      <c r="I339" s="756"/>
    </row>
    <row r="340" spans="1:9" ht="15.75" hidden="1" customHeight="1">
      <c r="A340" s="756"/>
      <c r="B340" s="593" t="s">
        <v>480</v>
      </c>
      <c r="C340" s="1168"/>
      <c r="D340" s="1169"/>
      <c r="E340" s="1169"/>
      <c r="F340" s="1169"/>
      <c r="G340" s="1169"/>
      <c r="H340" s="1170"/>
      <c r="I340" s="756"/>
    </row>
    <row r="341" spans="1:9" ht="15.75" hidden="1" customHeight="1">
      <c r="A341" s="756"/>
      <c r="B341" s="593" t="s">
        <v>679</v>
      </c>
      <c r="C341" s="1168"/>
      <c r="D341" s="1169"/>
      <c r="E341" s="1169"/>
      <c r="F341" s="1169"/>
      <c r="G341" s="1169"/>
      <c r="H341" s="1170"/>
      <c r="I341" s="756"/>
    </row>
    <row r="342" spans="1:9" ht="15.75" hidden="1" customHeight="1">
      <c r="A342" s="756"/>
      <c r="B342" s="593" t="s">
        <v>680</v>
      </c>
      <c r="C342" s="1168"/>
      <c r="D342" s="1169"/>
      <c r="E342" s="1169"/>
      <c r="F342" s="1169"/>
      <c r="G342" s="1169"/>
      <c r="H342" s="1170"/>
      <c r="I342" s="756"/>
    </row>
    <row r="343" spans="1:9" ht="15.75" hidden="1" customHeight="1">
      <c r="A343" s="756"/>
      <c r="B343" s="593" t="s">
        <v>681</v>
      </c>
      <c r="C343" s="1168"/>
      <c r="D343" s="1169"/>
      <c r="E343" s="1169"/>
      <c r="F343" s="1169"/>
      <c r="G343" s="1169"/>
      <c r="H343" s="1170"/>
      <c r="I343" s="756"/>
    </row>
    <row r="344" spans="1:9" ht="15.75" hidden="1" customHeight="1">
      <c r="A344" s="756"/>
      <c r="B344" s="593" t="s">
        <v>682</v>
      </c>
      <c r="C344" s="1168"/>
      <c r="D344" s="1169"/>
      <c r="E344" s="1169"/>
      <c r="F344" s="1169"/>
      <c r="G344" s="1169"/>
      <c r="H344" s="1170"/>
      <c r="I344" s="756"/>
    </row>
    <row r="345" spans="1:9" hidden="1">
      <c r="A345" s="756"/>
      <c r="B345" s="594"/>
      <c r="C345" s="595"/>
      <c r="D345" s="595"/>
      <c r="E345" s="595"/>
      <c r="F345" s="595"/>
      <c r="G345" s="595"/>
      <c r="H345" s="595"/>
      <c r="I345" s="756"/>
    </row>
    <row r="346" spans="1:9" ht="16.5" hidden="1" customHeight="1">
      <c r="A346" s="783" t="s">
        <v>660</v>
      </c>
      <c r="B346" s="1174" t="str">
        <f>"For  "&amp;B266</f>
        <v>For  Name of Other Partner-2 of JV</v>
      </c>
      <c r="C346" s="1174"/>
      <c r="D346" s="1174"/>
      <c r="E346" s="1174"/>
      <c r="F346" s="1174"/>
      <c r="G346" s="756"/>
      <c r="H346" s="756"/>
      <c r="I346" s="756"/>
    </row>
    <row r="347" spans="1:9" ht="15.75" hidden="1" customHeight="1">
      <c r="A347" s="756"/>
      <c r="B347" s="593" t="s">
        <v>18</v>
      </c>
      <c r="C347" s="1168"/>
      <c r="D347" s="1169"/>
      <c r="E347" s="1169"/>
      <c r="F347" s="1169"/>
      <c r="G347" s="1169"/>
      <c r="H347" s="1170"/>
      <c r="I347" s="756"/>
    </row>
    <row r="348" spans="1:9" ht="15.75" hidden="1" customHeight="1">
      <c r="A348" s="756"/>
      <c r="B348" s="593" t="s">
        <v>27</v>
      </c>
      <c r="C348" s="1168"/>
      <c r="D348" s="1169"/>
      <c r="E348" s="1169"/>
      <c r="F348" s="1169"/>
      <c r="G348" s="1169"/>
      <c r="H348" s="1170"/>
      <c r="I348" s="756"/>
    </row>
    <row r="349" spans="1:9" ht="15.75" hidden="1" customHeight="1">
      <c r="A349" s="756"/>
      <c r="B349" s="593" t="s">
        <v>474</v>
      </c>
      <c r="C349" s="1168"/>
      <c r="D349" s="1169"/>
      <c r="E349" s="1169"/>
      <c r="F349" s="1169"/>
      <c r="G349" s="1169"/>
      <c r="H349" s="1170"/>
      <c r="I349" s="756"/>
    </row>
    <row r="350" spans="1:9" ht="15.75" hidden="1" customHeight="1">
      <c r="A350" s="756"/>
      <c r="B350" s="593" t="s">
        <v>525</v>
      </c>
      <c r="C350" s="1168"/>
      <c r="D350" s="1169"/>
      <c r="E350" s="1169"/>
      <c r="F350" s="1169"/>
      <c r="G350" s="1169"/>
      <c r="H350" s="1170"/>
      <c r="I350" s="756"/>
    </row>
    <row r="351" spans="1:9" ht="15.75" hidden="1" customHeight="1">
      <c r="A351" s="756"/>
      <c r="B351" s="593" t="s">
        <v>475</v>
      </c>
      <c r="C351" s="1168"/>
      <c r="D351" s="1169"/>
      <c r="E351" s="1169"/>
      <c r="F351" s="1169"/>
      <c r="G351" s="1169"/>
      <c r="H351" s="1170"/>
      <c r="I351" s="756"/>
    </row>
    <row r="352" spans="1:9" ht="15.75" hidden="1" customHeight="1">
      <c r="A352" s="756"/>
      <c r="B352" s="593" t="s">
        <v>480</v>
      </c>
      <c r="C352" s="1168"/>
      <c r="D352" s="1169"/>
      <c r="E352" s="1169"/>
      <c r="F352" s="1169"/>
      <c r="G352" s="1169"/>
      <c r="H352" s="1170"/>
      <c r="I352" s="756"/>
    </row>
    <row r="353" spans="1:11" ht="15.75" hidden="1" customHeight="1">
      <c r="A353" s="756"/>
      <c r="B353" s="593" t="s">
        <v>679</v>
      </c>
      <c r="C353" s="1168"/>
      <c r="D353" s="1169"/>
      <c r="E353" s="1169"/>
      <c r="F353" s="1169"/>
      <c r="G353" s="1169"/>
      <c r="H353" s="1170"/>
      <c r="I353" s="756"/>
    </row>
    <row r="354" spans="1:11" ht="15.75" hidden="1" customHeight="1">
      <c r="A354" s="756"/>
      <c r="B354" s="593" t="s">
        <v>680</v>
      </c>
      <c r="C354" s="1168"/>
      <c r="D354" s="1169"/>
      <c r="E354" s="1169"/>
      <c r="F354" s="1169"/>
      <c r="G354" s="1169"/>
      <c r="H354" s="1170"/>
      <c r="I354" s="756"/>
    </row>
    <row r="355" spans="1:11" ht="15.75" hidden="1" customHeight="1">
      <c r="A355" s="756"/>
      <c r="B355" s="593" t="s">
        <v>681</v>
      </c>
      <c r="C355" s="1168"/>
      <c r="D355" s="1169"/>
      <c r="E355" s="1169"/>
      <c r="F355" s="1169"/>
      <c r="G355" s="1169"/>
      <c r="H355" s="1170"/>
      <c r="I355" s="756"/>
    </row>
    <row r="356" spans="1:11" ht="15.75" hidden="1" customHeight="1">
      <c r="A356" s="756"/>
      <c r="B356" s="593" t="s">
        <v>682</v>
      </c>
      <c r="C356" s="1168"/>
      <c r="D356" s="1169"/>
      <c r="E356" s="1169"/>
      <c r="F356" s="1169"/>
      <c r="G356" s="1169"/>
      <c r="H356" s="1170"/>
      <c r="I356" s="756"/>
    </row>
    <row r="357" spans="1:11">
      <c r="A357" s="756"/>
      <c r="B357" s="594"/>
      <c r="C357" s="595"/>
      <c r="D357" s="595"/>
      <c r="E357" s="595"/>
      <c r="F357" s="595"/>
      <c r="G357" s="595"/>
      <c r="H357" s="595"/>
      <c r="I357" s="756"/>
    </row>
    <row r="358" spans="1:11" ht="24" customHeight="1">
      <c r="A358" s="590" t="s">
        <v>852</v>
      </c>
      <c r="B358" s="1171" t="s">
        <v>683</v>
      </c>
      <c r="C358" s="1171"/>
      <c r="D358" s="1171"/>
      <c r="E358" s="1171"/>
      <c r="F358" s="1171"/>
      <c r="G358" s="1171"/>
      <c r="H358" s="1171"/>
      <c r="I358" s="756"/>
    </row>
    <row r="359" spans="1:11" ht="36" customHeight="1">
      <c r="A359" s="545">
        <v>5.0999999999999996</v>
      </c>
      <c r="B359" s="1357" t="s">
        <v>684</v>
      </c>
      <c r="C359" s="1357"/>
      <c r="D359" s="1357"/>
      <c r="E359" s="1357"/>
      <c r="F359" s="1357"/>
      <c r="G359" s="1357"/>
      <c r="H359" s="1357"/>
    </row>
    <row r="360" spans="1:11" ht="105.75" customHeight="1">
      <c r="A360" s="756"/>
      <c r="B360" s="544" t="s">
        <v>685</v>
      </c>
      <c r="C360" s="1176" t="s">
        <v>686</v>
      </c>
      <c r="D360" s="1176"/>
      <c r="E360" s="1176"/>
      <c r="F360" s="1176"/>
      <c r="G360" s="1176"/>
      <c r="H360" s="1176"/>
      <c r="I360" s="596"/>
    </row>
    <row r="361" spans="1:11" ht="78" customHeight="1">
      <c r="A361" s="756"/>
      <c r="B361" s="544" t="s">
        <v>476</v>
      </c>
      <c r="C361" s="1176" t="s">
        <v>687</v>
      </c>
      <c r="D361" s="1176"/>
      <c r="E361" s="1176"/>
      <c r="F361" s="1176"/>
      <c r="G361" s="1176"/>
      <c r="H361" s="1176"/>
      <c r="I361" s="756"/>
    </row>
    <row r="362" spans="1:11" ht="9" customHeight="1">
      <c r="A362" s="756"/>
      <c r="B362" s="756"/>
      <c r="C362" s="756"/>
      <c r="D362" s="756"/>
      <c r="E362" s="756"/>
      <c r="F362" s="756"/>
      <c r="G362" s="756"/>
      <c r="H362" s="756"/>
      <c r="I362" s="756"/>
    </row>
    <row r="363" spans="1:11" ht="36.75" customHeight="1">
      <c r="A363" s="545">
        <v>5.2</v>
      </c>
      <c r="B363" s="1173" t="s">
        <v>171</v>
      </c>
      <c r="C363" s="1173"/>
      <c r="D363" s="1173"/>
      <c r="E363" s="1173"/>
      <c r="F363" s="1173"/>
      <c r="G363" s="1173"/>
      <c r="H363" s="1173"/>
    </row>
    <row r="364" spans="1:11" ht="10.5" customHeight="1">
      <c r="A364" s="756"/>
      <c r="B364" s="756"/>
      <c r="C364" s="756"/>
      <c r="D364" s="756"/>
      <c r="E364" s="756"/>
      <c r="F364" s="756"/>
      <c r="G364" s="756"/>
      <c r="H364" s="756"/>
      <c r="I364" s="756"/>
    </row>
    <row r="365" spans="1:11" ht="24" customHeight="1">
      <c r="A365" s="351"/>
      <c r="B365" s="1161" t="s">
        <v>688</v>
      </c>
      <c r="C365" s="1161"/>
      <c r="D365" s="1161"/>
      <c r="E365" s="1161"/>
      <c r="F365" s="1161"/>
      <c r="G365" s="1161"/>
      <c r="H365" s="1161"/>
      <c r="I365" s="756"/>
    </row>
    <row r="366" spans="1:11" ht="32.25" customHeight="1">
      <c r="A366" s="597"/>
      <c r="B366" s="1162"/>
      <c r="C366" s="1163"/>
      <c r="D366" s="598" t="s">
        <v>689</v>
      </c>
      <c r="E366" s="1164"/>
      <c r="F366" s="1165"/>
      <c r="G366" s="1165"/>
      <c r="H366" s="1165"/>
      <c r="I366" s="754"/>
    </row>
    <row r="367" spans="1:11" ht="50.25" customHeight="1">
      <c r="A367" s="599" t="s">
        <v>595</v>
      </c>
      <c r="B367" s="1063" t="s">
        <v>690</v>
      </c>
      <c r="C367" s="1063"/>
      <c r="D367" s="600" t="s">
        <v>691</v>
      </c>
      <c r="E367" s="756"/>
      <c r="F367" s="756"/>
      <c r="G367" s="756"/>
      <c r="H367" s="756"/>
      <c r="I367" s="754"/>
    </row>
    <row r="368" spans="1:11" ht="21" customHeight="1">
      <c r="A368" s="601"/>
      <c r="B368" s="1166" t="s">
        <v>692</v>
      </c>
      <c r="C368" s="1167"/>
      <c r="D368" s="602"/>
      <c r="E368" s="756"/>
      <c r="F368" s="756"/>
      <c r="G368" s="756"/>
      <c r="H368" s="756"/>
      <c r="I368" s="543"/>
      <c r="J368" s="603"/>
      <c r="K368" s="604"/>
    </row>
    <row r="369" spans="1:12" ht="23.25" customHeight="1">
      <c r="A369" s="601"/>
      <c r="B369" s="1166" t="s">
        <v>693</v>
      </c>
      <c r="C369" s="1167"/>
      <c r="D369" s="602"/>
      <c r="E369" s="756"/>
      <c r="F369" s="756"/>
      <c r="G369" s="756"/>
      <c r="H369" s="756"/>
      <c r="I369" s="605"/>
      <c r="J369" s="606"/>
      <c r="K369" s="607"/>
    </row>
    <row r="370" spans="1:12" ht="21.75" customHeight="1">
      <c r="A370" s="601"/>
      <c r="B370" s="1166" t="s">
        <v>694</v>
      </c>
      <c r="C370" s="1167"/>
      <c r="D370" s="602"/>
      <c r="E370" s="756"/>
      <c r="F370" s="756"/>
      <c r="G370" s="756"/>
      <c r="H370" s="756"/>
      <c r="I370" s="543"/>
      <c r="J370" s="603"/>
      <c r="K370" s="604"/>
      <c r="L370" s="391"/>
    </row>
    <row r="371" spans="1:12" ht="20.25" customHeight="1">
      <c r="A371" s="601"/>
      <c r="B371" s="1166" t="s">
        <v>695</v>
      </c>
      <c r="C371" s="1167"/>
      <c r="D371" s="602"/>
      <c r="E371" s="756"/>
      <c r="F371" s="756"/>
      <c r="G371" s="756"/>
      <c r="H371" s="756"/>
      <c r="I371" s="543"/>
      <c r="J371" s="603"/>
      <c r="K371" s="604"/>
      <c r="L371" s="391"/>
    </row>
    <row r="372" spans="1:12" ht="21.75" customHeight="1">
      <c r="A372" s="601"/>
      <c r="B372" s="1070" t="s">
        <v>696</v>
      </c>
      <c r="C372" s="1072"/>
      <c r="D372" s="602"/>
      <c r="E372" s="756"/>
      <c r="F372" s="756"/>
      <c r="G372" s="756"/>
      <c r="H372" s="756"/>
      <c r="I372" s="543"/>
      <c r="J372" s="603"/>
      <c r="K372" s="604"/>
      <c r="L372" s="391"/>
    </row>
    <row r="373" spans="1:12" ht="16.5" customHeight="1">
      <c r="A373" s="756"/>
      <c r="B373" s="756"/>
      <c r="C373" s="756"/>
      <c r="D373" s="756"/>
      <c r="E373" s="756"/>
      <c r="F373" s="756"/>
      <c r="G373" s="756"/>
      <c r="H373" s="756"/>
      <c r="I373" s="754"/>
    </row>
    <row r="374" spans="1:12">
      <c r="A374" s="756"/>
      <c r="B374" s="756"/>
      <c r="C374" s="756"/>
      <c r="D374" s="756"/>
      <c r="E374" s="756"/>
      <c r="F374" s="756"/>
      <c r="G374" s="756"/>
      <c r="H374" s="756"/>
      <c r="I374" s="754"/>
    </row>
    <row r="375" spans="1:12">
      <c r="I375" s="608"/>
    </row>
    <row r="376" spans="1:12" ht="16.5">
      <c r="B376" s="782" t="s">
        <v>7</v>
      </c>
      <c r="C376" s="609" t="str">
        <f>'Attach 3(JV)'!B24</f>
        <v>--</v>
      </c>
      <c r="F376" s="388" t="s">
        <v>5</v>
      </c>
      <c r="G376" s="782" t="str">
        <f>'Attach 3(JV)'!E24</f>
        <v/>
      </c>
      <c r="H376" s="782"/>
      <c r="I376" s="782"/>
    </row>
    <row r="377" spans="1:12" ht="16.5">
      <c r="B377" s="782" t="s">
        <v>8</v>
      </c>
      <c r="C377" s="609" t="str">
        <f>'Attach 3(JV)'!B25</f>
        <v/>
      </c>
      <c r="F377" s="388" t="s">
        <v>6</v>
      </c>
      <c r="G377" s="782" t="str">
        <f>'Attach 3(JV)'!E25</f>
        <v/>
      </c>
      <c r="H377" s="782"/>
      <c r="I377" s="782"/>
    </row>
  </sheetData>
  <sheetProtection algorithmName="SHA-512" hashValue="Z80frvvxRtjermwI9gOw703isDRESFB6WDYxHVV8/yuVbiyhQGHknOD40PQ+dOoBHGLrkNneLIh5NdmiCgUUUA==" saltValue="StB1aXjfvli0Cdfy4uV4Aw==" spinCount="100000" sheet="1" formatColumns="0" formatRows="0" selectLockedCells="1"/>
  <customSheetViews>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7"/>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1"/>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2"/>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5"/>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E299:H299 D366 E227:H227 D212:D213 E214:F214 E212:F212 E223:H223 E265:H265 E272:H277 D199:D200 E201 E199:F199 D232:D233 E234:H234 E232 G232 D268:D269 E270:H270 E268 G268 E236:H241 A25:H25 A33:H34 E204:E208 E216:F216 E226 E228 E217:E222">
    <cfRule type="expression" dxfId="49" priority="20" stopIfTrue="1">
      <formula>$M$18="Sole Bidder"</formula>
    </cfRule>
  </conditionalFormatting>
  <conditionalFormatting sqref="A358 A345:H345 A357:H357 A300:H318 A320:H321 A319:B319">
    <cfRule type="expression" dxfId="48" priority="21" stopIfTrue="1">
      <formula>$M$18="Sole Bidder"</formula>
    </cfRule>
  </conditionalFormatting>
  <conditionalFormatting sqref="A216 D216:F216 D272:H272 D203:F203">
    <cfRule type="expression" dxfId="47" priority="22" stopIfTrue="1">
      <formula>$E$202="No"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30:H230 A243:C251 A258:C264 D243:H264">
    <cfRule type="expression" dxfId="44" priority="25" stopIfTrue="1">
      <formula>$M$194&lt;2</formula>
    </cfRule>
  </conditionalFormatting>
  <conditionalFormatting sqref="A266:H266 A279:C284 D279:H289 A291:H298">
    <cfRule type="expression" dxfId="43" priority="26" stopIfTrue="1">
      <formula>$M$194&lt;2</formula>
    </cfRule>
    <cfRule type="expression" dxfId="42" priority="27" stopIfTrue="1">
      <formula>$M$196=1</formula>
    </cfRule>
  </conditionalFormatting>
  <conditionalFormatting sqref="E366:F366 A334:H344">
    <cfRule type="expression" dxfId="41" priority="28" stopIfTrue="1">
      <formula>$M$194&lt;2</formula>
    </cfRule>
  </conditionalFormatting>
  <conditionalFormatting sqref="G366:H366 A346:H356">
    <cfRule type="expression" dxfId="40" priority="29" stopIfTrue="1">
      <formula>$M$194&lt;2</formula>
    </cfRule>
    <cfRule type="expression" dxfId="39" priority="30" stopIfTrue="1">
      <formula>$M$196=1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3:F203">
    <cfRule type="expression" dxfId="34" priority="18" stopIfTrue="1">
      <formula>$M$18="Sole Bidder"</formula>
    </cfRule>
  </conditionalFormatting>
  <conditionalFormatting sqref="A203">
    <cfRule type="expression" dxfId="33" priority="19" stopIfTrue="1">
      <formula>$E$202="No"</formula>
    </cfRule>
  </conditionalFormatting>
  <conditionalFormatting sqref="D290:H290">
    <cfRule type="expression" dxfId="32" priority="16" stopIfTrue="1">
      <formula>$M$194&lt;2</formula>
    </cfRule>
    <cfRule type="expression" dxfId="31" priority="17" stopIfTrue="1">
      <formula>$M$196=1</formula>
    </cfRule>
  </conditionalFormatting>
  <conditionalFormatting sqref="D368:D372">
    <cfRule type="expression" dxfId="30" priority="15" stopIfTrue="1">
      <formula>$M$194&lt;2</formula>
    </cfRule>
  </conditionalFormatting>
  <conditionalFormatting sqref="F202">
    <cfRule type="expression" dxfId="29" priority="14" stopIfTrue="1">
      <formula>$E$202="No"</formula>
    </cfRule>
  </conditionalFormatting>
  <conditionalFormatting sqref="F202">
    <cfRule type="expression" dxfId="28" priority="13" stopIfTrue="1">
      <formula>$M$18="Sole Bidder"</formula>
    </cfRule>
  </conditionalFormatting>
  <conditionalFormatting sqref="F215">
    <cfRule type="expression" dxfId="27" priority="2" stopIfTrue="1">
      <formula>$E$202="No"</formula>
    </cfRule>
  </conditionalFormatting>
  <conditionalFormatting sqref="F215">
    <cfRule type="expression" dxfId="26" priority="1" stopIfTrue="1">
      <formula>$M$18="Sole Bidder"</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19"/>
  <headerFooter alignWithMargins="0"/>
  <rowBreaks count="1" manualBreakCount="1">
    <brk id="198"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141345" r:id="rId22"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3"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4"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5"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6"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7"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8"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9"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0"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1"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2"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3"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4"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5"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6"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7"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8"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39"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40"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1"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2" name="Check Box 57">
              <controlPr defaultSize="0" autoFill="0" autoLine="0" autoPict="0">
                <anchor moveWithCells="1" sizeWithCells="1">
                  <from>
                    <xdr:col>5</xdr:col>
                    <xdr:colOff>19050</xdr:colOff>
                    <xdr:row>118</xdr:row>
                    <xdr:rowOff>76200</xdr:rowOff>
                  </from>
                  <to>
                    <xdr:col>5</xdr:col>
                    <xdr:colOff>542925</xdr:colOff>
                    <xdr:row>118</xdr:row>
                    <xdr:rowOff>523875</xdr:rowOff>
                  </to>
                </anchor>
              </controlPr>
            </control>
          </mc:Choice>
        </mc:AlternateContent>
        <mc:AlternateContent xmlns:mc="http://schemas.openxmlformats.org/markup-compatibility/2006">
          <mc:Choice Requires="x14">
            <control shapeId="141370" r:id="rId43" name="Check Box 58">
              <controlPr defaultSize="0" autoFill="0" autoLine="0" autoPict="0">
                <anchor moveWithCells="1" sizeWithCells="1">
                  <from>
                    <xdr:col>5</xdr:col>
                    <xdr:colOff>9525</xdr:colOff>
                    <xdr:row>118</xdr:row>
                    <xdr:rowOff>400050</xdr:rowOff>
                  </from>
                  <to>
                    <xdr:col>5</xdr:col>
                    <xdr:colOff>781050</xdr:colOff>
                    <xdr:row>118</xdr:row>
                    <xdr:rowOff>847725</xdr:rowOff>
                  </to>
                </anchor>
              </controlPr>
            </control>
          </mc:Choice>
        </mc:AlternateContent>
        <mc:AlternateContent xmlns:mc="http://schemas.openxmlformats.org/markup-compatibility/2006">
          <mc:Choice Requires="x14">
            <control shapeId="141371" r:id="rId44" name="Check Box 59">
              <controlPr defaultSize="0" autoFill="0" autoLine="0" autoPict="0">
                <anchor moveWithCells="1" sizeWithCells="1">
                  <from>
                    <xdr:col>5</xdr:col>
                    <xdr:colOff>828675</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5"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46"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47"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48"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49"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0" name="Check Box 65">
              <controlPr defaultSize="0" autoFill="0" autoLine="0" autoPict="0">
                <anchor moveWithCells="1" sizeWithCells="1">
                  <from>
                    <xdr:col>8</xdr:col>
                    <xdr:colOff>952500</xdr:colOff>
                    <xdr:row>118</xdr:row>
                    <xdr:rowOff>171450</xdr:rowOff>
                  </from>
                  <to>
                    <xdr:col>8</xdr:col>
                    <xdr:colOff>1543050</xdr:colOff>
                    <xdr:row>118</xdr:row>
                    <xdr:rowOff>200025</xdr:rowOff>
                  </to>
                </anchor>
              </controlPr>
            </control>
          </mc:Choice>
        </mc:AlternateContent>
        <mc:AlternateContent xmlns:mc="http://schemas.openxmlformats.org/markup-compatibility/2006">
          <mc:Choice Requires="x14">
            <control shapeId="141378" r:id="rId51" name="Check Box 66">
              <controlPr defaultSize="0" autoFill="0" autoLine="0" autoPict="0">
                <anchor moveWithCells="1" sizeWithCells="1">
                  <from>
                    <xdr:col>4</xdr:col>
                    <xdr:colOff>942975</xdr:colOff>
                    <xdr:row>128</xdr:row>
                    <xdr:rowOff>66675</xdr:rowOff>
                  </from>
                  <to>
                    <xdr:col>5</xdr:col>
                    <xdr:colOff>866775</xdr:colOff>
                    <xdr:row>128</xdr:row>
                    <xdr:rowOff>590550</xdr:rowOff>
                  </to>
                </anchor>
              </controlPr>
            </control>
          </mc:Choice>
        </mc:AlternateContent>
        <mc:AlternateContent xmlns:mc="http://schemas.openxmlformats.org/markup-compatibility/2006">
          <mc:Choice Requires="x14">
            <control shapeId="141379" r:id="rId52" name="Check Box 67">
              <controlPr defaultSize="0" autoFill="0" autoLine="0" autoPict="0">
                <anchor moveWithCells="1" sizeWithCells="1">
                  <from>
                    <xdr:col>4</xdr:col>
                    <xdr:colOff>933450</xdr:colOff>
                    <xdr:row>128</xdr:row>
                    <xdr:rowOff>447675</xdr:rowOff>
                  </from>
                  <to>
                    <xdr:col>5</xdr:col>
                    <xdr:colOff>762000</xdr:colOff>
                    <xdr:row>129</xdr:row>
                    <xdr:rowOff>285750</xdr:rowOff>
                  </to>
                </anchor>
              </controlPr>
            </control>
          </mc:Choice>
        </mc:AlternateContent>
        <mc:AlternateContent xmlns:mc="http://schemas.openxmlformats.org/markup-compatibility/2006">
          <mc:Choice Requires="x14">
            <control shapeId="141380" r:id="rId53" name="Check Box 68">
              <controlPr defaultSize="0" autoFill="0" autoLine="0" autoPict="0">
                <anchor moveWithCells="1" sizeWithCells="1">
                  <from>
                    <xdr:col>5</xdr:col>
                    <xdr:colOff>809625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4"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5"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56"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57"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58"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59"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0" name="Check Box 75">
              <controlPr defaultSize="0" autoFill="0" autoLine="0" autoPict="0">
                <anchor moveWithCells="1" sizeWithCells="1">
                  <from>
                    <xdr:col>5</xdr:col>
                    <xdr:colOff>9525</xdr:colOff>
                    <xdr:row>160</xdr:row>
                    <xdr:rowOff>104775</xdr:rowOff>
                  </from>
                  <to>
                    <xdr:col>5</xdr:col>
                    <xdr:colOff>533400</xdr:colOff>
                    <xdr:row>160</xdr:row>
                    <xdr:rowOff>447675</xdr:rowOff>
                  </to>
                </anchor>
              </controlPr>
            </control>
          </mc:Choice>
        </mc:AlternateContent>
        <mc:AlternateContent xmlns:mc="http://schemas.openxmlformats.org/markup-compatibility/2006">
          <mc:Choice Requires="x14">
            <control shapeId="141388" r:id="rId61" name="Check Box 76">
              <controlPr defaultSize="0" autoFill="0" autoLine="0" autoPict="0">
                <anchor moveWithCells="1" sizeWithCells="1">
                  <from>
                    <xdr:col>5</xdr:col>
                    <xdr:colOff>0</xdr:colOff>
                    <xdr:row>160</xdr:row>
                    <xdr:rowOff>361950</xdr:rowOff>
                  </from>
                  <to>
                    <xdr:col>5</xdr:col>
                    <xdr:colOff>771525</xdr:colOff>
                    <xdr:row>161</xdr:row>
                    <xdr:rowOff>76200</xdr:rowOff>
                  </to>
                </anchor>
              </controlPr>
            </control>
          </mc:Choice>
        </mc:AlternateContent>
        <mc:AlternateContent xmlns:mc="http://schemas.openxmlformats.org/markup-compatibility/2006">
          <mc:Choice Requires="x14">
            <control shapeId="141389" r:id="rId62" name="Check Box 77">
              <controlPr defaultSize="0" autoFill="0" autoLine="0" autoPict="0">
                <anchor moveWithCells="1" sizeWithCells="1">
                  <from>
                    <xdr:col>5</xdr:col>
                    <xdr:colOff>819150</xdr:colOff>
                    <xdr:row>160</xdr:row>
                    <xdr:rowOff>361950</xdr:rowOff>
                  </from>
                  <to>
                    <xdr:col>5</xdr:col>
                    <xdr:colOff>1400175</xdr:colOff>
                    <xdr:row>161</xdr:row>
                    <xdr:rowOff>85725</xdr:rowOff>
                  </to>
                </anchor>
              </controlPr>
            </control>
          </mc:Choice>
        </mc:AlternateContent>
        <mc:AlternateContent xmlns:mc="http://schemas.openxmlformats.org/markup-compatibility/2006">
          <mc:Choice Requires="x14">
            <control shapeId="141390" r:id="rId63"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4" name="Check Box 79">
              <controlPr defaultSize="0" autoFill="0" autoLine="0" autoPict="0">
                <anchor moveWithCells="1" sizeWithCells="1">
                  <from>
                    <xdr:col>6</xdr:col>
                    <xdr:colOff>95250</xdr:colOff>
                    <xdr:row>160</xdr:row>
                    <xdr:rowOff>314325</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5"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66"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67" name="Check Box 82">
              <controlPr defaultSize="0" autoFill="0" autoLine="0" autoPict="0">
                <anchor moveWithCells="1" sizeWithCells="1">
                  <from>
                    <xdr:col>8</xdr:col>
                    <xdr:colOff>114300</xdr:colOff>
                    <xdr:row>160</xdr:row>
                    <xdr:rowOff>361950</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68" name="Check Box 83">
              <controlPr defaultSize="0" autoFill="0" autoLine="0" autoPict="0">
                <anchor moveWithCells="1" sizeWithCells="1">
                  <from>
                    <xdr:col>8</xdr:col>
                    <xdr:colOff>952500</xdr:colOff>
                    <xdr:row>160</xdr:row>
                    <xdr:rowOff>361950</xdr:rowOff>
                  </from>
                  <to>
                    <xdr:col>8</xdr:col>
                    <xdr:colOff>1543050</xdr:colOff>
                    <xdr:row>161</xdr:row>
                    <xdr:rowOff>85725</xdr:rowOff>
                  </to>
                </anchor>
              </controlPr>
            </control>
          </mc:Choice>
        </mc:AlternateContent>
        <mc:AlternateContent xmlns:mc="http://schemas.openxmlformats.org/markup-compatibility/2006">
          <mc:Choice Requires="x14">
            <control shapeId="141396" r:id="rId69" name="Check Box 84">
              <controlPr defaultSize="0" autoFill="0" autoLine="0" autoPict="0">
                <anchor moveWithCells="1" sizeWithCells="1">
                  <from>
                    <xdr:col>4</xdr:col>
                    <xdr:colOff>952500</xdr:colOff>
                    <xdr:row>169</xdr:row>
                    <xdr:rowOff>114300</xdr:rowOff>
                  </from>
                  <to>
                    <xdr:col>5</xdr:col>
                    <xdr:colOff>762000</xdr:colOff>
                    <xdr:row>169</xdr:row>
                    <xdr:rowOff>457200</xdr:rowOff>
                  </to>
                </anchor>
              </controlPr>
            </control>
          </mc:Choice>
        </mc:AlternateContent>
        <mc:AlternateContent xmlns:mc="http://schemas.openxmlformats.org/markup-compatibility/2006">
          <mc:Choice Requires="x14">
            <control shapeId="141397" r:id="rId70" name="Check Box 85">
              <controlPr defaultSize="0" autoFill="0" autoLine="0" autoPict="0">
                <anchor moveWithCells="1" sizeWithCells="1">
                  <from>
                    <xdr:col>4</xdr:col>
                    <xdr:colOff>942975</xdr:colOff>
                    <xdr:row>169</xdr:row>
                    <xdr:rowOff>361950</xdr:rowOff>
                  </from>
                  <to>
                    <xdr:col>5</xdr:col>
                    <xdr:colOff>762000</xdr:colOff>
                    <xdr:row>170</xdr:row>
                    <xdr:rowOff>104775</xdr:rowOff>
                  </to>
                </anchor>
              </controlPr>
            </control>
          </mc:Choice>
        </mc:AlternateContent>
        <mc:AlternateContent xmlns:mc="http://schemas.openxmlformats.org/markup-compatibility/2006">
          <mc:Choice Requires="x14">
            <control shapeId="141398" r:id="rId71" name="Check Box 86">
              <controlPr defaultSize="0" autoFill="0" autoLine="0" autoPict="0">
                <anchor moveWithCells="1" sizeWithCells="1">
                  <from>
                    <xdr:col>5</xdr:col>
                    <xdr:colOff>819150</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2"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3" name="Check Box 88">
              <controlPr defaultSize="0" autoFill="0" autoLine="0" autoPict="0">
                <anchor moveWithCells="1" sizeWithCells="1">
                  <from>
                    <xdr:col>6</xdr:col>
                    <xdr:colOff>171450</xdr:colOff>
                    <xdr:row>169</xdr:row>
                    <xdr:rowOff>390525</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4"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5"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76" name="Check Box 91">
              <controlPr defaultSize="0" autoFill="0" autoLine="0" autoPict="0">
                <anchor moveWithCells="1" sizeWithCells="1">
                  <from>
                    <xdr:col>8</xdr:col>
                    <xdr:colOff>152400</xdr:colOff>
                    <xdr:row>169</xdr:row>
                    <xdr:rowOff>371475</xdr:rowOff>
                  </from>
                  <to>
                    <xdr:col>8</xdr:col>
                    <xdr:colOff>923925</xdr:colOff>
                    <xdr:row>170</xdr:row>
                    <xdr:rowOff>114300</xdr:rowOff>
                  </to>
                </anchor>
              </controlPr>
            </control>
          </mc:Choice>
        </mc:AlternateContent>
        <mc:AlternateContent xmlns:mc="http://schemas.openxmlformats.org/markup-compatibility/2006">
          <mc:Choice Requires="x14">
            <control shapeId="141404" r:id="rId77"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78"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9"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80"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1"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23" sqref="F23"/>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4" customWidth="1"/>
    <col min="8" max="9" width="0" style="148" hidden="1" customWidth="1"/>
    <col min="10" max="15" width="0" style="26" hidden="1" customWidth="1"/>
    <col min="16" max="16384" width="9.140625" style="26"/>
  </cols>
  <sheetData>
    <row r="1" spans="1:9" s="93" customFormat="1" ht="22.5" customHeight="1">
      <c r="A1" s="1358" t="str">
        <f>'Attach 3(JV)'!A1</f>
        <v>Specification No. :5002002335/TRANSFORMER/DOM/A00 - CC CS -1</v>
      </c>
      <c r="B1" s="1358"/>
      <c r="C1" s="1358"/>
      <c r="D1" s="1358"/>
      <c r="E1" s="658"/>
      <c r="F1" s="659"/>
      <c r="G1" s="636" t="str">
        <f>"Attachment-4 " &amp; 'Attach 3(JV)'!AV1</f>
        <v xml:space="preserve">Attachment-4 </v>
      </c>
      <c r="H1" s="148"/>
      <c r="I1" s="148"/>
    </row>
    <row r="3" spans="1:9" ht="81" customHeight="1">
      <c r="A3" s="98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988"/>
      <c r="G3" s="988"/>
    </row>
    <row r="4" spans="1:9" ht="20.100000000000001" customHeight="1">
      <c r="A4" s="29"/>
      <c r="H4" s="157"/>
    </row>
    <row r="5" spans="1:9" ht="20.100000000000001" customHeight="1">
      <c r="A5" s="1024" t="s">
        <v>354</v>
      </c>
      <c r="B5" s="1024"/>
      <c r="C5" s="1024"/>
      <c r="D5" s="1024"/>
      <c r="E5" s="1024"/>
      <c r="F5" s="1024"/>
      <c r="G5" s="1024"/>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1030" t="str">
        <f>'Attach 3(JV)'!A8</f>
        <v/>
      </c>
      <c r="B8" s="1030"/>
      <c r="C8" s="1030"/>
      <c r="D8" s="1030"/>
      <c r="F8" s="136" t="str">
        <f>'Attach 3(JV)'!E8</f>
        <v>Contract Services</v>
      </c>
      <c r="H8" s="158"/>
    </row>
    <row r="9" spans="1:9" ht="20.100000000000001" customHeight="1">
      <c r="A9" s="14" t="s">
        <v>347</v>
      </c>
      <c r="B9" s="1360">
        <f>'Attach 3(JV)'!B9</f>
        <v>0</v>
      </c>
      <c r="C9" s="1360"/>
      <c r="D9" s="1360"/>
      <c r="F9" s="136" t="str">
        <f>'Attach 3(JV)'!E9</f>
        <v>Power Grid Corporation of India Ltd.,</v>
      </c>
      <c r="H9" s="158"/>
    </row>
    <row r="10" spans="1:9" ht="20.100000000000001" customHeight="1">
      <c r="A10" s="14" t="s">
        <v>349</v>
      </c>
      <c r="B10" s="1360">
        <f>'Attach 3(JV)'!B10</f>
        <v>0</v>
      </c>
      <c r="C10" s="1360"/>
      <c r="D10" s="1360"/>
      <c r="F10" s="136" t="str">
        <f>'Attach 3(JV)'!E10</f>
        <v>"Saudamini", Plot No. 2, Sector 29</v>
      </c>
      <c r="H10" s="158"/>
    </row>
    <row r="11" spans="1:9" ht="20.100000000000001" customHeight="1">
      <c r="B11" s="1360">
        <f>'Attach 3(JV)'!B11</f>
        <v>0</v>
      </c>
      <c r="C11" s="1360"/>
      <c r="D11" s="1360"/>
      <c r="F11" s="136" t="str">
        <f>'Attach 3(JV)'!E11</f>
        <v>Gurgaon (Haryana) - 122001</v>
      </c>
    </row>
    <row r="12" spans="1:9" ht="20.100000000000001" customHeight="1">
      <c r="A12" s="33"/>
      <c r="B12" s="1360">
        <f>'Attach 3(JV)'!B12</f>
        <v>0</v>
      </c>
      <c r="C12" s="1360"/>
      <c r="D12" s="1360"/>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342</v>
      </c>
    </row>
    <row r="16" spans="1:9" ht="20.100000000000001" customHeight="1">
      <c r="A16" s="33"/>
    </row>
    <row r="17" spans="1:9" ht="50.1" customHeight="1">
      <c r="A17" s="1361" t="str">
        <f>"We hereby certify that equipment and materials to be supplied are produced in " &amp;H26 &amp; " eligible source " &amp; F26</f>
        <v>We hereby certify that equipment and materials to be supplied are produced in [Name of Countries],  eligible source country.</v>
      </c>
      <c r="B17" s="1361"/>
      <c r="C17" s="1361"/>
      <c r="D17" s="1361"/>
      <c r="E17" s="1361"/>
      <c r="F17" s="156" t="s">
        <v>180</v>
      </c>
      <c r="G17" s="156" t="s">
        <v>181</v>
      </c>
    </row>
    <row r="18" spans="1:9" ht="45" customHeight="1">
      <c r="A18" s="1359" t="str">
        <f>"We hereby certify that our company is incorporated and registered in " &amp;I26 &amp; " eligible source " &amp;G26</f>
        <v>We hereby certify that our company is incorporated and registered in [Name of Countries],  eligible source country.</v>
      </c>
      <c r="B18" s="1359"/>
      <c r="C18" s="1359"/>
      <c r="D18" s="1359"/>
      <c r="E18" s="1359"/>
      <c r="F18" s="162" t="s">
        <v>153</v>
      </c>
      <c r="G18" s="162" t="s">
        <v>153</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7</v>
      </c>
      <c r="B21" s="66" t="str">
        <f>'Attach 3(JV)'!B24</f>
        <v>--</v>
      </c>
      <c r="D21" s="38" t="s">
        <v>5</v>
      </c>
      <c r="E21" s="268" t="str">
        <f>'Attach 3(JV)'!E24</f>
        <v/>
      </c>
      <c r="F21" s="162"/>
      <c r="G21" s="162"/>
      <c r="H21" s="144" t="str">
        <f t="shared" si="0"/>
        <v/>
      </c>
      <c r="I21" s="144" t="str">
        <f t="shared" si="0"/>
        <v/>
      </c>
    </row>
    <row r="22" spans="1:9" ht="33" customHeight="1">
      <c r="A22" s="37" t="s">
        <v>8</v>
      </c>
      <c r="B22" s="268" t="str">
        <f>'Attach 3(JV)'!B25</f>
        <v/>
      </c>
      <c r="D22" s="38" t="s">
        <v>6</v>
      </c>
      <c r="E22" s="268"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18"/>
    <col min="9" max="38" width="9.140625" style="219"/>
    <col min="39" max="16384" width="9.140625" style="26"/>
  </cols>
  <sheetData>
    <row r="1" spans="1:38" s="644" customFormat="1" ht="20.25" customHeight="1">
      <c r="A1" s="1364" t="str">
        <f>'Attach 3(JV)'!A1</f>
        <v>Specification No. :5002002335/TRANSFORMER/DOM/A00 - CC CS -1</v>
      </c>
      <c r="B1" s="1364"/>
      <c r="C1" s="1364"/>
      <c r="D1" s="660"/>
      <c r="E1" s="661" t="str">
        <f>"Attachment-4(A) "&amp; 'Attach 3(JV)'!AT1</f>
        <v xml:space="preserve">Attachment-4(A) </v>
      </c>
      <c r="F1" s="662"/>
      <c r="G1" s="662"/>
      <c r="H1" s="662"/>
      <c r="I1" s="663"/>
      <c r="J1" s="663"/>
      <c r="K1" s="663"/>
      <c r="L1" s="663"/>
      <c r="M1" s="663"/>
      <c r="N1" s="663"/>
      <c r="O1" s="663"/>
      <c r="P1" s="663"/>
      <c r="Q1" s="663"/>
      <c r="R1" s="663"/>
      <c r="S1" s="663"/>
      <c r="T1" s="663"/>
      <c r="U1" s="663"/>
      <c r="V1" s="663"/>
      <c r="W1" s="663"/>
      <c r="X1" s="663"/>
      <c r="Y1" s="663"/>
      <c r="Z1" s="663"/>
      <c r="AA1" s="663"/>
      <c r="AB1" s="663"/>
      <c r="AC1" s="663"/>
      <c r="AD1" s="663"/>
      <c r="AE1" s="663"/>
      <c r="AF1" s="663"/>
      <c r="AG1" s="663"/>
      <c r="AH1" s="663"/>
      <c r="AI1" s="663"/>
      <c r="AJ1" s="663"/>
      <c r="AK1" s="663"/>
      <c r="AL1" s="663"/>
    </row>
    <row r="2" spans="1:38" ht="11.1" customHeight="1"/>
    <row r="3" spans="1:38" ht="89.25" customHeight="1">
      <c r="A3" s="98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220"/>
      <c r="G3" s="221"/>
      <c r="H3" s="220"/>
    </row>
    <row r="4" spans="1:38" ht="11.1" customHeight="1">
      <c r="A4" s="29"/>
      <c r="H4" s="222"/>
      <c r="I4" s="223"/>
    </row>
    <row r="5" spans="1:38" ht="20.100000000000001" customHeight="1">
      <c r="A5" s="1024" t="s">
        <v>355</v>
      </c>
      <c r="B5" s="1024"/>
      <c r="C5" s="1024"/>
      <c r="D5" s="1024"/>
      <c r="E5" s="1024"/>
      <c r="F5" s="220"/>
      <c r="H5" s="222"/>
      <c r="I5" s="224"/>
    </row>
    <row r="6" spans="1:38" ht="11.1" customHeight="1">
      <c r="A6" s="33"/>
      <c r="H6" s="222"/>
      <c r="I6" s="224"/>
    </row>
    <row r="7" spans="1:38" ht="20.100000000000001" customHeight="1">
      <c r="A7" s="34" t="str">
        <f>'Attach 3(JV)'!A7</f>
        <v>Bidder’s Name and Address  :</v>
      </c>
      <c r="D7" s="16" t="str">
        <f>'Attach 3(JV)'!E7</f>
        <v>To:</v>
      </c>
      <c r="H7" s="222"/>
      <c r="I7" s="224"/>
    </row>
    <row r="8" spans="1:38" s="161" customFormat="1" ht="36" customHeight="1">
      <c r="A8" s="1030" t="str">
        <f>'Attach 3(JV)'!A8</f>
        <v/>
      </c>
      <c r="B8" s="1030"/>
      <c r="C8" s="1030"/>
      <c r="D8" s="12" t="str">
        <f>'Attach 3(JV)'!E8</f>
        <v>Contract Services</v>
      </c>
      <c r="E8" s="33"/>
      <c r="F8" s="225"/>
      <c r="G8" s="225"/>
      <c r="H8" s="226"/>
      <c r="I8" s="227"/>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20.100000000000001" customHeight="1">
      <c r="A9" s="14" t="s">
        <v>347</v>
      </c>
      <c r="B9" s="1360">
        <f>'Attach 3(JV)'!B9</f>
        <v>0</v>
      </c>
      <c r="C9" s="1360"/>
      <c r="D9" s="12" t="str">
        <f>'Attach 3(JV)'!E9</f>
        <v>Power Grid Corporation of India Ltd.,</v>
      </c>
      <c r="H9" s="222"/>
      <c r="I9" s="224"/>
    </row>
    <row r="10" spans="1:38" ht="20.100000000000001" customHeight="1">
      <c r="A10" s="14" t="s">
        <v>349</v>
      </c>
      <c r="B10" s="1360">
        <f>'Attach 3(JV)'!B10</f>
        <v>0</v>
      </c>
      <c r="C10" s="1360"/>
      <c r="D10" s="12" t="str">
        <f>'Attach 3(JV)'!E10</f>
        <v>"Saudamini", Plot No. 2, Sector 29</v>
      </c>
      <c r="H10" s="222"/>
      <c r="I10" s="224"/>
    </row>
    <row r="11" spans="1:38" ht="20.100000000000001" customHeight="1">
      <c r="B11" s="1360">
        <f>'Attach 3(JV)'!B11</f>
        <v>0</v>
      </c>
      <c r="C11" s="1360"/>
      <c r="D11" s="12" t="str">
        <f>'Attach 3(JV)'!E11</f>
        <v>Gurgaon (Haryana) - 122001</v>
      </c>
    </row>
    <row r="12" spans="1:38" ht="15" customHeight="1">
      <c r="A12" s="33"/>
      <c r="B12" s="1360">
        <f>'Attach 3(JV)'!B12</f>
        <v>0</v>
      </c>
      <c r="C12" s="1360"/>
      <c r="D12" s="12"/>
    </row>
    <row r="13" spans="1:38" ht="20.100000000000001" customHeight="1">
      <c r="A13" s="30" t="s">
        <v>342</v>
      </c>
      <c r="D13" s="43"/>
    </row>
    <row r="14" spans="1:38" ht="79.5" customHeight="1">
      <c r="A14" s="1363" t="s">
        <v>356</v>
      </c>
      <c r="B14" s="1363"/>
      <c r="C14" s="1363"/>
      <c r="D14" s="1363"/>
      <c r="E14" s="1363"/>
    </row>
    <row r="15" spans="1:38" ht="20.100000000000001" customHeight="1">
      <c r="A15" s="138" t="s">
        <v>362</v>
      </c>
      <c r="B15" s="138" t="s">
        <v>363</v>
      </c>
      <c r="C15" s="138" t="s">
        <v>364</v>
      </c>
      <c r="D15" s="138" t="s">
        <v>343</v>
      </c>
      <c r="E15" s="138" t="s">
        <v>344</v>
      </c>
    </row>
    <row r="16" spans="1:38" ht="20.100000000000001" customHeight="1">
      <c r="A16" s="139">
        <v>1</v>
      </c>
      <c r="B16" s="270"/>
      <c r="C16" s="270"/>
      <c r="D16" s="270"/>
      <c r="E16" s="270"/>
    </row>
    <row r="17" spans="1:38" ht="20.100000000000001" customHeight="1">
      <c r="A17" s="140">
        <v>2</v>
      </c>
      <c r="B17" s="271"/>
      <c r="C17" s="271"/>
      <c r="D17" s="271"/>
      <c r="E17" s="271"/>
    </row>
    <row r="18" spans="1:38" ht="20.100000000000001" customHeight="1">
      <c r="A18" s="140">
        <v>3</v>
      </c>
      <c r="B18" s="271"/>
      <c r="C18" s="271"/>
      <c r="D18" s="271"/>
      <c r="E18" s="271"/>
    </row>
    <row r="19" spans="1:38" ht="20.100000000000001" customHeight="1">
      <c r="A19" s="140">
        <v>4</v>
      </c>
      <c r="B19" s="271"/>
      <c r="C19" s="271"/>
      <c r="D19" s="271"/>
      <c r="E19" s="271"/>
    </row>
    <row r="20" spans="1:38" ht="19.5" customHeight="1">
      <c r="A20" s="141">
        <v>5</v>
      </c>
      <c r="B20" s="272"/>
      <c r="C20" s="272"/>
      <c r="D20" s="272"/>
      <c r="E20" s="272"/>
    </row>
    <row r="21" spans="1:38" ht="15" customHeight="1">
      <c r="A21" s="26"/>
      <c r="B21" s="26"/>
      <c r="C21" s="26"/>
      <c r="D21" s="26"/>
      <c r="E21" s="26"/>
    </row>
    <row r="22" spans="1:38" ht="62.25" customHeight="1">
      <c r="A22" s="1363" t="s">
        <v>357</v>
      </c>
      <c r="B22" s="1363"/>
      <c r="C22" s="1363"/>
      <c r="D22" s="1363"/>
      <c r="E22" s="1363"/>
    </row>
    <row r="23" spans="1:38" s="132" customFormat="1" ht="15.95" customHeight="1">
      <c r="A23" s="97"/>
      <c r="B23" s="97"/>
      <c r="C23" s="97"/>
      <c r="D23" s="97"/>
      <c r="E23" s="97"/>
      <c r="F23" s="301"/>
      <c r="G23" s="301"/>
      <c r="H23" s="301"/>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row>
    <row r="24" spans="1:38" ht="23.1" customHeight="1">
      <c r="C24" s="38"/>
    </row>
    <row r="25" spans="1:38" ht="23.1" customHeight="1">
      <c r="A25" s="37" t="s">
        <v>7</v>
      </c>
      <c r="B25" s="66" t="str">
        <f>'Attach 3(JV)'!B24</f>
        <v>--</v>
      </c>
      <c r="C25" s="38" t="s">
        <v>5</v>
      </c>
      <c r="D25" s="1362" t="str">
        <f>'Attach 3(JV)'!E24</f>
        <v/>
      </c>
      <c r="E25" s="1362"/>
    </row>
    <row r="26" spans="1:38" ht="23.1" customHeight="1">
      <c r="A26" s="37" t="s">
        <v>8</v>
      </c>
      <c r="B26" s="268"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3"/>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44" customFormat="1" ht="19.5" customHeight="1">
      <c r="A1" s="1364" t="str">
        <f>'Attach 3(JV)'!A1</f>
        <v>Specification No. :5002002335/TRANSFORMER/DOM/A00 - CC CS -1</v>
      </c>
      <c r="B1" s="1364"/>
      <c r="C1" s="1364"/>
      <c r="D1" s="1364"/>
      <c r="E1" s="661" t="str">
        <f>"Attachment-4(B) "&amp; 'Attach 3(JV)'!AT1</f>
        <v xml:space="preserve">Attachment-4(B) </v>
      </c>
      <c r="F1" s="643"/>
      <c r="G1" s="643"/>
      <c r="H1" s="643"/>
    </row>
    <row r="3" spans="1:9" ht="83.25" customHeight="1">
      <c r="A3" s="98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27"/>
      <c r="G3" s="28"/>
      <c r="H3" s="27"/>
    </row>
    <row r="4" spans="1:9" ht="20.100000000000001" customHeight="1">
      <c r="A4" s="29"/>
      <c r="H4" s="31"/>
      <c r="I4" s="11"/>
    </row>
    <row r="5" spans="1:9" ht="20.100000000000001" customHeight="1">
      <c r="A5" s="1024" t="s">
        <v>355</v>
      </c>
      <c r="B5" s="1024"/>
      <c r="C5" s="1024"/>
      <c r="D5" s="1024"/>
      <c r="E5" s="102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0" t="str">
        <f>'Attach 3(JV)'!A8</f>
        <v/>
      </c>
      <c r="B8" s="1030"/>
      <c r="C8" s="1030"/>
      <c r="D8" s="1030"/>
      <c r="E8" s="12" t="str">
        <f>'Attach 3(JV)'!E8</f>
        <v>Contract Services</v>
      </c>
      <c r="H8" s="31"/>
      <c r="I8" s="13"/>
    </row>
    <row r="9" spans="1:9" ht="20.100000000000001" customHeight="1">
      <c r="A9" s="14" t="s">
        <v>347</v>
      </c>
      <c r="B9" s="1360">
        <f>'Attach 3(JV)'!B9</f>
        <v>0</v>
      </c>
      <c r="C9" s="1360"/>
      <c r="D9" s="1360"/>
      <c r="E9" s="12" t="str">
        <f>'Attach 3(JV)'!E9</f>
        <v>Power Grid Corporation of India Ltd.,</v>
      </c>
      <c r="H9" s="31"/>
      <c r="I9" s="13"/>
    </row>
    <row r="10" spans="1:9" ht="20.100000000000001" customHeight="1">
      <c r="A10" s="14" t="s">
        <v>349</v>
      </c>
      <c r="B10" s="1360">
        <f>'Attach 3(JV)'!B10</f>
        <v>0</v>
      </c>
      <c r="C10" s="1360"/>
      <c r="D10" s="1360"/>
      <c r="E10" s="12" t="str">
        <f>'Attach 3(JV)'!E10</f>
        <v>"Saudamini", Plot No. 2, Sector 29</v>
      </c>
      <c r="H10" s="31"/>
      <c r="I10" s="13"/>
    </row>
    <row r="11" spans="1:9" ht="20.100000000000001" customHeight="1">
      <c r="B11" s="1360">
        <f>'Attach 3(JV)'!B11</f>
        <v>0</v>
      </c>
      <c r="C11" s="1360"/>
      <c r="D11" s="1360"/>
      <c r="E11" s="12" t="str">
        <f>'Attach 3(JV)'!E11</f>
        <v>Gurgaon (Haryana) - 122001</v>
      </c>
    </row>
    <row r="12" spans="1:9" ht="20.100000000000001" customHeight="1">
      <c r="A12" s="33"/>
      <c r="B12" s="1360">
        <f>'Attach 3(JV)'!B12</f>
        <v>0</v>
      </c>
      <c r="C12" s="1360"/>
      <c r="D12" s="1360"/>
      <c r="E12" s="12"/>
    </row>
    <row r="13" spans="1:9" ht="20.100000000000001" customHeight="1">
      <c r="A13" s="30" t="s">
        <v>342</v>
      </c>
    </row>
    <row r="14" spans="1:9" ht="20.100000000000001" customHeight="1">
      <c r="A14" s="33"/>
    </row>
    <row r="15" spans="1:9" ht="87.75" customHeight="1">
      <c r="A15" s="1366" t="s">
        <v>365</v>
      </c>
      <c r="B15" s="1366"/>
      <c r="C15" s="1366"/>
      <c r="D15" s="1366"/>
      <c r="E15" s="1366"/>
    </row>
    <row r="16" spans="1:9" ht="30" customHeight="1">
      <c r="A16" s="95" t="s">
        <v>358</v>
      </c>
      <c r="B16" s="1365"/>
      <c r="C16" s="1365"/>
      <c r="D16" s="1365"/>
      <c r="E16" s="1365"/>
    </row>
    <row r="17" spans="1:5" ht="30" customHeight="1">
      <c r="A17" s="95" t="s">
        <v>359</v>
      </c>
      <c r="B17" s="1365"/>
      <c r="C17" s="1365"/>
      <c r="D17" s="1365"/>
      <c r="E17" s="1365"/>
    </row>
    <row r="18" spans="1:5" ht="30" customHeight="1">
      <c r="A18" s="95" t="s">
        <v>360</v>
      </c>
      <c r="B18" s="1365"/>
      <c r="C18" s="1365"/>
      <c r="D18" s="1365"/>
      <c r="E18" s="1365"/>
    </row>
    <row r="19" spans="1:5" ht="30" customHeight="1">
      <c r="A19" s="44" t="s">
        <v>361</v>
      </c>
      <c r="B19" s="1365"/>
      <c r="C19" s="1365"/>
      <c r="D19" s="1365"/>
      <c r="E19" s="1365"/>
    </row>
    <row r="20" spans="1:5" ht="30" customHeight="1">
      <c r="A20" s="44" t="s">
        <v>73</v>
      </c>
      <c r="B20" s="1365"/>
      <c r="C20" s="1365"/>
      <c r="D20" s="1365"/>
      <c r="E20" s="1365"/>
    </row>
    <row r="21" spans="1:5" ht="30" customHeight="1">
      <c r="A21" s="44" t="s">
        <v>76</v>
      </c>
      <c r="B21" s="1365"/>
      <c r="C21" s="1365"/>
      <c r="D21" s="1365"/>
      <c r="E21" s="1365"/>
    </row>
    <row r="22" spans="1:5" ht="16.5" customHeight="1">
      <c r="A22" s="128"/>
      <c r="B22" s="129"/>
      <c r="C22" s="129"/>
      <c r="D22" s="129"/>
      <c r="E22" s="129"/>
    </row>
    <row r="23" spans="1:5" ht="27.95" customHeight="1">
      <c r="D23" s="38"/>
    </row>
    <row r="24" spans="1:5" ht="27.95" customHeight="1">
      <c r="A24" s="37" t="s">
        <v>7</v>
      </c>
      <c r="B24" s="66" t="str">
        <f>'Attach 3(JV)'!B24</f>
        <v>--</v>
      </c>
      <c r="D24" s="38" t="s">
        <v>5</v>
      </c>
      <c r="E24" s="268" t="str">
        <f>'Attach 3(JV)'!E24</f>
        <v/>
      </c>
    </row>
    <row r="25" spans="1:5" ht="27.95" customHeight="1">
      <c r="A25" s="37" t="s">
        <v>8</v>
      </c>
      <c r="B25" s="268" t="str">
        <f>'Attach 3(JV)'!B25</f>
        <v/>
      </c>
      <c r="D25" s="38" t="s">
        <v>6</v>
      </c>
      <c r="E25" s="26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8" zoomScale="90" zoomScaleSheetLayoutView="9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44" customFormat="1" ht="27" customHeight="1">
      <c r="A1" s="1256" t="str">
        <f>'Attach 3(JV)'!A1:D1</f>
        <v>Specification No. :5002002335/TRANSFORMER/DOM/A00 - CC CS -1</v>
      </c>
      <c r="B1" s="1256"/>
      <c r="C1" s="1256"/>
      <c r="D1" s="1367" t="str">
        <f>"Attachment-5 " &amp; 'Attach 3(JV)'!AT1</f>
        <v xml:space="preserve">Attachment-5 </v>
      </c>
      <c r="E1" s="1367"/>
      <c r="F1" s="643"/>
      <c r="G1" s="643"/>
      <c r="H1" s="643"/>
    </row>
    <row r="3" spans="1:9" ht="79.5" customHeight="1">
      <c r="A3" s="98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27"/>
      <c r="G3" s="28"/>
      <c r="H3" s="27"/>
    </row>
    <row r="4" spans="1:9" ht="42" hidden="1" customHeight="1">
      <c r="A4" s="29"/>
      <c r="H4" s="31"/>
      <c r="I4" s="11"/>
    </row>
    <row r="5" spans="1:9" ht="31.5" customHeight="1">
      <c r="A5" s="1024" t="s">
        <v>1015</v>
      </c>
      <c r="B5" s="1024"/>
      <c r="C5" s="1024"/>
      <c r="D5" s="1024"/>
      <c r="E5" s="1024"/>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30" t="str">
        <f>'Attach 3(JV)'!A8</f>
        <v/>
      </c>
      <c r="B8" s="1030"/>
      <c r="C8" s="1030"/>
      <c r="D8" s="12" t="str">
        <f>'Attach 3(JV)'!E8</f>
        <v>Contract Services</v>
      </c>
      <c r="H8" s="31"/>
      <c r="I8" s="13"/>
    </row>
    <row r="9" spans="1:9" ht="20.100000000000001" customHeight="1">
      <c r="A9" s="14" t="s">
        <v>347</v>
      </c>
      <c r="B9" s="1360">
        <f>'Attach 3(JV)'!B9</f>
        <v>0</v>
      </c>
      <c r="C9" s="1360"/>
      <c r="D9" s="12" t="str">
        <f>'Attach 3(JV)'!E9</f>
        <v>Power Grid Corporation of India Ltd.,</v>
      </c>
      <c r="H9" s="31"/>
      <c r="I9" s="13"/>
    </row>
    <row r="10" spans="1:9" ht="20.100000000000001" customHeight="1">
      <c r="A10" s="14" t="s">
        <v>349</v>
      </c>
      <c r="B10" s="1360">
        <f>'Attach 3(JV)'!B10</f>
        <v>0</v>
      </c>
      <c r="C10" s="1360"/>
      <c r="D10" s="12" t="str">
        <f>'Attach 3(JV)'!E10</f>
        <v>"Saudamini", Plot No. 2, Sector 29</v>
      </c>
      <c r="H10" s="31"/>
      <c r="I10" s="13"/>
    </row>
    <row r="11" spans="1:9" ht="20.100000000000001" customHeight="1">
      <c r="B11" s="1360">
        <f>'Attach 3(JV)'!B11</f>
        <v>0</v>
      </c>
      <c r="C11" s="1360"/>
      <c r="D11" s="12" t="str">
        <f>'Attach 3(JV)'!E11</f>
        <v>Gurgaon (Haryana) - 122001</v>
      </c>
    </row>
    <row r="12" spans="1:9" ht="17.25" customHeight="1">
      <c r="A12" s="33"/>
      <c r="B12" s="1360">
        <f>'Attach 3(JV)'!B12</f>
        <v>0</v>
      </c>
      <c r="C12" s="1360"/>
      <c r="D12" s="12"/>
    </row>
    <row r="13" spans="1:9" ht="20.100000000000001" customHeight="1">
      <c r="A13" s="30" t="s">
        <v>342</v>
      </c>
      <c r="D13" s="43"/>
    </row>
    <row r="14" spans="1:9" ht="45.75" customHeight="1">
      <c r="A14" s="1259" t="s">
        <v>367</v>
      </c>
      <c r="B14" s="1259"/>
      <c r="C14" s="1259"/>
      <c r="D14" s="1259"/>
      <c r="E14" s="1259"/>
      <c r="F14" s="35"/>
      <c r="G14" s="35"/>
      <c r="H14" s="35"/>
    </row>
    <row r="15" spans="1:9" ht="32.1" customHeight="1">
      <c r="A15" s="1380" t="s">
        <v>345</v>
      </c>
      <c r="B15" s="1380" t="s">
        <v>364</v>
      </c>
      <c r="C15" s="1380" t="s">
        <v>368</v>
      </c>
      <c r="D15" s="1378" t="s">
        <v>369</v>
      </c>
      <c r="E15" s="1379"/>
      <c r="F15" s="35"/>
      <c r="G15" s="35"/>
      <c r="H15" s="35"/>
    </row>
    <row r="16" spans="1:9" ht="19.5" customHeight="1">
      <c r="A16" s="1381"/>
      <c r="B16" s="1381"/>
      <c r="C16" s="1381"/>
      <c r="D16" s="48" t="s">
        <v>370</v>
      </c>
      <c r="E16" s="48" t="s">
        <v>371</v>
      </c>
      <c r="F16" s="35"/>
      <c r="G16" s="35"/>
      <c r="H16" s="35"/>
    </row>
    <row r="17" spans="1:8" ht="21.95" customHeight="1">
      <c r="A17" s="122">
        <v>1</v>
      </c>
      <c r="B17" s="281"/>
      <c r="C17" s="281"/>
      <c r="D17" s="281"/>
      <c r="E17" s="281"/>
      <c r="F17" s="35"/>
      <c r="G17" s="35"/>
      <c r="H17" s="35"/>
    </row>
    <row r="18" spans="1:8" ht="21.95" customHeight="1">
      <c r="A18" s="123">
        <v>2</v>
      </c>
      <c r="B18" s="281"/>
      <c r="C18" s="281"/>
      <c r="D18" s="281"/>
      <c r="E18" s="281"/>
      <c r="F18" s="35"/>
      <c r="G18" s="35"/>
      <c r="H18" s="35"/>
    </row>
    <row r="19" spans="1:8" ht="21.95" customHeight="1">
      <c r="A19" s="123">
        <v>3</v>
      </c>
      <c r="B19" s="281"/>
      <c r="C19" s="281"/>
      <c r="D19" s="281"/>
      <c r="E19" s="281"/>
      <c r="F19" s="35"/>
      <c r="G19" s="35"/>
      <c r="H19" s="35"/>
    </row>
    <row r="20" spans="1:8" ht="21.95" customHeight="1">
      <c r="A20" s="123">
        <v>4</v>
      </c>
      <c r="B20" s="281"/>
      <c r="C20" s="281"/>
      <c r="D20" s="281"/>
      <c r="E20" s="281"/>
      <c r="F20" s="193"/>
      <c r="G20" s="193"/>
      <c r="H20" s="195" t="b">
        <v>0</v>
      </c>
    </row>
    <row r="21" spans="1:8" ht="21.95" customHeight="1">
      <c r="A21" s="124">
        <v>5</v>
      </c>
      <c r="B21" s="281"/>
      <c r="C21" s="281"/>
      <c r="D21" s="281"/>
      <c r="E21" s="281"/>
      <c r="F21" s="193"/>
      <c r="G21" s="193"/>
      <c r="H21" s="194"/>
    </row>
    <row r="22" spans="1:8" ht="18" customHeight="1">
      <c r="A22" s="191"/>
      <c r="B22" s="192"/>
      <c r="C22" s="192"/>
      <c r="D22" s="192"/>
      <c r="E22" s="192"/>
      <c r="F22" s="190"/>
      <c r="G22" s="190"/>
      <c r="H22" s="185"/>
    </row>
    <row r="23" spans="1:8" ht="9" customHeight="1">
      <c r="A23" s="340"/>
      <c r="B23" s="341"/>
      <c r="C23" s="341"/>
      <c r="D23" s="341"/>
      <c r="E23" s="341"/>
      <c r="F23" s="190"/>
      <c r="G23" s="190"/>
      <c r="H23" s="185"/>
    </row>
    <row r="24" spans="1:8" ht="38.25" customHeight="1">
      <c r="A24" s="1368" t="s">
        <v>504</v>
      </c>
      <c r="B24" s="1369"/>
      <c r="C24" s="1369"/>
      <c r="D24" s="1369"/>
      <c r="E24" s="1369"/>
      <c r="F24" s="190"/>
      <c r="G24" s="190"/>
      <c r="H24" s="185"/>
    </row>
    <row r="25" spans="1:8" ht="54.75" customHeight="1">
      <c r="A25" s="1382" t="s">
        <v>847</v>
      </c>
      <c r="B25" s="1382"/>
      <c r="C25" s="1382"/>
      <c r="D25" s="1382"/>
      <c r="E25" s="1382"/>
      <c r="F25" s="184"/>
      <c r="G25" s="184"/>
      <c r="H25" s="185"/>
    </row>
    <row r="26" spans="1:8" ht="32.1" customHeight="1">
      <c r="A26" s="1380" t="s">
        <v>345</v>
      </c>
      <c r="B26" s="1380" t="s">
        <v>364</v>
      </c>
      <c r="C26" s="1380" t="s">
        <v>101</v>
      </c>
      <c r="D26" s="1378" t="s">
        <v>102</v>
      </c>
      <c r="E26" s="1379"/>
      <c r="F26" s="35"/>
      <c r="G26" s="35"/>
      <c r="H26" s="35"/>
    </row>
    <row r="27" spans="1:8" ht="22.5" customHeight="1">
      <c r="A27" s="1381"/>
      <c r="B27" s="1381"/>
      <c r="C27" s="1381"/>
      <c r="D27" s="48" t="s">
        <v>103</v>
      </c>
      <c r="E27" s="48" t="s">
        <v>104</v>
      </c>
      <c r="F27" s="35"/>
      <c r="G27" s="35"/>
      <c r="H27" s="35"/>
    </row>
    <row r="28" spans="1:8" ht="21.95" customHeight="1">
      <c r="A28" s="182">
        <v>1</v>
      </c>
      <c r="B28" s="280"/>
      <c r="C28" s="280"/>
      <c r="D28" s="280"/>
      <c r="E28" s="280"/>
      <c r="F28" s="35"/>
      <c r="G28" s="35"/>
      <c r="H28" s="35"/>
    </row>
    <row r="29" spans="1:8" ht="21.95" customHeight="1">
      <c r="A29" s="182">
        <v>2</v>
      </c>
      <c r="B29" s="280"/>
      <c r="C29" s="280"/>
      <c r="D29" s="280"/>
      <c r="E29" s="280"/>
    </row>
    <row r="30" spans="1:8" ht="21.95" customHeight="1">
      <c r="A30" s="183">
        <v>3</v>
      </c>
      <c r="B30" s="280"/>
      <c r="C30" s="280"/>
      <c r="D30" s="280"/>
      <c r="E30" s="280"/>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68" t="str">
        <f>'Attach 3(JV)'!E24</f>
        <v/>
      </c>
    </row>
    <row r="34" spans="1:5" ht="15.95" customHeight="1">
      <c r="A34" s="37" t="s">
        <v>8</v>
      </c>
      <c r="B34" s="268" t="str">
        <f>'Attach 3(JV)'!B25</f>
        <v/>
      </c>
      <c r="D34" s="38" t="s">
        <v>6</v>
      </c>
      <c r="E34" s="268" t="str">
        <f>'Attach 3(JV)'!E25</f>
        <v/>
      </c>
    </row>
    <row r="35" spans="1:5" ht="15.95" customHeight="1">
      <c r="A35" s="26"/>
      <c r="B35" s="26"/>
      <c r="C35" s="38"/>
      <c r="D35" s="26"/>
      <c r="E35" s="26"/>
    </row>
    <row r="36" spans="1:5" ht="20.100000000000001" customHeight="1">
      <c r="A36" s="22" t="str">
        <f>A1</f>
        <v>Specification No. :5002002335/TRANSFORMER/DOM/A00 - CC CS -1</v>
      </c>
      <c r="B36" s="23"/>
      <c r="C36" s="23"/>
      <c r="D36" s="23"/>
      <c r="E36" s="42" t="str">
        <f>"Annexure I to " &amp;D1</f>
        <v xml:space="preserve">Annexure I to Attachment-5 </v>
      </c>
    </row>
    <row r="37" spans="1:5" ht="18" customHeight="1">
      <c r="A37" s="39"/>
    </row>
    <row r="38" spans="1:5" ht="18" customHeight="1">
      <c r="A38" s="1372" t="s">
        <v>366</v>
      </c>
      <c r="B38" s="1372"/>
      <c r="C38" s="1372"/>
      <c r="D38" s="1372"/>
      <c r="E38" s="1372"/>
    </row>
    <row r="39" spans="1:5" ht="18" customHeight="1">
      <c r="B39" s="97"/>
    </row>
    <row r="40" spans="1:5" ht="42" customHeight="1">
      <c r="A40" s="1373" t="s">
        <v>345</v>
      </c>
      <c r="B40" s="1375" t="s">
        <v>364</v>
      </c>
      <c r="C40" s="1375" t="s">
        <v>368</v>
      </c>
      <c r="D40" s="1378" t="s">
        <v>369</v>
      </c>
      <c r="E40" s="1379"/>
    </row>
    <row r="41" spans="1:5" ht="23.25" customHeight="1">
      <c r="A41" s="1374"/>
      <c r="B41" s="1376"/>
      <c r="C41" s="1376"/>
      <c r="D41" s="48" t="s">
        <v>370</v>
      </c>
      <c r="E41" s="48" t="s">
        <v>371</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7</v>
      </c>
      <c r="B70" s="66" t="str">
        <f>B33</f>
        <v>--</v>
      </c>
      <c r="C70" s="38" t="s">
        <v>5</v>
      </c>
      <c r="D70" s="268" t="str">
        <f>E33</f>
        <v/>
      </c>
    </row>
    <row r="71" spans="1:5" ht="24" customHeight="1">
      <c r="A71" s="37" t="s">
        <v>8</v>
      </c>
      <c r="B71" s="273" t="str">
        <f>B34</f>
        <v/>
      </c>
      <c r="C71" s="38" t="s">
        <v>6</v>
      </c>
      <c r="D71" s="268" t="str">
        <f>E34</f>
        <v/>
      </c>
    </row>
    <row r="72" spans="1:5" ht="24" customHeight="1">
      <c r="A72" s="37"/>
      <c r="B72" s="66"/>
      <c r="C72" s="38"/>
      <c r="D72" s="40"/>
    </row>
    <row r="73" spans="1:5" ht="20.100000000000001" customHeight="1">
      <c r="A73" s="22" t="str">
        <f>A1</f>
        <v>Specification No. :5002002335/TRANSFORMER/DOM/A00 - CC CS -1</v>
      </c>
      <c r="B73" s="23"/>
      <c r="C73" s="23"/>
      <c r="D73" s="23"/>
      <c r="E73" s="42" t="str">
        <f>E36</f>
        <v xml:space="preserve">Annexure I to Attachment-5 </v>
      </c>
    </row>
    <row r="74" spans="1:5" ht="18" customHeight="1">
      <c r="A74" s="39"/>
    </row>
    <row r="75" spans="1:5" ht="18" customHeight="1">
      <c r="A75" s="1372" t="s">
        <v>366</v>
      </c>
      <c r="B75" s="1372"/>
      <c r="C75" s="1372"/>
      <c r="D75" s="1372"/>
      <c r="E75" s="1372"/>
    </row>
    <row r="76" spans="1:5" ht="18" customHeight="1">
      <c r="B76" s="97"/>
    </row>
    <row r="77" spans="1:5" ht="37.5" customHeight="1">
      <c r="A77" s="1373" t="s">
        <v>345</v>
      </c>
      <c r="B77" s="1375" t="s">
        <v>364</v>
      </c>
      <c r="C77" s="1375" t="s">
        <v>369</v>
      </c>
      <c r="D77" s="1370" t="s">
        <v>369</v>
      </c>
      <c r="E77" s="1371"/>
    </row>
    <row r="78" spans="1:5" ht="24" customHeight="1">
      <c r="A78" s="1374"/>
      <c r="B78" s="1377"/>
      <c r="C78" s="1377"/>
      <c r="D78" s="49" t="s">
        <v>370</v>
      </c>
      <c r="E78" s="49" t="s">
        <v>371</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7</v>
      </c>
      <c r="B107" s="66" t="str">
        <f>B70</f>
        <v>--</v>
      </c>
      <c r="C107" s="38" t="s">
        <v>5</v>
      </c>
      <c r="D107" s="268" t="str">
        <f>D70</f>
        <v/>
      </c>
    </row>
    <row r="108" spans="1:5" ht="24" customHeight="1">
      <c r="A108" s="37" t="s">
        <v>8</v>
      </c>
      <c r="B108" s="273" t="str">
        <f>B71</f>
        <v/>
      </c>
      <c r="C108" s="38" t="s">
        <v>6</v>
      </c>
      <c r="D108" s="268" t="str">
        <f>D71</f>
        <v/>
      </c>
    </row>
    <row r="109" spans="1:5" ht="24" customHeight="1">
      <c r="A109" s="26"/>
      <c r="B109" s="26"/>
      <c r="C109" s="38"/>
      <c r="D109" s="26"/>
      <c r="E109" s="26"/>
    </row>
    <row r="110" spans="1:5" ht="33" customHeight="1">
      <c r="A110" s="97"/>
      <c r="B110" s="97"/>
      <c r="C110" s="97"/>
      <c r="D110" s="142"/>
      <c r="E110" s="97"/>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353" customWidth="1"/>
    <col min="2" max="2" width="28.5703125" style="353" customWidth="1"/>
    <col min="3" max="3" width="36.7109375" style="353" customWidth="1"/>
    <col min="4" max="4" width="15" style="353" customWidth="1"/>
    <col min="5" max="5" width="26" style="353" customWidth="1"/>
    <col min="6" max="7" width="9.140625" style="353"/>
    <col min="8" max="8" width="10.42578125" style="353" hidden="1" customWidth="1"/>
    <col min="9" max="16384" width="9.140625" style="354"/>
  </cols>
  <sheetData>
    <row r="1" spans="1:9" s="668" customFormat="1" ht="24.75" customHeight="1">
      <c r="A1" s="664" t="str">
        <f>'Attach 3(JV)'!A1</f>
        <v>Specification No. :5002002335/TRANSFORMER/DOM/A00 - CC CS -1</v>
      </c>
      <c r="B1" s="665"/>
      <c r="C1" s="665"/>
      <c r="D1" s="665"/>
      <c r="E1" s="666" t="s">
        <v>529</v>
      </c>
      <c r="F1" s="667"/>
      <c r="G1" s="667"/>
      <c r="H1" s="667"/>
    </row>
    <row r="2" spans="1:9" ht="8.1" customHeight="1"/>
    <row r="3" spans="1:9" ht="79.5" customHeight="1">
      <c r="A3" s="98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355"/>
      <c r="G3" s="355"/>
      <c r="H3" s="355"/>
    </row>
    <row r="4" spans="1:9" ht="8.1" customHeight="1">
      <c r="A4" s="356"/>
      <c r="H4" s="357"/>
      <c r="I4" s="358"/>
    </row>
    <row r="5" spans="1:9" ht="27.75" customHeight="1">
      <c r="A5" s="1397" t="s">
        <v>530</v>
      </c>
      <c r="B5" s="1397"/>
      <c r="C5" s="1397"/>
      <c r="D5" s="1397"/>
      <c r="E5" s="1397"/>
      <c r="F5" s="359"/>
      <c r="H5" s="357"/>
      <c r="I5" s="360"/>
    </row>
    <row r="6" spans="1:9" ht="8.1" customHeight="1">
      <c r="A6" s="361"/>
      <c r="H6" s="357"/>
      <c r="I6" s="360"/>
    </row>
    <row r="7" spans="1:9" ht="20.100000000000001" customHeight="1">
      <c r="A7" s="359"/>
      <c r="B7" s="361"/>
      <c r="C7" s="361"/>
      <c r="H7" s="357"/>
      <c r="I7" s="360"/>
    </row>
    <row r="8" spans="1:9" ht="26.25" customHeight="1">
      <c r="A8" s="1398" t="str">
        <f>'[18]Attach 3(QR)'!A8:D8</f>
        <v>Bidder's Name and Address:</v>
      </c>
      <c r="B8" s="1398"/>
      <c r="C8" s="1398"/>
      <c r="D8" s="362" t="str">
        <f>'[18]Attach 3(JV)'!E7</f>
        <v>To:</v>
      </c>
      <c r="H8" s="357"/>
      <c r="I8" s="360"/>
    </row>
    <row r="9" spans="1:9" ht="23.25" customHeight="1">
      <c r="A9" s="1255" t="str">
        <f>'Attach 3(JV)'!A8</f>
        <v/>
      </c>
      <c r="B9" s="1255"/>
      <c r="C9" s="478"/>
      <c r="D9" s="363" t="str">
        <f>'[18]Attach 3(JV)'!E8</f>
        <v>Contract Services</v>
      </c>
      <c r="H9" s="357"/>
      <c r="I9" s="360"/>
    </row>
    <row r="10" spans="1:9" ht="26.25" customHeight="1">
      <c r="A10" s="364" t="s">
        <v>347</v>
      </c>
      <c r="B10" s="1399">
        <f>'Attach 3(JV)'!B9</f>
        <v>0</v>
      </c>
      <c r="C10" s="1399"/>
      <c r="D10" s="363" t="str">
        <f>'[18]Attach 3(JV)'!E9</f>
        <v>Power Grid Corporation of India Ltd.,</v>
      </c>
      <c r="F10" s="365"/>
      <c r="H10" s="357"/>
      <c r="I10" s="360"/>
    </row>
    <row r="11" spans="1:9" ht="16.5">
      <c r="A11" s="364" t="s">
        <v>349</v>
      </c>
      <c r="B11" s="1392">
        <f>'Attach 3(JV)'!B10</f>
        <v>0</v>
      </c>
      <c r="C11" s="1392"/>
      <c r="D11" s="363" t="str">
        <f>'[18]Attach 3(JV)'!E10</f>
        <v>"Saudamini", Plot No. 2, Sector 29</v>
      </c>
      <c r="H11" s="357"/>
      <c r="I11" s="360"/>
    </row>
    <row r="12" spans="1:9">
      <c r="B12" s="1392">
        <f>'Attach 3(JV)'!B11</f>
        <v>0</v>
      </c>
      <c r="C12" s="1392"/>
      <c r="D12" s="363" t="str">
        <f>'[18]Attach 3(JV)'!E11</f>
        <v>Gurgaon (Haryana) - 122001</v>
      </c>
    </row>
    <row r="13" spans="1:9" ht="21" customHeight="1">
      <c r="A13" s="361"/>
      <c r="B13" s="1392">
        <f>'Attach 3(JV)'!B12</f>
        <v>0</v>
      </c>
      <c r="C13" s="1392"/>
      <c r="D13" s="363"/>
    </row>
    <row r="14" spans="1:9" ht="20.100000000000001" customHeight="1">
      <c r="A14" s="353" t="s">
        <v>342</v>
      </c>
      <c r="D14" s="366"/>
    </row>
    <row r="15" spans="1:9" ht="63" customHeight="1">
      <c r="A15" s="367">
        <v>1</v>
      </c>
      <c r="B15" s="1356" t="s">
        <v>531</v>
      </c>
      <c r="C15" s="1356"/>
      <c r="D15" s="1356"/>
      <c r="E15" s="1356"/>
    </row>
    <row r="16" spans="1:9" ht="32.1" customHeight="1">
      <c r="A16" s="1393" t="s">
        <v>345</v>
      </c>
      <c r="B16" s="1393" t="s">
        <v>364</v>
      </c>
      <c r="C16" s="1393" t="s">
        <v>368</v>
      </c>
      <c r="D16" s="1395" t="s">
        <v>532</v>
      </c>
      <c r="E16" s="1396"/>
    </row>
    <row r="17" spans="1:8" ht="41.25" customHeight="1">
      <c r="A17" s="1394"/>
      <c r="B17" s="1394"/>
      <c r="C17" s="1394"/>
      <c r="D17" s="368" t="s">
        <v>370</v>
      </c>
      <c r="E17" s="368" t="s">
        <v>533</v>
      </c>
    </row>
    <row r="18" spans="1:8" ht="21.75" customHeight="1">
      <c r="A18" s="369">
        <v>1</v>
      </c>
      <c r="B18" s="370"/>
      <c r="C18" s="370"/>
      <c r="D18" s="370"/>
      <c r="E18" s="370"/>
    </row>
    <row r="19" spans="1:8" ht="21.95" customHeight="1">
      <c r="A19" s="371">
        <v>2</v>
      </c>
      <c r="B19" s="372"/>
      <c r="C19" s="372"/>
      <c r="D19" s="372"/>
      <c r="E19" s="372"/>
    </row>
    <row r="20" spans="1:8" ht="21.95" customHeight="1">
      <c r="A20" s="371">
        <v>3</v>
      </c>
      <c r="B20" s="372"/>
      <c r="C20" s="372"/>
      <c r="D20" s="372"/>
      <c r="E20" s="372"/>
    </row>
    <row r="21" spans="1:8" ht="21.95" customHeight="1">
      <c r="A21" s="371">
        <v>4</v>
      </c>
      <c r="B21" s="372"/>
      <c r="C21" s="372"/>
      <c r="D21" s="372"/>
      <c r="E21" s="372"/>
      <c r="F21" s="373"/>
      <c r="G21" s="373"/>
      <c r="H21" s="374" t="b">
        <v>0</v>
      </c>
    </row>
    <row r="22" spans="1:8" ht="24.75" customHeight="1">
      <c r="A22" s="375">
        <v>5</v>
      </c>
      <c r="B22" s="376"/>
      <c r="C22" s="376"/>
      <c r="D22" s="376"/>
      <c r="E22" s="376"/>
      <c r="F22" s="373"/>
      <c r="G22" s="373"/>
      <c r="H22" s="377"/>
    </row>
    <row r="23" spans="1:8" ht="107.25" customHeight="1">
      <c r="A23" s="378">
        <v>2</v>
      </c>
      <c r="B23" s="1390" t="s">
        <v>848</v>
      </c>
      <c r="C23" s="1390"/>
      <c r="D23" s="1390"/>
      <c r="E23" s="1390"/>
      <c r="F23" s="373"/>
      <c r="G23" s="373"/>
      <c r="H23" s="377"/>
    </row>
    <row r="24" spans="1:8" ht="18" customHeight="1">
      <c r="A24" s="379"/>
      <c r="B24" s="380"/>
      <c r="C24" s="380"/>
      <c r="D24" s="380"/>
      <c r="E24" s="380"/>
      <c r="F24" s="381"/>
      <c r="G24" s="381"/>
      <c r="H24" s="382"/>
    </row>
    <row r="25" spans="1:8" ht="54.75" hidden="1" customHeight="1">
      <c r="A25" s="1391" t="s">
        <v>78</v>
      </c>
      <c r="B25" s="1391"/>
      <c r="C25" s="1391"/>
      <c r="D25" s="1391"/>
      <c r="E25" s="1391"/>
      <c r="F25" s="383"/>
      <c r="G25" s="383"/>
      <c r="H25" s="382"/>
    </row>
    <row r="26" spans="1:8" ht="32.1" hidden="1" customHeight="1">
      <c r="A26" s="1387" t="s">
        <v>345</v>
      </c>
      <c r="B26" s="1387" t="s">
        <v>364</v>
      </c>
      <c r="C26" s="1387" t="s">
        <v>101</v>
      </c>
      <c r="D26" s="1070" t="s">
        <v>102</v>
      </c>
      <c r="E26" s="1072"/>
    </row>
    <row r="27" spans="1:8" ht="22.5" hidden="1" customHeight="1">
      <c r="A27" s="1386"/>
      <c r="B27" s="1386"/>
      <c r="C27" s="1386"/>
      <c r="D27" s="384" t="s">
        <v>103</v>
      </c>
      <c r="E27" s="384" t="s">
        <v>104</v>
      </c>
    </row>
    <row r="28" spans="1:8" ht="21.95" hidden="1" customHeight="1">
      <c r="A28" s="385">
        <v>1</v>
      </c>
      <c r="B28" s="386"/>
      <c r="C28" s="386"/>
      <c r="D28" s="386"/>
      <c r="E28" s="386"/>
    </row>
    <row r="29" spans="1:8" ht="21.95" hidden="1" customHeight="1">
      <c r="A29" s="385">
        <v>2</v>
      </c>
      <c r="B29" s="386"/>
      <c r="C29" s="386"/>
      <c r="D29" s="386"/>
      <c r="E29" s="386"/>
    </row>
    <row r="30" spans="1:8" ht="37.5" hidden="1" customHeight="1">
      <c r="A30" s="385">
        <v>3</v>
      </c>
      <c r="B30" s="386"/>
      <c r="C30" s="386"/>
      <c r="D30" s="386"/>
      <c r="E30" s="386"/>
    </row>
    <row r="31" spans="1:8" ht="15.95" customHeight="1">
      <c r="A31" s="387"/>
      <c r="B31" s="387"/>
      <c r="C31" s="387"/>
      <c r="D31" s="387"/>
      <c r="E31" s="387"/>
    </row>
    <row r="32" spans="1:8" ht="15.95" customHeight="1">
      <c r="A32" s="387"/>
      <c r="B32" s="387"/>
      <c r="C32" s="388"/>
      <c r="D32" s="387"/>
      <c r="E32" s="387"/>
    </row>
    <row r="33" spans="1:9" ht="15.95" customHeight="1">
      <c r="A33" s="389" t="s">
        <v>7</v>
      </c>
      <c r="B33" s="402" t="str">
        <f>'Attach 3(JV)'!B24</f>
        <v>--</v>
      </c>
      <c r="C33" s="388" t="s">
        <v>5</v>
      </c>
      <c r="D33" s="1383" t="str">
        <f>'Attach 3(JV)'!E24</f>
        <v/>
      </c>
      <c r="E33" s="1383"/>
    </row>
    <row r="34" spans="1:9" ht="15.95" customHeight="1">
      <c r="A34" s="389" t="s">
        <v>8</v>
      </c>
      <c r="B34" s="403" t="str">
        <f>'Attach 3(JV)'!B25</f>
        <v/>
      </c>
      <c r="C34" s="388" t="s">
        <v>6</v>
      </c>
      <c r="D34" s="1383" t="str">
        <f>'Attach 3(JV)'!E25</f>
        <v/>
      </c>
      <c r="E34" s="1383"/>
    </row>
    <row r="35" spans="1:9" s="353" customFormat="1" ht="15.75" customHeight="1">
      <c r="A35" s="354"/>
      <c r="B35" s="354"/>
      <c r="C35" s="388"/>
      <c r="D35" s="354"/>
      <c r="E35" s="354"/>
      <c r="I35" s="354"/>
    </row>
    <row r="36" spans="1:9" s="353" customFormat="1" ht="19.5" customHeight="1">
      <c r="A36" s="393" t="str">
        <f>A1</f>
        <v>Specification No. :5002002335/TRANSFORMER/DOM/A00 - CC CS -1</v>
      </c>
      <c r="B36" s="394"/>
      <c r="C36" s="394"/>
      <c r="D36" s="394"/>
      <c r="E36" s="395" t="str">
        <f>E1</f>
        <v>Attachment-5A</v>
      </c>
      <c r="I36" s="354"/>
    </row>
    <row r="37" spans="1:9" s="353" customFormat="1" ht="18" customHeight="1">
      <c r="A37" s="391"/>
      <c r="I37" s="354"/>
    </row>
    <row r="38" spans="1:9" s="353" customFormat="1" ht="30" customHeight="1">
      <c r="A38" s="1384" t="s">
        <v>366</v>
      </c>
      <c r="B38" s="1384"/>
      <c r="C38" s="1384"/>
      <c r="D38" s="1384"/>
      <c r="E38" s="1384"/>
      <c r="I38" s="354"/>
    </row>
    <row r="39" spans="1:9" s="353" customFormat="1" ht="18" customHeight="1">
      <c r="B39" s="387"/>
      <c r="I39" s="354"/>
    </row>
    <row r="40" spans="1:9" s="353" customFormat="1" ht="36" customHeight="1">
      <c r="A40" s="1385" t="s">
        <v>345</v>
      </c>
      <c r="B40" s="1058" t="s">
        <v>364</v>
      </c>
      <c r="C40" s="1387" t="s">
        <v>368</v>
      </c>
      <c r="D40" s="1388" t="s">
        <v>532</v>
      </c>
      <c r="E40" s="1389"/>
      <c r="I40" s="354"/>
    </row>
    <row r="41" spans="1:9" s="353" customFormat="1" ht="36" customHeight="1">
      <c r="A41" s="1237"/>
      <c r="B41" s="1386"/>
      <c r="C41" s="1386"/>
      <c r="D41" s="384" t="s">
        <v>370</v>
      </c>
      <c r="E41" s="384" t="s">
        <v>534</v>
      </c>
      <c r="I41" s="354"/>
    </row>
    <row r="42" spans="1:9" s="353" customFormat="1" ht="18" customHeight="1">
      <c r="A42" s="396"/>
      <c r="B42" s="397"/>
      <c r="C42" s="396"/>
      <c r="D42" s="396"/>
      <c r="E42" s="396"/>
      <c r="I42" s="354"/>
    </row>
    <row r="43" spans="1:9" s="353" customFormat="1" ht="18" customHeight="1">
      <c r="A43" s="398"/>
      <c r="B43" s="399"/>
      <c r="C43" s="398"/>
      <c r="D43" s="398"/>
      <c r="E43" s="398"/>
      <c r="I43" s="354"/>
    </row>
    <row r="44" spans="1:9" s="353" customFormat="1" ht="18" customHeight="1">
      <c r="A44" s="398"/>
      <c r="B44" s="399"/>
      <c r="C44" s="398"/>
      <c r="D44" s="398"/>
      <c r="E44" s="398"/>
      <c r="I44" s="354"/>
    </row>
    <row r="45" spans="1:9" s="353" customFormat="1" ht="18" customHeight="1">
      <c r="A45" s="398"/>
      <c r="B45" s="399"/>
      <c r="C45" s="398"/>
      <c r="D45" s="398"/>
      <c r="E45" s="398"/>
      <c r="I45" s="354"/>
    </row>
    <row r="46" spans="1:9" s="353" customFormat="1" ht="18" customHeight="1">
      <c r="A46" s="398"/>
      <c r="B46" s="399"/>
      <c r="C46" s="398"/>
      <c r="D46" s="398"/>
      <c r="E46" s="398"/>
      <c r="I46" s="354"/>
    </row>
    <row r="47" spans="1:9" s="353" customFormat="1" ht="18" customHeight="1">
      <c r="A47" s="398"/>
      <c r="B47" s="399"/>
      <c r="C47" s="398"/>
      <c r="D47" s="398"/>
      <c r="E47" s="398"/>
      <c r="I47" s="354"/>
    </row>
    <row r="48" spans="1:9" s="353" customFormat="1" ht="18" customHeight="1">
      <c r="A48" s="398"/>
      <c r="B48" s="399"/>
      <c r="C48" s="398"/>
      <c r="D48" s="398"/>
      <c r="E48" s="398"/>
      <c r="I48" s="354"/>
    </row>
    <row r="49" spans="1:9" s="353" customFormat="1" ht="18" customHeight="1">
      <c r="A49" s="398"/>
      <c r="B49" s="399"/>
      <c r="C49" s="398"/>
      <c r="D49" s="398"/>
      <c r="E49" s="398"/>
      <c r="I49" s="354"/>
    </row>
    <row r="50" spans="1:9" s="353" customFormat="1" ht="18" customHeight="1">
      <c r="A50" s="398"/>
      <c r="B50" s="399"/>
      <c r="C50" s="398"/>
      <c r="D50" s="398"/>
      <c r="E50" s="398"/>
      <c r="I50" s="354"/>
    </row>
    <row r="51" spans="1:9" s="353" customFormat="1" ht="18" customHeight="1">
      <c r="A51" s="398"/>
      <c r="B51" s="399"/>
      <c r="C51" s="398"/>
      <c r="D51" s="398"/>
      <c r="E51" s="398"/>
      <c r="I51" s="354"/>
    </row>
    <row r="52" spans="1:9" s="353" customFormat="1" ht="18" customHeight="1">
      <c r="A52" s="398"/>
      <c r="B52" s="399"/>
      <c r="C52" s="398"/>
      <c r="D52" s="398"/>
      <c r="E52" s="398"/>
      <c r="I52" s="354"/>
    </row>
    <row r="53" spans="1:9" s="353" customFormat="1" ht="18" customHeight="1">
      <c r="A53" s="398"/>
      <c r="B53" s="399"/>
      <c r="C53" s="398"/>
      <c r="D53" s="398"/>
      <c r="E53" s="398"/>
      <c r="I53" s="354"/>
    </row>
    <row r="54" spans="1:9" s="353" customFormat="1" ht="18" customHeight="1">
      <c r="A54" s="398"/>
      <c r="B54" s="399"/>
      <c r="C54" s="398"/>
      <c r="D54" s="398"/>
      <c r="E54" s="398"/>
      <c r="I54" s="354"/>
    </row>
    <row r="55" spans="1:9" s="353" customFormat="1" ht="18" customHeight="1">
      <c r="A55" s="398"/>
      <c r="B55" s="399"/>
      <c r="C55" s="398"/>
      <c r="D55" s="398"/>
      <c r="E55" s="398"/>
      <c r="I55" s="354"/>
    </row>
    <row r="56" spans="1:9" s="353" customFormat="1" ht="18" customHeight="1">
      <c r="A56" s="398"/>
      <c r="B56" s="399"/>
      <c r="C56" s="398"/>
      <c r="D56" s="398"/>
      <c r="E56" s="398"/>
      <c r="I56" s="354"/>
    </row>
    <row r="57" spans="1:9" s="353" customFormat="1" ht="18" customHeight="1">
      <c r="A57" s="398"/>
      <c r="B57" s="399"/>
      <c r="C57" s="398"/>
      <c r="D57" s="398"/>
      <c r="E57" s="398"/>
      <c r="I57" s="354"/>
    </row>
    <row r="58" spans="1:9" s="353" customFormat="1" ht="18" customHeight="1">
      <c r="A58" s="398"/>
      <c r="B58" s="399"/>
      <c r="C58" s="398"/>
      <c r="D58" s="398"/>
      <c r="E58" s="398"/>
      <c r="I58" s="354"/>
    </row>
    <row r="59" spans="1:9" s="353" customFormat="1" ht="18" customHeight="1">
      <c r="A59" s="398"/>
      <c r="B59" s="399"/>
      <c r="C59" s="398"/>
      <c r="D59" s="398"/>
      <c r="E59" s="398"/>
      <c r="I59" s="354"/>
    </row>
    <row r="60" spans="1:9" s="353" customFormat="1" ht="18" customHeight="1">
      <c r="A60" s="398"/>
      <c r="B60" s="399"/>
      <c r="C60" s="398"/>
      <c r="D60" s="398"/>
      <c r="E60" s="398"/>
      <c r="I60" s="354"/>
    </row>
    <row r="61" spans="1:9" s="353" customFormat="1" ht="18" customHeight="1">
      <c r="A61" s="398"/>
      <c r="B61" s="399"/>
      <c r="C61" s="398"/>
      <c r="D61" s="398"/>
      <c r="E61" s="398"/>
      <c r="I61" s="354"/>
    </row>
    <row r="62" spans="1:9" s="353" customFormat="1" ht="18" customHeight="1">
      <c r="A62" s="398"/>
      <c r="B62" s="399"/>
      <c r="C62" s="398"/>
      <c r="D62" s="398"/>
      <c r="E62" s="398"/>
      <c r="I62" s="354"/>
    </row>
    <row r="63" spans="1:9" s="353" customFormat="1" ht="18" customHeight="1">
      <c r="A63" s="398"/>
      <c r="B63" s="399"/>
      <c r="C63" s="398"/>
      <c r="D63" s="398"/>
      <c r="E63" s="398"/>
      <c r="I63" s="354"/>
    </row>
    <row r="64" spans="1:9" s="353" customFormat="1" ht="18" customHeight="1">
      <c r="A64" s="398"/>
      <c r="B64" s="399"/>
      <c r="C64" s="398"/>
      <c r="D64" s="398"/>
      <c r="E64" s="398"/>
      <c r="I64" s="354"/>
    </row>
    <row r="65" spans="1:9" s="353" customFormat="1" ht="18" customHeight="1">
      <c r="A65" s="398"/>
      <c r="B65" s="399"/>
      <c r="C65" s="398"/>
      <c r="D65" s="398"/>
      <c r="E65" s="398"/>
      <c r="I65" s="354"/>
    </row>
    <row r="66" spans="1:9" s="353" customFormat="1" ht="18" customHeight="1">
      <c r="A66" s="398"/>
      <c r="B66" s="399"/>
      <c r="C66" s="398"/>
      <c r="D66" s="398"/>
      <c r="E66" s="398"/>
      <c r="I66" s="354"/>
    </row>
    <row r="67" spans="1:9" s="353" customFormat="1" ht="18" customHeight="1">
      <c r="A67" s="398"/>
      <c r="B67" s="399"/>
      <c r="C67" s="398"/>
      <c r="D67" s="398"/>
      <c r="E67" s="398"/>
      <c r="I67" s="354"/>
    </row>
    <row r="68" spans="1:9" s="353" customFormat="1" ht="18" customHeight="1">
      <c r="A68" s="400"/>
      <c r="B68" s="401"/>
      <c r="C68" s="400"/>
      <c r="D68" s="400"/>
      <c r="E68" s="400"/>
      <c r="I68" s="354"/>
    </row>
    <row r="69" spans="1:9" s="353" customFormat="1" ht="18" customHeight="1">
      <c r="I69" s="354"/>
    </row>
    <row r="70" spans="1:9" s="353" customFormat="1" ht="24" customHeight="1">
      <c r="C70" s="388"/>
      <c r="I70" s="354"/>
    </row>
    <row r="71" spans="1:9" s="353" customFormat="1" ht="24" customHeight="1">
      <c r="A71" s="389" t="s">
        <v>7</v>
      </c>
      <c r="B71" s="390" t="str">
        <f>B33</f>
        <v>--</v>
      </c>
      <c r="C71" s="388" t="s">
        <v>5</v>
      </c>
      <c r="D71" s="392" t="str">
        <f>D33</f>
        <v/>
      </c>
      <c r="I71" s="354"/>
    </row>
    <row r="72" spans="1:9" s="353" customFormat="1" ht="24" customHeight="1">
      <c r="A72" s="389" t="s">
        <v>8</v>
      </c>
      <c r="B72" s="390" t="str">
        <f>B34</f>
        <v/>
      </c>
      <c r="C72" s="388" t="s">
        <v>6</v>
      </c>
      <c r="D72" s="392" t="str">
        <f>D34</f>
        <v/>
      </c>
      <c r="I72" s="354"/>
    </row>
    <row r="73" spans="1:9" s="353" customFormat="1" ht="24" customHeight="1">
      <c r="A73" s="389"/>
      <c r="B73" s="402"/>
      <c r="C73" s="388"/>
      <c r="D73" s="403"/>
      <c r="I73" s="354"/>
    </row>
    <row r="74" spans="1:9" s="353" customFormat="1" ht="33" customHeight="1">
      <c r="A74" s="387"/>
      <c r="B74" s="387"/>
      <c r="C74" s="387"/>
      <c r="D74" s="404"/>
      <c r="E74" s="387"/>
      <c r="I74" s="354"/>
    </row>
  </sheetData>
  <sheetProtection password="CBD2" sheet="1" objects="1" scenarios="1" formatColumns="0" formatRows="0" selectLockedCells="1"/>
  <customSheetViews>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0" zoomScale="90" zoomScaleSheetLayoutView="90" workbookViewId="0">
      <selection activeCell="C19" sqref="C19:D19"/>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4.140625" style="30" customWidth="1"/>
    <col min="6" max="7" width="9.140625" style="25"/>
    <col min="8" max="8" width="0" style="25" hidden="1" customWidth="1"/>
    <col min="9" max="16384" width="9.140625" style="26"/>
  </cols>
  <sheetData>
    <row r="1" spans="1:26" s="644" customFormat="1" ht="16.5" customHeight="1">
      <c r="A1" s="1364" t="str">
        <f>'Attach 3(JV)'!A1</f>
        <v>Specification No. :5002002335/TRANSFORMER/DOM/A00 - CC CS -1</v>
      </c>
      <c r="B1" s="1364"/>
      <c r="C1" s="1364"/>
      <c r="D1" s="1364"/>
      <c r="E1" s="661" t="str">
        <f>"Attachment-6 " &amp; 'Attach 3(JV)'!AT1</f>
        <v xml:space="preserve">Attachment-6 </v>
      </c>
      <c r="F1" s="643"/>
      <c r="G1" s="643"/>
      <c r="H1" s="643"/>
      <c r="Z1" s="669"/>
    </row>
    <row r="2" spans="1:26">
      <c r="Z2" s="146"/>
    </row>
    <row r="3" spans="1:26" ht="77.25" customHeight="1">
      <c r="A3" s="98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27"/>
      <c r="G3" s="28"/>
      <c r="H3" s="27"/>
    </row>
    <row r="4" spans="1:26" ht="6.75" customHeight="1">
      <c r="A4" s="29"/>
      <c r="H4" s="31"/>
      <c r="I4" s="11"/>
    </row>
    <row r="5" spans="1:26" ht="20.100000000000001" customHeight="1">
      <c r="A5" s="1024" t="s">
        <v>44</v>
      </c>
      <c r="B5" s="1024"/>
      <c r="C5" s="1024"/>
      <c r="D5" s="1024"/>
      <c r="E5" s="1024"/>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30" t="str">
        <f>'Attach 3(JV)'!A8</f>
        <v/>
      </c>
      <c r="B8" s="1030"/>
      <c r="C8" s="1030"/>
      <c r="D8" s="1030"/>
      <c r="E8" s="12" t="str">
        <f>'Attach 3(JV)'!E8</f>
        <v>Contract Services</v>
      </c>
      <c r="H8" s="31"/>
      <c r="I8" s="13"/>
    </row>
    <row r="9" spans="1:26" ht="20.100000000000001" customHeight="1">
      <c r="A9" s="14" t="s">
        <v>347</v>
      </c>
      <c r="B9" s="1360">
        <f>'Attach 3(JV)'!B9</f>
        <v>0</v>
      </c>
      <c r="C9" s="1360"/>
      <c r="D9" s="1360"/>
      <c r="E9" s="12" t="str">
        <f>'Attach 3(JV)'!E9</f>
        <v>Power Grid Corporation of India Ltd.,</v>
      </c>
      <c r="H9" s="31"/>
      <c r="I9" s="13"/>
    </row>
    <row r="10" spans="1:26" ht="20.100000000000001" customHeight="1">
      <c r="A10" s="14" t="s">
        <v>349</v>
      </c>
      <c r="B10" s="1360">
        <f>'Attach 3(JV)'!B10</f>
        <v>0</v>
      </c>
      <c r="C10" s="1360"/>
      <c r="D10" s="1360"/>
      <c r="E10" s="12" t="str">
        <f>'Attach 3(JV)'!E10</f>
        <v>"Saudamini", Plot No. 2, Sector 29</v>
      </c>
      <c r="H10" s="31"/>
      <c r="I10" s="13"/>
    </row>
    <row r="11" spans="1:26" ht="20.100000000000001" customHeight="1">
      <c r="B11" s="1360">
        <f>'Attach 3(JV)'!B11</f>
        <v>0</v>
      </c>
      <c r="C11" s="1360"/>
      <c r="D11" s="1360"/>
      <c r="E11" s="12" t="str">
        <f>'Attach 3(JV)'!E11</f>
        <v>Gurgaon (Haryana) - 122001</v>
      </c>
    </row>
    <row r="12" spans="1:26" ht="17.25" customHeight="1">
      <c r="A12" s="33"/>
      <c r="B12" s="1360">
        <f>'Attach 3(JV)'!B12</f>
        <v>0</v>
      </c>
      <c r="C12" s="1360"/>
      <c r="D12" s="1360"/>
      <c r="E12" s="12"/>
    </row>
    <row r="13" spans="1:26" ht="21" customHeight="1">
      <c r="A13" s="30" t="s">
        <v>342</v>
      </c>
      <c r="B13" s="125"/>
      <c r="C13" s="125"/>
      <c r="D13" s="125"/>
    </row>
    <row r="14" spans="1:26" ht="45" customHeight="1">
      <c r="A14" s="1259" t="s">
        <v>45</v>
      </c>
      <c r="B14" s="1259"/>
      <c r="C14" s="1259"/>
      <c r="D14" s="1259"/>
      <c r="E14" s="1259"/>
      <c r="F14" s="35"/>
      <c r="G14" s="35"/>
      <c r="H14" s="35"/>
    </row>
    <row r="15" spans="1:26" ht="12" customHeight="1">
      <c r="A15" s="33"/>
      <c r="B15" s="33"/>
      <c r="C15" s="33"/>
      <c r="D15" s="33"/>
      <c r="E15" s="33"/>
      <c r="F15" s="35"/>
      <c r="G15" s="35"/>
      <c r="H15" s="35"/>
    </row>
    <row r="16" spans="1:26" ht="42" customHeight="1">
      <c r="A16" s="48" t="s">
        <v>345</v>
      </c>
      <c r="B16" s="48" t="s">
        <v>46</v>
      </c>
      <c r="C16" s="1405" t="s">
        <v>47</v>
      </c>
      <c r="D16" s="1405"/>
      <c r="E16" s="48" t="s">
        <v>48</v>
      </c>
      <c r="F16" s="35"/>
      <c r="G16" s="35"/>
      <c r="H16" s="35"/>
    </row>
    <row r="17" spans="1:9" ht="21" customHeight="1">
      <c r="A17" s="279"/>
      <c r="B17" s="279"/>
      <c r="C17" s="1401"/>
      <c r="D17" s="1402"/>
      <c r="E17" s="279"/>
      <c r="F17" s="35"/>
      <c r="G17" s="35"/>
      <c r="H17" s="35"/>
    </row>
    <row r="18" spans="1:9" ht="21" customHeight="1">
      <c r="A18" s="279"/>
      <c r="B18" s="279"/>
      <c r="C18" s="1401"/>
      <c r="D18" s="1402"/>
      <c r="E18" s="279"/>
      <c r="F18" s="35"/>
      <c r="G18" s="35"/>
      <c r="H18" s="35"/>
    </row>
    <row r="19" spans="1:9" ht="21" customHeight="1">
      <c r="A19" s="279"/>
      <c r="B19" s="279"/>
      <c r="C19" s="1400"/>
      <c r="D19" s="1400"/>
      <c r="E19" s="279"/>
      <c r="F19" s="163"/>
      <c r="G19" s="163"/>
      <c r="H19" s="163"/>
    </row>
    <row r="20" spans="1:9" ht="21" customHeight="1">
      <c r="A20" s="279"/>
      <c r="B20" s="279"/>
      <c r="C20" s="1400"/>
      <c r="D20" s="1400"/>
      <c r="E20" s="279"/>
      <c r="F20" s="196"/>
      <c r="G20" s="196"/>
      <c r="H20" s="194" t="b">
        <v>0</v>
      </c>
      <c r="I20" s="132"/>
    </row>
    <row r="21" spans="1:9" ht="21" customHeight="1">
      <c r="A21" s="279"/>
      <c r="B21" s="279"/>
      <c r="C21" s="1400"/>
      <c r="D21" s="1400"/>
      <c r="E21" s="279"/>
      <c r="F21" s="196"/>
      <c r="G21" s="196"/>
      <c r="H21" s="197"/>
    </row>
    <row r="22" spans="1:9" ht="16.5" customHeight="1">
      <c r="D22" s="33"/>
      <c r="E22" s="33"/>
      <c r="F22" s="163"/>
      <c r="G22" s="163"/>
      <c r="H22" s="163"/>
      <c r="I22" s="132"/>
    </row>
    <row r="23" spans="1:9" s="25" customFormat="1" ht="51.75" customHeight="1">
      <c r="A23" s="1366" t="s">
        <v>49</v>
      </c>
      <c r="B23" s="1366"/>
      <c r="C23" s="1366"/>
      <c r="D23" s="1366"/>
      <c r="E23" s="1366"/>
      <c r="F23" s="35"/>
      <c r="G23" s="35"/>
      <c r="H23" s="35"/>
    </row>
    <row r="24" spans="1:9" s="25" customFormat="1" ht="96.75" customHeight="1">
      <c r="A24" s="1366" t="s">
        <v>50</v>
      </c>
      <c r="B24" s="1366"/>
      <c r="C24" s="1366"/>
      <c r="D24" s="1366"/>
      <c r="E24" s="1366"/>
      <c r="F24" s="35"/>
      <c r="G24" s="35"/>
      <c r="H24" s="35"/>
    </row>
    <row r="25" spans="1:9" s="25" customFormat="1" ht="24" customHeight="1">
      <c r="A25" s="186"/>
      <c r="B25" s="186"/>
      <c r="C25" s="186"/>
      <c r="D25" s="38"/>
      <c r="E25" s="186"/>
      <c r="F25" s="35"/>
      <c r="G25" s="35"/>
      <c r="H25" s="35"/>
    </row>
    <row r="26" spans="1:9" ht="24" customHeight="1">
      <c r="A26" s="37" t="s">
        <v>7</v>
      </c>
      <c r="B26" s="66" t="str">
        <f>'Attach 3(JV)'!B24</f>
        <v>--</v>
      </c>
      <c r="C26" s="41"/>
      <c r="D26" s="38" t="s">
        <v>5</v>
      </c>
      <c r="E26" s="268" t="str">
        <f>'Attach 3(JV)'!E24</f>
        <v/>
      </c>
    </row>
    <row r="27" spans="1:9" ht="24" customHeight="1">
      <c r="A27" s="37" t="s">
        <v>8</v>
      </c>
      <c r="B27" s="268" t="str">
        <f>'Attach 3(JV)'!B25</f>
        <v/>
      </c>
      <c r="C27" s="41"/>
      <c r="D27" s="38" t="s">
        <v>6</v>
      </c>
      <c r="E27" s="268" t="str">
        <f>'Attach 3(JV)'!E25</f>
        <v/>
      </c>
    </row>
    <row r="28" spans="1:9" ht="24" customHeight="1">
      <c r="D28" s="38"/>
    </row>
    <row r="29" spans="1:9" ht="24" customHeight="1">
      <c r="D29" s="38"/>
    </row>
    <row r="30" spans="1:9" s="53" customFormat="1" ht="32.25" customHeight="1">
      <c r="A30" s="34" t="str">
        <f>A1</f>
        <v>Specification No. :5002002335/TRANSFORMER/DOM/A00 - CC CS -1</v>
      </c>
      <c r="B30" s="34"/>
      <c r="C30" s="34"/>
      <c r="D30" s="34"/>
      <c r="E30" s="55" t="str">
        <f>"Annexure I to" &amp; E1</f>
        <v xml:space="preserve">Annexure I toAttachment-6 </v>
      </c>
      <c r="F30" s="52"/>
      <c r="G30" s="52"/>
      <c r="H30" s="52"/>
    </row>
    <row r="31" spans="1:9" ht="15.75" customHeight="1">
      <c r="A31" s="1404"/>
      <c r="B31" s="1404"/>
      <c r="C31" s="1404"/>
      <c r="D31" s="1404"/>
      <c r="E31" s="1404"/>
    </row>
    <row r="32" spans="1:9" ht="20.100000000000001" customHeight="1">
      <c r="A32" s="1403" t="str">
        <f>A5</f>
        <v>(Alternative, Deviations and Exceptions to the Provisions)</v>
      </c>
      <c r="B32" s="1403"/>
      <c r="C32" s="1403"/>
      <c r="D32" s="1403"/>
      <c r="E32" s="1403"/>
    </row>
    <row r="33" spans="1:5" ht="20.100000000000001" customHeight="1">
      <c r="A33" s="1403" t="s">
        <v>179</v>
      </c>
      <c r="B33" s="1403"/>
      <c r="C33" s="1403"/>
      <c r="D33" s="1403"/>
      <c r="E33" s="1403"/>
    </row>
    <row r="34" spans="1:5" ht="20.100000000000001" customHeight="1"/>
    <row r="35" spans="1:5" ht="42" customHeight="1">
      <c r="A35" s="48" t="s">
        <v>345</v>
      </c>
      <c r="B35" s="48" t="s">
        <v>46</v>
      </c>
      <c r="C35" s="1405" t="s">
        <v>47</v>
      </c>
      <c r="D35" s="1405"/>
      <c r="E35" s="48" t="s">
        <v>48</v>
      </c>
    </row>
    <row r="36" spans="1:5" ht="39.950000000000003" customHeight="1">
      <c r="A36" s="279"/>
      <c r="B36" s="279"/>
      <c r="C36" s="1401"/>
      <c r="D36" s="1402"/>
      <c r="E36" s="279"/>
    </row>
    <row r="37" spans="1:5" ht="39.950000000000003" customHeight="1">
      <c r="A37" s="279"/>
      <c r="B37" s="279"/>
      <c r="C37" s="1401"/>
      <c r="D37" s="1402"/>
      <c r="E37" s="279"/>
    </row>
    <row r="38" spans="1:5" ht="39.950000000000003" customHeight="1">
      <c r="A38" s="279"/>
      <c r="B38" s="279"/>
      <c r="C38" s="1401"/>
      <c r="D38" s="1402"/>
      <c r="E38" s="279"/>
    </row>
    <row r="39" spans="1:5" ht="39.950000000000003" customHeight="1">
      <c r="A39" s="279"/>
      <c r="B39" s="279"/>
      <c r="C39" s="1401"/>
      <c r="D39" s="1402"/>
      <c r="E39" s="279"/>
    </row>
    <row r="40" spans="1:5" ht="39.950000000000003" customHeight="1">
      <c r="A40" s="279"/>
      <c r="B40" s="279"/>
      <c r="C40" s="1401"/>
      <c r="D40" s="1402"/>
      <c r="E40" s="279"/>
    </row>
    <row r="41" spans="1:5" ht="39.950000000000003" customHeight="1">
      <c r="A41" s="279"/>
      <c r="B41" s="279"/>
      <c r="C41" s="1401"/>
      <c r="D41" s="1402"/>
      <c r="E41" s="279"/>
    </row>
    <row r="42" spans="1:5" ht="39.950000000000003" customHeight="1">
      <c r="A42" s="279"/>
      <c r="B42" s="279"/>
      <c r="C42" s="1401"/>
      <c r="D42" s="1402"/>
      <c r="E42" s="279"/>
    </row>
    <row r="43" spans="1:5" ht="39.950000000000003" customHeight="1">
      <c r="A43" s="279"/>
      <c r="B43" s="279"/>
      <c r="C43" s="1401"/>
      <c r="D43" s="1402"/>
      <c r="E43" s="279"/>
    </row>
    <row r="44" spans="1:5" ht="39.950000000000003" customHeight="1">
      <c r="A44" s="279"/>
      <c r="B44" s="279"/>
      <c r="C44" s="1401"/>
      <c r="D44" s="1402"/>
      <c r="E44" s="279"/>
    </row>
    <row r="45" spans="1:5" ht="39.950000000000003" customHeight="1">
      <c r="A45" s="279"/>
      <c r="B45" s="279"/>
      <c r="C45" s="1401"/>
      <c r="D45" s="1402"/>
      <c r="E45" s="279"/>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8" t="str">
        <f>E26</f>
        <v/>
      </c>
    </row>
    <row r="50" spans="1:5" ht="25.5" customHeight="1">
      <c r="A50" s="37" t="s">
        <v>8</v>
      </c>
      <c r="B50" s="273" t="str">
        <f>B27</f>
        <v/>
      </c>
      <c r="C50" s="41"/>
      <c r="D50" s="38" t="s">
        <v>6</v>
      </c>
      <c r="E50" s="268" t="str">
        <f>E27</f>
        <v/>
      </c>
    </row>
    <row r="51" spans="1:5" ht="25.5" customHeight="1">
      <c r="D51" s="38"/>
    </row>
  </sheetData>
  <sheetProtection password="CBD2" sheet="1" objects="1" scenarios="1" formatColumns="0" formatRows="0" selectLockedCells="1"/>
  <customSheetViews>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SheetLayoutView="100" workbookViewId="0">
      <selection activeCell="E17" sqref="E17"/>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0.5703125" style="30" customWidth="1"/>
    <col min="6" max="8" width="9.140625" style="25"/>
    <col min="9" max="16384" width="9.140625" style="26"/>
  </cols>
  <sheetData>
    <row r="1" spans="1:9" s="644" customFormat="1" ht="15.75" customHeight="1">
      <c r="A1" s="1364" t="str">
        <f>'Attach 3(JV)'!A1</f>
        <v>Specification No. :5002002335/TRANSFORMER/DOM/A00 - CC CS -1</v>
      </c>
      <c r="B1" s="1364"/>
      <c r="C1" s="1364"/>
      <c r="D1" s="1364"/>
      <c r="E1" s="642" t="str">
        <f>"Attachment-7 " &amp; 'Attach 3(JV)'!AT1</f>
        <v xml:space="preserve">Attachment-7 </v>
      </c>
      <c r="F1" s="643"/>
      <c r="G1" s="643"/>
      <c r="H1" s="643"/>
    </row>
    <row r="2" spans="1:9">
      <c r="E2" s="245"/>
    </row>
    <row r="3" spans="1:9" ht="80.25" customHeight="1">
      <c r="A3" s="987"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988"/>
      <c r="C3" s="988"/>
      <c r="D3" s="988"/>
      <c r="E3" s="988"/>
      <c r="F3" s="27"/>
      <c r="G3" s="28"/>
      <c r="H3" s="27"/>
    </row>
    <row r="4" spans="1:9" ht="20.100000000000001" customHeight="1">
      <c r="A4" s="29"/>
      <c r="H4" s="31"/>
      <c r="I4" s="11"/>
    </row>
    <row r="5" spans="1:9" ht="20.100000000000001" customHeight="1">
      <c r="A5" s="1024" t="s">
        <v>182</v>
      </c>
      <c r="B5" s="1024"/>
      <c r="C5" s="1024"/>
      <c r="D5" s="1024"/>
      <c r="E5" s="102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0" t="str">
        <f>'Attach 3(JV)'!A8</f>
        <v/>
      </c>
      <c r="B8" s="1030"/>
      <c r="C8" s="1030"/>
      <c r="D8" s="1030"/>
      <c r="E8" s="136" t="str">
        <f>'Attach 3(JV)'!E8</f>
        <v>Contract Services</v>
      </c>
      <c r="H8" s="31"/>
      <c r="I8" s="13"/>
    </row>
    <row r="9" spans="1:9" ht="20.100000000000001" customHeight="1">
      <c r="A9" s="14" t="s">
        <v>347</v>
      </c>
      <c r="B9" s="1027">
        <f>'Attach 3(JV)'!B9</f>
        <v>0</v>
      </c>
      <c r="C9" s="1027"/>
      <c r="D9" s="1027"/>
      <c r="E9" s="136" t="str">
        <f>'Attach 3(JV)'!E9</f>
        <v>Power Grid Corporation of India Ltd.,</v>
      </c>
      <c r="H9" s="31"/>
      <c r="I9" s="13"/>
    </row>
    <row r="10" spans="1:9" ht="20.100000000000001" customHeight="1">
      <c r="A10" s="14" t="s">
        <v>349</v>
      </c>
      <c r="B10" s="1027">
        <f>'Attach 3(JV)'!B10</f>
        <v>0</v>
      </c>
      <c r="C10" s="1027"/>
      <c r="D10" s="1027"/>
      <c r="E10" s="136" t="str">
        <f>'Attach 3(JV)'!E10</f>
        <v>"Saudamini", Plot No. 2, Sector 29</v>
      </c>
      <c r="H10" s="31"/>
      <c r="I10" s="13"/>
    </row>
    <row r="11" spans="1:9" ht="20.100000000000001" customHeight="1">
      <c r="B11" s="1027">
        <f>'Attach 3(JV)'!B11</f>
        <v>0</v>
      </c>
      <c r="C11" s="1027"/>
      <c r="D11" s="1027"/>
      <c r="E11" s="136" t="str">
        <f>'Attach 3(JV)'!E11</f>
        <v>Gurgaon (Haryana) - 122001</v>
      </c>
    </row>
    <row r="12" spans="1:9" ht="20.100000000000001" customHeight="1">
      <c r="A12" s="33"/>
      <c r="B12" s="1027">
        <f>'Attach 3(JV)'!B12</f>
        <v>0</v>
      </c>
      <c r="C12" s="1027"/>
      <c r="D12" s="1027"/>
      <c r="E12" s="16"/>
    </row>
    <row r="13" spans="1:9" ht="20.100000000000001" customHeight="1">
      <c r="B13" s="97"/>
      <c r="C13" s="97"/>
      <c r="D13" s="97"/>
    </row>
    <row r="14" spans="1:9" ht="20.100000000000001" customHeight="1">
      <c r="A14" s="33"/>
      <c r="B14" s="97"/>
      <c r="C14" s="97"/>
      <c r="D14" s="97"/>
    </row>
    <row r="15" spans="1:9" ht="27.75" customHeight="1">
      <c r="A15" s="1403" t="s">
        <v>183</v>
      </c>
      <c r="B15" s="1403"/>
      <c r="C15" s="1403"/>
      <c r="D15" s="1403"/>
      <c r="E15" s="140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2"/>
  <sheetViews>
    <sheetView showGridLines="0" view="pageBreakPreview" topLeftCell="A18" zoomScale="80" zoomScaleSheetLayoutView="80" workbookViewId="0">
      <selection activeCell="E21" sqref="E21"/>
    </sheetView>
  </sheetViews>
  <sheetFormatPr defaultColWidth="9.140625" defaultRowHeight="16.5"/>
  <cols>
    <col min="1" max="1" width="12.140625" style="30" customWidth="1"/>
    <col min="2" max="2" width="20.5703125" style="30" customWidth="1"/>
    <col min="3" max="3" width="11.42578125" style="30" customWidth="1"/>
    <col min="4" max="4" width="34" style="30" customWidth="1"/>
    <col min="5" max="5" width="57.140625" style="25" customWidth="1"/>
    <col min="6" max="6" width="39" style="25" customWidth="1"/>
    <col min="7" max="7" width="46" style="25" customWidth="1"/>
    <col min="8" max="16384" width="9.140625" style="26"/>
  </cols>
  <sheetData>
    <row r="1" spans="1:7" s="93" customFormat="1" ht="21.75" customHeight="1">
      <c r="A1" s="1358" t="str">
        <f>'Attach 3(JV)'!A1</f>
        <v>Specification No. :5002002335/TRANSFORMER/DOM/A00 - CC CS -1</v>
      </c>
      <c r="B1" s="1358"/>
      <c r="C1" s="1358"/>
      <c r="D1" s="1358"/>
      <c r="E1" s="637"/>
      <c r="F1" s="637"/>
      <c r="G1" s="650" t="str">
        <f>"Attachment-9 " &amp; 'Attach 3(JV)'!AT1</f>
        <v xml:space="preserve">Attachment-9 </v>
      </c>
    </row>
    <row r="2" spans="1:7" ht="15" customHeight="1"/>
    <row r="3" spans="1:7" ht="87.75" customHeight="1">
      <c r="A3" s="1412"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1413"/>
      <c r="G3" s="1413"/>
    </row>
    <row r="4" spans="1:7" ht="15" customHeight="1">
      <c r="A4" s="29"/>
      <c r="G4" s="31"/>
    </row>
    <row r="5" spans="1:7" ht="20.100000000000001" customHeight="1">
      <c r="A5" s="1024" t="s">
        <v>372</v>
      </c>
      <c r="B5" s="1024"/>
      <c r="C5" s="1024"/>
      <c r="D5" s="1024"/>
      <c r="E5" s="1024"/>
      <c r="F5" s="1024"/>
      <c r="G5" s="1024"/>
    </row>
    <row r="6" spans="1:7" ht="12.75" customHeight="1">
      <c r="A6" s="33"/>
      <c r="G6" s="31"/>
    </row>
    <row r="7" spans="1:7" ht="20.100000000000001" customHeight="1">
      <c r="A7" s="34" t="str">
        <f>'Attach 3(JV)'!A7</f>
        <v>Bidder’s Name and Address  :</v>
      </c>
      <c r="E7" s="30" t="s">
        <v>346</v>
      </c>
      <c r="F7" s="30"/>
      <c r="G7" s="31"/>
    </row>
    <row r="8" spans="1:7" ht="36" customHeight="1">
      <c r="A8" s="1030" t="str">
        <f>'Attach 3(JV)'!A8</f>
        <v/>
      </c>
      <c r="B8" s="1030"/>
      <c r="C8" s="1030"/>
      <c r="D8" s="1030"/>
      <c r="E8" s="30" t="s">
        <v>348</v>
      </c>
      <c r="F8" s="30"/>
      <c r="G8" s="31"/>
    </row>
    <row r="9" spans="1:7" ht="20.100000000000001" customHeight="1">
      <c r="A9" s="14" t="s">
        <v>347</v>
      </c>
      <c r="B9" s="1360">
        <f>'Attach 3(JV)'!B9</f>
        <v>0</v>
      </c>
      <c r="C9" s="1360"/>
      <c r="D9" s="1360"/>
      <c r="E9" s="30" t="s">
        <v>350</v>
      </c>
      <c r="F9" s="30"/>
      <c r="G9" s="31"/>
    </row>
    <row r="10" spans="1:7" ht="20.100000000000001" customHeight="1">
      <c r="A10" s="14" t="s">
        <v>349</v>
      </c>
      <c r="B10" s="1360">
        <f>'Attach 3(JV)'!B10</f>
        <v>0</v>
      </c>
      <c r="C10" s="1360"/>
      <c r="D10" s="1360"/>
      <c r="E10" s="30" t="s">
        <v>178</v>
      </c>
      <c r="F10" s="30"/>
      <c r="G10" s="31"/>
    </row>
    <row r="11" spans="1:7" ht="20.100000000000001" customHeight="1">
      <c r="B11" s="1360">
        <f>'Attach 3(JV)'!B11</f>
        <v>0</v>
      </c>
      <c r="C11" s="1360"/>
      <c r="D11" s="1360"/>
      <c r="E11" s="30" t="s">
        <v>351</v>
      </c>
      <c r="F11" s="30"/>
    </row>
    <row r="12" spans="1:7" ht="20.100000000000001" customHeight="1">
      <c r="A12" s="33"/>
      <c r="B12" s="1360">
        <f>'Attach 3(JV)'!B12</f>
        <v>0</v>
      </c>
      <c r="C12" s="1360"/>
      <c r="D12" s="1360"/>
    </row>
    <row r="13" spans="1:7" ht="13.5" customHeight="1">
      <c r="A13" s="33"/>
      <c r="B13" s="127"/>
      <c r="C13" s="127"/>
      <c r="D13" s="127"/>
    </row>
    <row r="14" spans="1:7" ht="20.100000000000001" customHeight="1">
      <c r="A14" s="30" t="s">
        <v>342</v>
      </c>
    </row>
    <row r="15" spans="1:7" ht="15" customHeight="1">
      <c r="A15" s="33"/>
    </row>
    <row r="16" spans="1:7" ht="69" customHeight="1">
      <c r="A16" s="141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 for the period commencing from the effective date of Contract to us :</v>
      </c>
      <c r="B16" s="1414"/>
      <c r="C16" s="1414"/>
      <c r="D16" s="1414"/>
      <c r="E16" s="1414"/>
      <c r="F16" s="1414"/>
      <c r="G16" s="1414"/>
    </row>
    <row r="17" spans="1:7" ht="14.25" customHeight="1">
      <c r="A17" s="33"/>
      <c r="B17" s="33"/>
      <c r="C17" s="33"/>
      <c r="D17" s="33"/>
      <c r="E17" s="35"/>
      <c r="F17" s="752"/>
      <c r="G17" s="35"/>
    </row>
    <row r="18" spans="1:7" ht="20.25" customHeight="1">
      <c r="A18" s="1418" t="s">
        <v>345</v>
      </c>
      <c r="B18" s="1422" t="s">
        <v>384</v>
      </c>
      <c r="C18" s="1423"/>
      <c r="D18" s="1424"/>
      <c r="E18" s="1406" t="s">
        <v>1009</v>
      </c>
      <c r="F18" s="1406"/>
      <c r="G18" s="1406"/>
    </row>
    <row r="19" spans="1:7" ht="95.25" customHeight="1">
      <c r="A19" s="1419"/>
      <c r="B19" s="1425"/>
      <c r="C19" s="1426"/>
      <c r="D19" s="1426"/>
      <c r="E19" s="974" t="s">
        <v>1028</v>
      </c>
      <c r="F19" s="974" t="s">
        <v>1029</v>
      </c>
      <c r="G19" s="974" t="s">
        <v>1030</v>
      </c>
    </row>
    <row r="20" spans="1:7" ht="20.100000000000001" customHeight="1">
      <c r="A20" s="1415">
        <v>1</v>
      </c>
      <c r="B20" s="1408" t="s">
        <v>373</v>
      </c>
      <c r="C20" s="1408"/>
      <c r="D20" s="1409"/>
      <c r="E20" s="857"/>
      <c r="F20" s="857"/>
      <c r="G20" s="857"/>
    </row>
    <row r="21" spans="1:7" ht="20.100000000000001" customHeight="1">
      <c r="A21" s="1415"/>
      <c r="B21" s="1410" t="s">
        <v>374</v>
      </c>
      <c r="C21" s="1410"/>
      <c r="D21" s="1411"/>
      <c r="E21" s="858"/>
      <c r="F21" s="858"/>
      <c r="G21" s="858"/>
    </row>
    <row r="22" spans="1:7" ht="20.100000000000001" customHeight="1">
      <c r="A22" s="1415"/>
      <c r="B22" s="1416" t="s">
        <v>375</v>
      </c>
      <c r="C22" s="1416"/>
      <c r="D22" s="1417"/>
      <c r="E22" s="858"/>
      <c r="F22" s="858"/>
      <c r="G22" s="858"/>
    </row>
    <row r="23" spans="1:7" ht="20.100000000000001" customHeight="1">
      <c r="A23" s="1415">
        <v>2</v>
      </c>
      <c r="B23" s="1408" t="s">
        <v>376</v>
      </c>
      <c r="C23" s="1408"/>
      <c r="D23" s="1409"/>
      <c r="E23" s="857"/>
      <c r="F23" s="857"/>
      <c r="G23" s="857"/>
    </row>
    <row r="24" spans="1:7" ht="20.100000000000001" customHeight="1">
      <c r="A24" s="1415"/>
      <c r="B24" s="1410" t="s">
        <v>374</v>
      </c>
      <c r="C24" s="1410"/>
      <c r="D24" s="1411"/>
      <c r="E24" s="858"/>
      <c r="F24" s="858"/>
      <c r="G24" s="858"/>
    </row>
    <row r="25" spans="1:7" ht="20.100000000000001" customHeight="1">
      <c r="A25" s="1415"/>
      <c r="B25" s="1416" t="s">
        <v>375</v>
      </c>
      <c r="C25" s="1416"/>
      <c r="D25" s="1417"/>
      <c r="E25" s="858"/>
      <c r="F25" s="858"/>
      <c r="G25" s="858"/>
    </row>
    <row r="26" spans="1:7" ht="20.100000000000001" hidden="1" customHeight="1">
      <c r="A26" s="1415">
        <v>3</v>
      </c>
      <c r="B26" s="1408" t="s">
        <v>377</v>
      </c>
      <c r="C26" s="1408"/>
      <c r="D26" s="1409"/>
      <c r="E26" s="857"/>
      <c r="F26" s="857"/>
      <c r="G26" s="857"/>
    </row>
    <row r="27" spans="1:7" ht="20.100000000000001" hidden="1" customHeight="1">
      <c r="A27" s="1415"/>
      <c r="B27" s="1410" t="s">
        <v>374</v>
      </c>
      <c r="C27" s="1410"/>
      <c r="D27" s="1411"/>
      <c r="E27" s="858"/>
      <c r="F27" s="858"/>
      <c r="G27" s="858"/>
    </row>
    <row r="28" spans="1:7" ht="20.100000000000001" hidden="1" customHeight="1">
      <c r="A28" s="1415"/>
      <c r="B28" s="1416" t="s">
        <v>375</v>
      </c>
      <c r="C28" s="1416"/>
      <c r="D28" s="1417"/>
      <c r="E28" s="858"/>
      <c r="F28" s="858"/>
      <c r="G28" s="858"/>
    </row>
    <row r="29" spans="1:7" ht="20.100000000000001" customHeight="1">
      <c r="A29" s="1415">
        <v>3</v>
      </c>
      <c r="B29" s="1408" t="s">
        <v>378</v>
      </c>
      <c r="C29" s="1408"/>
      <c r="D29" s="1409"/>
      <c r="E29" s="857"/>
      <c r="F29" s="857"/>
      <c r="G29" s="857"/>
    </row>
    <row r="30" spans="1:7" ht="20.100000000000001" customHeight="1">
      <c r="A30" s="1415"/>
      <c r="B30" s="1410" t="s">
        <v>374</v>
      </c>
      <c r="C30" s="1410"/>
      <c r="D30" s="1411"/>
      <c r="E30" s="858"/>
      <c r="F30" s="858"/>
      <c r="G30" s="858"/>
    </row>
    <row r="31" spans="1:7" ht="20.100000000000001" customHeight="1">
      <c r="A31" s="1415"/>
      <c r="B31" s="1416" t="s">
        <v>375</v>
      </c>
      <c r="C31" s="1416"/>
      <c r="D31" s="1417"/>
      <c r="E31" s="858"/>
      <c r="F31" s="858"/>
      <c r="G31" s="858"/>
    </row>
    <row r="32" spans="1:7" ht="20.100000000000001" customHeight="1">
      <c r="A32" s="1415">
        <v>4</v>
      </c>
      <c r="B32" s="1408" t="s">
        <v>379</v>
      </c>
      <c r="C32" s="1408"/>
      <c r="D32" s="1409"/>
      <c r="E32" s="857"/>
      <c r="F32" s="857"/>
      <c r="G32" s="857"/>
    </row>
    <row r="33" spans="1:9" ht="20.100000000000001" customHeight="1">
      <c r="A33" s="1415"/>
      <c r="B33" s="1410" t="s">
        <v>374</v>
      </c>
      <c r="C33" s="1410"/>
      <c r="D33" s="1411"/>
      <c r="E33" s="858"/>
      <c r="F33" s="858"/>
      <c r="G33" s="858"/>
    </row>
    <row r="34" spans="1:9" ht="20.100000000000001" customHeight="1">
      <c r="A34" s="1415"/>
      <c r="B34" s="1416" t="s">
        <v>375</v>
      </c>
      <c r="C34" s="1416"/>
      <c r="D34" s="1417"/>
      <c r="E34" s="858"/>
      <c r="F34" s="858"/>
      <c r="G34" s="858"/>
    </row>
    <row r="35" spans="1:9" ht="20.100000000000001" customHeight="1">
      <c r="A35" s="45">
        <v>5</v>
      </c>
      <c r="B35" s="1420" t="s">
        <v>380</v>
      </c>
      <c r="C35" s="1420"/>
      <c r="D35" s="1421"/>
      <c r="E35" s="858"/>
      <c r="F35" s="858"/>
      <c r="G35" s="858"/>
    </row>
    <row r="36" spans="1:9" ht="20.100000000000001" customHeight="1">
      <c r="A36" s="1415">
        <v>6</v>
      </c>
      <c r="B36" s="1408" t="s">
        <v>381</v>
      </c>
      <c r="C36" s="1408"/>
      <c r="D36" s="1409"/>
      <c r="E36" s="857"/>
      <c r="F36" s="857"/>
      <c r="G36" s="857"/>
    </row>
    <row r="37" spans="1:9" ht="20.100000000000001" customHeight="1">
      <c r="A37" s="1415"/>
      <c r="B37" s="1410" t="s">
        <v>374</v>
      </c>
      <c r="C37" s="1410"/>
      <c r="D37" s="1411"/>
      <c r="E37" s="858"/>
      <c r="F37" s="858"/>
      <c r="G37" s="858"/>
    </row>
    <row r="38" spans="1:9" ht="20.100000000000001" customHeight="1">
      <c r="A38" s="1415"/>
      <c r="B38" s="1416" t="s">
        <v>375</v>
      </c>
      <c r="C38" s="1416"/>
      <c r="D38" s="1417"/>
      <c r="E38" s="858"/>
      <c r="F38" s="858"/>
      <c r="G38" s="858"/>
    </row>
    <row r="39" spans="1:9" ht="20.100000000000001" customHeight="1">
      <c r="A39" s="1415">
        <v>7</v>
      </c>
      <c r="B39" s="1408" t="s">
        <v>382</v>
      </c>
      <c r="C39" s="1408"/>
      <c r="D39" s="1409"/>
      <c r="E39" s="857"/>
      <c r="F39" s="857"/>
      <c r="G39" s="857"/>
    </row>
    <row r="40" spans="1:9" ht="20.100000000000001" customHeight="1">
      <c r="A40" s="1415"/>
      <c r="B40" s="1410" t="s">
        <v>374</v>
      </c>
      <c r="C40" s="1410"/>
      <c r="D40" s="1411"/>
      <c r="E40" s="858"/>
      <c r="F40" s="858"/>
      <c r="G40" s="858"/>
    </row>
    <row r="41" spans="1:9" ht="20.100000000000001" customHeight="1">
      <c r="A41" s="1415"/>
      <c r="B41" s="1416" t="s">
        <v>375</v>
      </c>
      <c r="C41" s="1416"/>
      <c r="D41" s="1417"/>
      <c r="E41" s="858"/>
      <c r="F41" s="858"/>
      <c r="G41" s="858"/>
    </row>
    <row r="42" spans="1:9" ht="20.100000000000001" customHeight="1">
      <c r="A42" s="1415">
        <v>8</v>
      </c>
      <c r="B42" s="1428" t="s">
        <v>383</v>
      </c>
      <c r="C42" s="1408"/>
      <c r="D42" s="1409"/>
      <c r="E42" s="857"/>
      <c r="F42" s="857"/>
      <c r="G42" s="857"/>
    </row>
    <row r="43" spans="1:9" ht="20.100000000000001" customHeight="1">
      <c r="A43" s="1415"/>
      <c r="B43" s="1427" t="s">
        <v>374</v>
      </c>
      <c r="C43" s="1410"/>
      <c r="D43" s="1411"/>
      <c r="E43" s="858"/>
      <c r="F43" s="858"/>
      <c r="G43" s="858"/>
    </row>
    <row r="44" spans="1:9" ht="20.100000000000001" customHeight="1">
      <c r="A44" s="1415"/>
      <c r="B44" s="1427" t="s">
        <v>375</v>
      </c>
      <c r="C44" s="1410"/>
      <c r="D44" s="1411"/>
      <c r="E44" s="858"/>
      <c r="F44" s="858"/>
      <c r="G44" s="858"/>
    </row>
    <row r="45" spans="1:9" s="896" customFormat="1" ht="18" customHeight="1">
      <c r="A45" s="893" t="str">
        <f>IF(OR(E44&gt;15, F44&gt;12, G44&gt;15),"You are exceeding the completion schedule specified in the bidding documents.","")</f>
        <v/>
      </c>
      <c r="B45" s="894"/>
      <c r="C45" s="894"/>
      <c r="D45" s="894"/>
      <c r="E45" s="894"/>
      <c r="F45" s="894"/>
      <c r="G45" s="894"/>
      <c r="H45" s="895"/>
      <c r="I45" s="895"/>
    </row>
    <row r="46" spans="1:9" ht="18" customHeight="1">
      <c r="A46" s="481"/>
      <c r="B46" s="481"/>
      <c r="C46" s="481"/>
      <c r="D46" s="481"/>
    </row>
    <row r="47" spans="1:9" ht="29.25" customHeight="1">
      <c r="A47" s="37" t="s">
        <v>7</v>
      </c>
      <c r="B47" s="66" t="str">
        <f>'Attach 3(JV)'!B24</f>
        <v>--</v>
      </c>
      <c r="D47" s="38"/>
      <c r="E47" s="38" t="s">
        <v>5</v>
      </c>
      <c r="F47" s="38"/>
      <c r="G47" s="40" t="str">
        <f>'Attach 3(JV)'!E24</f>
        <v/>
      </c>
    </row>
    <row r="48" spans="1:9" ht="22.5" customHeight="1">
      <c r="A48" s="37" t="s">
        <v>8</v>
      </c>
      <c r="B48" s="268" t="str">
        <f>'Attach 3(JV)'!B25</f>
        <v/>
      </c>
      <c r="D48" s="38"/>
      <c r="E48" s="38" t="s">
        <v>6</v>
      </c>
      <c r="F48" s="38"/>
      <c r="G48" s="40" t="str">
        <f>'Attach 3(JV)'!E25</f>
        <v/>
      </c>
    </row>
    <row r="49" spans="1:7" ht="8.25" customHeight="1">
      <c r="D49" s="38"/>
    </row>
    <row r="50" spans="1:7" ht="12" customHeight="1">
      <c r="A50" s="39"/>
    </row>
    <row r="51" spans="1:7" ht="29.25" customHeight="1">
      <c r="A51" s="47" t="s">
        <v>387</v>
      </c>
      <c r="B51" s="1407" t="s">
        <v>386</v>
      </c>
      <c r="C51" s="1407"/>
      <c r="D51" s="1407"/>
      <c r="E51" s="1407"/>
      <c r="F51" s="1407"/>
      <c r="G51" s="1407"/>
    </row>
    <row r="52" spans="1:7" ht="20.100000000000001" customHeight="1"/>
  </sheetData>
  <sheetProtection algorithmName="SHA-512" hashValue="v2Z6duUgT2Mt5h7hz84HtM1X66W+A1JFs8dzzj0LTruo3/vey84Qnt7WE6Zq9QL8A6A3jLvHqgm818FCt46WWw==" saltValue="NLuTc5H2pBIfT1R+0R4l9Q==" spinCount="100000" sheet="1" formatColumns="0" formatRows="0" selectLockedCells="1"/>
  <customSheetViews>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3"/>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8"/>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46">
    <mergeCell ref="B29:D29"/>
    <mergeCell ref="B44:D44"/>
    <mergeCell ref="A39:A41"/>
    <mergeCell ref="B42:D42"/>
    <mergeCell ref="B37:D37"/>
    <mergeCell ref="B27:D27"/>
    <mergeCell ref="B28:D28"/>
    <mergeCell ref="B43:D43"/>
    <mergeCell ref="A42:A44"/>
    <mergeCell ref="A26:A28"/>
    <mergeCell ref="B38:D38"/>
    <mergeCell ref="B40:D40"/>
    <mergeCell ref="B39:D39"/>
    <mergeCell ref="B26:D26"/>
    <mergeCell ref="A29:A31"/>
    <mergeCell ref="B32:D32"/>
    <mergeCell ref="B31:D31"/>
    <mergeCell ref="B33:D33"/>
    <mergeCell ref="B36:D36"/>
    <mergeCell ref="A32:A34"/>
    <mergeCell ref="B30:D30"/>
    <mergeCell ref="B25:D25"/>
    <mergeCell ref="A1:D1"/>
    <mergeCell ref="B9:D9"/>
    <mergeCell ref="A8:D8"/>
    <mergeCell ref="B12:D12"/>
    <mergeCell ref="B10:D10"/>
    <mergeCell ref="B11:D11"/>
    <mergeCell ref="B18:D19"/>
    <mergeCell ref="B21:D21"/>
    <mergeCell ref="E18:G18"/>
    <mergeCell ref="B51:G51"/>
    <mergeCell ref="B23:D23"/>
    <mergeCell ref="B24:D24"/>
    <mergeCell ref="A3:G3"/>
    <mergeCell ref="A5:G5"/>
    <mergeCell ref="A16:G16"/>
    <mergeCell ref="A23:A25"/>
    <mergeCell ref="B20:D20"/>
    <mergeCell ref="A20:A22"/>
    <mergeCell ref="B22:D22"/>
    <mergeCell ref="A18:A19"/>
    <mergeCell ref="A36:A38"/>
    <mergeCell ref="B34:D34"/>
    <mergeCell ref="B41:D41"/>
    <mergeCell ref="B35:D35"/>
  </mergeCells>
  <phoneticPr fontId="7" type="noConversion"/>
  <dataValidations count="1">
    <dataValidation type="decimal" allowBlank="1" showInputMessage="1" showErrorMessage="1" error="Enter period in numeric figure only !" sqref="E26:G26 E21:F21 E23:F25 E29:F43 E45:F45 E44:G44" xr:uid="{00000000-0002-0000-0E00-000000000000}">
      <formula1>0</formula1>
      <formula2>100</formula2>
    </dataValidation>
  </dataValidations>
  <pageMargins left="0.45" right="0.38" top="0.57999999999999996" bottom="0.6" header="0.34" footer="0.35"/>
  <pageSetup scale="49"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4" zoomScaleSheetLayoutView="100" workbookViewId="0">
      <selection activeCell="G14" sqref="G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641" customFormat="1" ht="22.5" customHeight="1">
      <c r="A1" s="1358" t="str">
        <f>'Attach 3(JV)'!A1</f>
        <v>Specification No. :5002002335/TRANSFORMER/DOM/A00 - CC CS -1</v>
      </c>
      <c r="B1" s="1358"/>
      <c r="C1" s="1358"/>
      <c r="D1" s="1358"/>
      <c r="E1" s="639"/>
      <c r="F1" s="638" t="str">
        <f>"Attachment-10 " &amp; 'Attach 3(JV)'!AT1</f>
        <v xml:space="preserve">Attachment-10 </v>
      </c>
      <c r="G1" s="640"/>
      <c r="H1" s="640"/>
    </row>
    <row r="3" spans="1:10" ht="77.25" customHeight="1">
      <c r="A3" s="1412"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1413"/>
      <c r="G3" s="9"/>
      <c r="H3" s="3"/>
    </row>
    <row r="4" spans="1:10" ht="20.100000000000001" customHeight="1">
      <c r="A4" s="5"/>
      <c r="H4" s="10"/>
      <c r="I4" s="11"/>
    </row>
    <row r="5" spans="1:10" ht="20.100000000000001" customHeight="1">
      <c r="A5" s="1431" t="s">
        <v>385</v>
      </c>
      <c r="B5" s="1431"/>
      <c r="C5" s="1431"/>
      <c r="D5" s="1431"/>
      <c r="E5" s="1431"/>
      <c r="F5" s="1431"/>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29" t="str">
        <f>'Attach 3(JV)'!A8</f>
        <v/>
      </c>
      <c r="B8" s="1429"/>
      <c r="C8" s="1429"/>
      <c r="D8" s="1429"/>
      <c r="E8" s="12" t="str">
        <f>'Attach 3(JV)'!E8</f>
        <v>Contract Services</v>
      </c>
      <c r="H8" s="10"/>
      <c r="I8" s="13"/>
    </row>
    <row r="9" spans="1:10" ht="20.100000000000001" customHeight="1">
      <c r="A9" s="14" t="s">
        <v>347</v>
      </c>
      <c r="B9" s="1360">
        <f>'Attach 3(JV)'!B9</f>
        <v>0</v>
      </c>
      <c r="C9" s="1360"/>
      <c r="D9" s="1360"/>
      <c r="E9" s="12" t="str">
        <f>'Attach 3(JV)'!E9</f>
        <v>Power Grid Corporation of India Ltd.,</v>
      </c>
      <c r="H9" s="10"/>
      <c r="I9" s="13"/>
    </row>
    <row r="10" spans="1:10" ht="20.100000000000001" customHeight="1">
      <c r="A10" s="14" t="s">
        <v>349</v>
      </c>
      <c r="B10" s="1360">
        <f>'Attach 3(JV)'!B10</f>
        <v>0</v>
      </c>
      <c r="C10" s="1360"/>
      <c r="D10" s="1360"/>
      <c r="E10" s="12" t="str">
        <f>'Attach 3(JV)'!E10</f>
        <v>"Saudamini", Plot No. 2, Sector 29</v>
      </c>
      <c r="H10" s="10"/>
      <c r="I10" s="360"/>
    </row>
    <row r="11" spans="1:10" ht="20.100000000000001" customHeight="1">
      <c r="B11" s="1360">
        <f>'Attach 3(JV)'!B11</f>
        <v>0</v>
      </c>
      <c r="C11" s="1360"/>
      <c r="D11" s="1360"/>
      <c r="E11" s="12" t="str">
        <f>'Attach 3(JV)'!E11</f>
        <v>Gurgaon (Haryana) - 122001</v>
      </c>
    </row>
    <row r="12" spans="1:10" ht="20.100000000000001" customHeight="1">
      <c r="A12" s="6"/>
      <c r="B12" s="1360">
        <f>'Attach 3(JV)'!B12</f>
        <v>0</v>
      </c>
      <c r="C12" s="1360"/>
      <c r="D12" s="1360"/>
      <c r="E12" s="12"/>
    </row>
    <row r="13" spans="1:10" ht="20.100000000000001" customHeight="1">
      <c r="A13" s="6"/>
    </row>
    <row r="14" spans="1:10" ht="236.25" customHeight="1">
      <c r="A14" s="1430" t="s">
        <v>1010</v>
      </c>
      <c r="B14" s="1430"/>
      <c r="C14" s="1430"/>
      <c r="D14" s="1430"/>
      <c r="E14" s="1430"/>
      <c r="F14" s="1430"/>
      <c r="G14" s="2"/>
      <c r="H14" s="2"/>
      <c r="J14" s="653"/>
    </row>
    <row r="15" spans="1:10" ht="20.100000000000001" customHeight="1">
      <c r="A15" s="7"/>
    </row>
    <row r="16" spans="1:10" ht="20.100000000000001" customHeight="1">
      <c r="A16" s="20" t="s">
        <v>29</v>
      </c>
      <c r="B16" s="172" t="str">
        <f>'Attach 3(JV)'!B24</f>
        <v>--</v>
      </c>
      <c r="C16" s="19"/>
      <c r="E16" s="21" t="s">
        <v>5</v>
      </c>
      <c r="F16" s="274" t="str">
        <f>'Attach 3(JV)'!E24</f>
        <v/>
      </c>
    </row>
    <row r="17" spans="1:6" ht="20.100000000000001" customHeight="1">
      <c r="A17" s="20" t="s">
        <v>8</v>
      </c>
      <c r="B17" s="274" t="str">
        <f>'Attach 3(JV)'!B25</f>
        <v/>
      </c>
      <c r="C17" s="19"/>
      <c r="E17" s="21" t="s">
        <v>6</v>
      </c>
      <c r="F17" s="274"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3"/>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4"/>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5"/>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7"/>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8"/>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9"/>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0"/>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selection activeCell="A15" sqref="A15"/>
      <pageMargins left="0.75" right="0.63" top="0.57999999999999996" bottom="0.6" header="0.34" footer="0.35"/>
      <pageSetup scale="74"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2"/>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SheetLayoutView="100" workbookViewId="0">
      <selection activeCell="B19" sqref="B19:C19"/>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24" style="30" customWidth="1"/>
    <col min="6" max="8" width="9.140625" style="25"/>
    <col min="9" max="16384" width="9.140625" style="26"/>
  </cols>
  <sheetData>
    <row r="1" spans="1:26" s="93" customFormat="1" ht="23.25" customHeight="1">
      <c r="A1" s="1358" t="str">
        <f>'Attach 3(JV)'!A1</f>
        <v>Specification No. :5002002335/TRANSFORMER/DOM/A00 - CC CS -1</v>
      </c>
      <c r="B1" s="1358"/>
      <c r="C1" s="1358"/>
      <c r="D1" s="1434" t="str">
        <f>"Attachment-11 " &amp; 'Attach 3(JV)'!AT1</f>
        <v xml:space="preserve">Attachment-11 </v>
      </c>
      <c r="E1" s="1434"/>
      <c r="F1" s="94"/>
      <c r="G1" s="94"/>
      <c r="H1" s="94"/>
    </row>
    <row r="2" spans="1:26" ht="13.5" customHeight="1">
      <c r="Z2" s="146">
        <f>'Attach 3(JV)'!Z2</f>
        <v>0</v>
      </c>
    </row>
    <row r="3" spans="1:26" ht="75.75" customHeight="1">
      <c r="A3" s="1412" t="str">
        <f>'Attach 3(QR)'!A3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27"/>
      <c r="G3" s="28"/>
      <c r="H3" s="27"/>
    </row>
    <row r="4" spans="1:26" ht="19.5" customHeight="1">
      <c r="A4" s="29"/>
      <c r="H4" s="31"/>
      <c r="I4" s="11"/>
    </row>
    <row r="5" spans="1:26" ht="21.75" customHeight="1">
      <c r="A5" s="1024" t="s">
        <v>388</v>
      </c>
      <c r="B5" s="1024"/>
      <c r="C5" s="1024"/>
      <c r="D5" s="1024"/>
      <c r="E5" s="1024"/>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30" t="str">
        <f>'Attach 3(JV)'!A8</f>
        <v/>
      </c>
      <c r="B8" s="1030"/>
      <c r="C8" s="1030"/>
      <c r="D8" s="12" t="str">
        <f>'Attach 3(JV)'!E8</f>
        <v>Contract Services</v>
      </c>
      <c r="H8" s="31"/>
      <c r="I8" s="13"/>
    </row>
    <row r="9" spans="1:26" ht="19.5" customHeight="1">
      <c r="A9" s="14" t="s">
        <v>347</v>
      </c>
      <c r="B9" s="1360">
        <f>'Attach 3(JV)'!B9</f>
        <v>0</v>
      </c>
      <c r="C9" s="1360"/>
      <c r="D9" s="12" t="str">
        <f>'Attach 3(JV)'!E9</f>
        <v>Power Grid Corporation of India Ltd.,</v>
      </c>
      <c r="H9" s="31"/>
      <c r="I9" s="13"/>
    </row>
    <row r="10" spans="1:26" ht="19.5" customHeight="1">
      <c r="A10" s="14" t="s">
        <v>349</v>
      </c>
      <c r="B10" s="1360">
        <f>'Attach 3(JV)'!B10</f>
        <v>0</v>
      </c>
      <c r="C10" s="1360"/>
      <c r="D10" s="12" t="str">
        <f>'Attach 3(JV)'!E10</f>
        <v>"Saudamini", Plot No. 2, Sector 29</v>
      </c>
      <c r="H10" s="31"/>
      <c r="I10" s="13"/>
    </row>
    <row r="11" spans="1:26" ht="19.5" customHeight="1">
      <c r="B11" s="1360">
        <f>'Attach 3(JV)'!B11</f>
        <v>0</v>
      </c>
      <c r="C11" s="1360"/>
      <c r="D11" s="12" t="str">
        <f>'Attach 3(JV)'!E11</f>
        <v>Gurgaon (Haryana) - 122001</v>
      </c>
    </row>
    <row r="12" spans="1:26" ht="19.5" customHeight="1">
      <c r="A12" s="33"/>
      <c r="B12" s="1360">
        <f>'Attach 3(JV)'!B12</f>
        <v>0</v>
      </c>
      <c r="C12" s="1360"/>
      <c r="D12" s="12"/>
    </row>
    <row r="13" spans="1:26" ht="19.5" customHeight="1">
      <c r="A13" s="30" t="s">
        <v>342</v>
      </c>
      <c r="D13" s="43"/>
    </row>
    <row r="14" spans="1:26" ht="9.9499999999999993" customHeight="1">
      <c r="A14" s="33"/>
    </row>
    <row r="15" spans="1:26" ht="184.5" customHeight="1">
      <c r="A15" s="1433" t="s">
        <v>513</v>
      </c>
      <c r="B15" s="1259"/>
      <c r="C15" s="1259"/>
      <c r="D15" s="1259"/>
      <c r="E15" s="1259"/>
      <c r="F15" s="35"/>
      <c r="G15" s="35"/>
      <c r="H15" s="35"/>
    </row>
    <row r="16" spans="1:26" ht="19.5" customHeight="1">
      <c r="A16" s="33"/>
      <c r="B16" s="33"/>
      <c r="C16" s="33"/>
      <c r="D16" s="33"/>
      <c r="E16" s="33"/>
      <c r="F16" s="35"/>
      <c r="G16" s="35"/>
      <c r="H16" s="35"/>
    </row>
    <row r="17" spans="1:8" s="25" customFormat="1" ht="72" customHeight="1">
      <c r="A17" s="48" t="s">
        <v>345</v>
      </c>
      <c r="B17" s="1405" t="s">
        <v>112</v>
      </c>
      <c r="C17" s="1405"/>
      <c r="D17" s="48" t="s">
        <v>113</v>
      </c>
      <c r="E17" s="48" t="s">
        <v>514</v>
      </c>
      <c r="G17" s="35"/>
      <c r="H17" s="35"/>
    </row>
    <row r="18" spans="1:8" ht="26.1" customHeight="1">
      <c r="A18" s="98">
        <v>1</v>
      </c>
      <c r="B18" s="1432"/>
      <c r="C18" s="1432"/>
      <c r="D18" s="278"/>
      <c r="E18" s="278"/>
      <c r="F18" s="35"/>
      <c r="G18" s="35"/>
      <c r="H18" s="35"/>
    </row>
    <row r="19" spans="1:8" ht="26.1" customHeight="1">
      <c r="A19" s="98">
        <v>2</v>
      </c>
      <c r="B19" s="1432"/>
      <c r="C19" s="1432"/>
      <c r="D19" s="278"/>
      <c r="E19" s="278"/>
      <c r="F19" s="35"/>
      <c r="G19" s="35"/>
      <c r="H19" s="35"/>
    </row>
    <row r="20" spans="1:8" ht="26.1" customHeight="1">
      <c r="A20" s="98">
        <v>3</v>
      </c>
      <c r="B20" s="1432"/>
      <c r="C20" s="1432"/>
      <c r="D20" s="278"/>
      <c r="E20" s="278"/>
      <c r="F20" s="35"/>
      <c r="G20" s="35"/>
      <c r="H20" s="35"/>
    </row>
    <row r="21" spans="1:8" ht="26.1" customHeight="1">
      <c r="A21" s="98">
        <v>4</v>
      </c>
      <c r="B21" s="1432"/>
      <c r="C21" s="1432"/>
      <c r="D21" s="278"/>
      <c r="E21" s="278"/>
      <c r="F21" s="35"/>
      <c r="G21" s="35"/>
      <c r="H21" s="35"/>
    </row>
    <row r="22" spans="1:8" ht="26.1" customHeight="1">
      <c r="A22" s="98">
        <v>5</v>
      </c>
      <c r="B22" s="1432"/>
      <c r="C22" s="1432"/>
      <c r="D22" s="278"/>
      <c r="E22" s="278"/>
      <c r="F22" s="35"/>
      <c r="G22" s="35"/>
      <c r="H22" s="35"/>
    </row>
    <row r="23" spans="1:8" ht="26.1" customHeight="1">
      <c r="A23" s="98">
        <v>6</v>
      </c>
      <c r="B23" s="1432"/>
      <c r="C23" s="1432"/>
      <c r="D23" s="278"/>
      <c r="E23" s="278"/>
      <c r="F23" s="35"/>
      <c r="G23" s="35"/>
      <c r="H23" s="35"/>
    </row>
    <row r="24" spans="1:8" ht="26.1" customHeight="1">
      <c r="A24" s="33"/>
      <c r="B24" s="33"/>
      <c r="C24" s="33"/>
      <c r="D24" s="33"/>
      <c r="E24" s="33"/>
      <c r="F24" s="35"/>
      <c r="G24" s="35"/>
      <c r="H24" s="35"/>
    </row>
    <row r="25" spans="1:8" ht="84.75" customHeight="1">
      <c r="A25" s="1433" t="s">
        <v>515</v>
      </c>
      <c r="B25" s="1259"/>
      <c r="C25" s="1259"/>
      <c r="D25" s="1259"/>
      <c r="E25" s="1259"/>
    </row>
    <row r="26" spans="1:8" ht="149.25" customHeight="1">
      <c r="A26" s="1433" t="s">
        <v>516</v>
      </c>
      <c r="B26" s="1259"/>
      <c r="C26" s="1259"/>
      <c r="D26" s="1259"/>
      <c r="E26" s="1259"/>
    </row>
    <row r="27" spans="1:8" ht="26.1" customHeight="1">
      <c r="A27" s="37" t="s">
        <v>7</v>
      </c>
      <c r="B27" s="66" t="str">
        <f>'Attach 3(JV)'!B24</f>
        <v>--</v>
      </c>
      <c r="D27" s="38" t="s">
        <v>5</v>
      </c>
      <c r="E27" s="268" t="str">
        <f>'Attach 3(JV)'!E24</f>
        <v/>
      </c>
    </row>
    <row r="28" spans="1:8" ht="26.1" customHeight="1">
      <c r="A28" s="37" t="s">
        <v>8</v>
      </c>
      <c r="B28" s="268" t="str">
        <f>'Attach 3(JV)'!B25</f>
        <v/>
      </c>
      <c r="D28" s="38" t="s">
        <v>6</v>
      </c>
      <c r="E28" s="268" t="str">
        <f>'Attach 3(JV)'!E25</f>
        <v/>
      </c>
    </row>
    <row r="29" spans="1:8" ht="230.25" customHeight="1">
      <c r="A29" s="1025" t="s">
        <v>517</v>
      </c>
      <c r="B29" s="1025"/>
      <c r="C29" s="1025"/>
      <c r="D29" s="1025"/>
      <c r="E29" s="1025"/>
    </row>
    <row r="30" spans="1:8" ht="20.100000000000001" customHeight="1">
      <c r="A30" s="22" t="str">
        <f>A1</f>
        <v>Specification No. :5002002335/TRANSFORMER/DOM/A00 - CC CS -1</v>
      </c>
      <c r="B30" s="23"/>
      <c r="C30" s="23"/>
      <c r="D30" s="23"/>
      <c r="E30" s="24" t="str">
        <f>D1</f>
        <v xml:space="preserve">Attachment-11 </v>
      </c>
    </row>
    <row r="31" spans="1:8" ht="19.5" customHeight="1"/>
    <row r="32" spans="1:8" ht="48" customHeight="1">
      <c r="A32" s="1436" t="str">
        <f>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2" s="1436"/>
      <c r="C32" s="1436"/>
      <c r="D32" s="1436"/>
      <c r="E32" s="1436"/>
    </row>
    <row r="33" spans="1:5" ht="19.5" customHeight="1">
      <c r="A33" s="29"/>
    </row>
    <row r="34" spans="1:5" ht="19.5" customHeight="1">
      <c r="A34" s="1403" t="s">
        <v>388</v>
      </c>
      <c r="B34" s="1403"/>
      <c r="C34" s="1403"/>
      <c r="D34" s="1403"/>
      <c r="E34" s="1403"/>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347</v>
      </c>
      <c r="B38" s="1360" t="str">
        <f>'Attach 3(JV)'!B17:D17</f>
        <v>Ram Lal</v>
      </c>
      <c r="C38" s="1360"/>
      <c r="D38" s="12" t="str">
        <f>D9</f>
        <v>Power Grid Corporation of India Ltd.,</v>
      </c>
    </row>
    <row r="39" spans="1:5" ht="19.5" customHeight="1">
      <c r="A39" s="14" t="s">
        <v>349</v>
      </c>
      <c r="B39" s="1360" t="str">
        <f>'Attach 3(JV)'!B18:D18</f>
        <v>G5</v>
      </c>
      <c r="C39" s="1360"/>
      <c r="D39" s="12" t="str">
        <f>D10</f>
        <v>"Saudamini", Plot No. 2, Sector 29</v>
      </c>
    </row>
    <row r="40" spans="1:5" ht="19.5" customHeight="1">
      <c r="B40" s="1360" t="str">
        <f>'Attach 3(JV)'!B19:D19</f>
        <v>Gurgaon</v>
      </c>
      <c r="C40" s="1360"/>
      <c r="D40" s="12" t="str">
        <f>D11</f>
        <v>Gurgaon (Haryana) - 122001</v>
      </c>
    </row>
    <row r="41" spans="1:5" ht="19.5" customHeight="1">
      <c r="A41" s="33"/>
      <c r="B41" s="1360" t="str">
        <f>'Attach 3(JV)'!B20:D20</f>
        <v/>
      </c>
      <c r="C41" s="1360"/>
      <c r="D41" s="12"/>
    </row>
    <row r="42" spans="1:5" ht="19.5" customHeight="1">
      <c r="A42" s="30" t="s">
        <v>342</v>
      </c>
      <c r="D42" s="43"/>
    </row>
    <row r="43" spans="1:5" ht="19.5" customHeight="1">
      <c r="A43" s="33"/>
    </row>
    <row r="44" spans="1:5" ht="33.75" customHeight="1">
      <c r="A44" s="1259" t="s">
        <v>389</v>
      </c>
      <c r="B44" s="1259"/>
      <c r="C44" s="1259"/>
      <c r="D44" s="1259"/>
      <c r="E44" s="1259"/>
    </row>
    <row r="45" spans="1:5" ht="19.5" customHeight="1">
      <c r="A45" s="33"/>
      <c r="B45" s="33"/>
      <c r="C45" s="33"/>
      <c r="D45" s="33"/>
      <c r="E45" s="33"/>
    </row>
    <row r="46" spans="1:5" ht="72" customHeight="1">
      <c r="A46" s="48" t="s">
        <v>345</v>
      </c>
      <c r="B46" s="1405" t="s">
        <v>112</v>
      </c>
      <c r="C46" s="1405"/>
      <c r="D46" s="48" t="s">
        <v>113</v>
      </c>
      <c r="E46" s="48" t="s">
        <v>114</v>
      </c>
    </row>
    <row r="47" spans="1:5" ht="25.5" customHeight="1">
      <c r="A47" s="98">
        <v>1</v>
      </c>
      <c r="B47" s="1435"/>
      <c r="C47" s="1435"/>
      <c r="D47" s="282"/>
      <c r="E47" s="282"/>
    </row>
    <row r="48" spans="1:5" ht="25.5" customHeight="1">
      <c r="A48" s="98">
        <v>2</v>
      </c>
      <c r="B48" s="1435"/>
      <c r="C48" s="1435"/>
      <c r="D48" s="282"/>
      <c r="E48" s="282"/>
    </row>
    <row r="49" spans="1:5" ht="25.5" customHeight="1">
      <c r="A49" s="98">
        <v>3</v>
      </c>
      <c r="B49" s="1435"/>
      <c r="C49" s="1435"/>
      <c r="D49" s="282"/>
      <c r="E49" s="282"/>
    </row>
    <row r="50" spans="1:5" ht="25.5" customHeight="1">
      <c r="A50" s="98">
        <v>4</v>
      </c>
      <c r="B50" s="1435"/>
      <c r="C50" s="1435"/>
      <c r="D50" s="282"/>
      <c r="E50" s="282"/>
    </row>
    <row r="51" spans="1:5" ht="25.5" customHeight="1">
      <c r="A51" s="98">
        <v>5</v>
      </c>
      <c r="B51" s="1435"/>
      <c r="C51" s="1435"/>
      <c r="D51" s="282"/>
      <c r="E51" s="282"/>
    </row>
    <row r="52" spans="1:5" ht="25.5" customHeight="1">
      <c r="A52" s="98">
        <v>6</v>
      </c>
      <c r="B52" s="1435"/>
      <c r="C52" s="1435"/>
      <c r="D52" s="282"/>
      <c r="E52" s="282"/>
    </row>
    <row r="53" spans="1:5" ht="27.95" customHeight="1">
      <c r="A53" s="33"/>
      <c r="B53" s="33"/>
      <c r="C53" s="33"/>
      <c r="D53" s="33"/>
      <c r="E53" s="33"/>
    </row>
    <row r="54" spans="1:5" ht="27.95" customHeight="1">
      <c r="A54" s="188"/>
      <c r="B54" s="188"/>
      <c r="C54" s="188"/>
      <c r="D54" s="188"/>
      <c r="E54" s="188"/>
    </row>
    <row r="55" spans="1:5" ht="27.95" customHeight="1">
      <c r="A55" s="188" t="s">
        <v>7</v>
      </c>
      <c r="B55" s="66" t="str">
        <f>B27</f>
        <v>--</v>
      </c>
      <c r="C55" s="188" t="s">
        <v>5</v>
      </c>
      <c r="D55" s="188" t="str">
        <f>E27</f>
        <v/>
      </c>
      <c r="E55" s="188"/>
    </row>
    <row r="56" spans="1:5" ht="27.95" customHeight="1">
      <c r="A56" s="188" t="s">
        <v>8</v>
      </c>
      <c r="B56" s="188" t="str">
        <f>B28</f>
        <v/>
      </c>
      <c r="C56" s="188" t="s">
        <v>6</v>
      </c>
      <c r="D56" s="188" t="str">
        <f>E28</f>
        <v/>
      </c>
      <c r="E56" s="188"/>
    </row>
    <row r="57" spans="1:5" ht="27.95" customHeight="1">
      <c r="A57" s="188"/>
      <c r="B57" s="188"/>
      <c r="C57" s="188"/>
      <c r="D57" s="188"/>
      <c r="E57" s="188"/>
    </row>
    <row r="58" spans="1:5" ht="19.5" customHeight="1">
      <c r="A58" s="22" t="str">
        <f>A30</f>
        <v>Specification No. :5002002335/TRANSFORMER/DOM/A00 - CC CS -1</v>
      </c>
      <c r="B58" s="23"/>
      <c r="C58" s="23"/>
      <c r="D58" s="23"/>
      <c r="E58" s="24" t="str">
        <f>E30</f>
        <v xml:space="preserve">Attachment-11 </v>
      </c>
    </row>
    <row r="59" spans="1:5" ht="19.5" customHeight="1"/>
    <row r="60" spans="1:5" ht="48" customHeight="1">
      <c r="A60" s="1436" t="str">
        <f>A32</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60" s="1436"/>
      <c r="C60" s="1436"/>
      <c r="D60" s="1436"/>
      <c r="E60" s="1436"/>
    </row>
    <row r="61" spans="1:5" ht="19.5" customHeight="1">
      <c r="A61" s="29"/>
    </row>
    <row r="62" spans="1:5" ht="19.5" customHeight="1">
      <c r="A62" s="1403" t="s">
        <v>388</v>
      </c>
      <c r="B62" s="1403"/>
      <c r="C62" s="1403"/>
      <c r="D62" s="1403"/>
      <c r="E62" s="1403"/>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347</v>
      </c>
      <c r="B66" s="1360" t="str">
        <f>'Attach 3(JV)'!E17</f>
        <v/>
      </c>
      <c r="C66" s="1360"/>
      <c r="D66" s="12" t="str">
        <f>D9</f>
        <v>Power Grid Corporation of India Ltd.,</v>
      </c>
    </row>
    <row r="67" spans="1:5" ht="19.5" customHeight="1">
      <c r="A67" s="14" t="s">
        <v>349</v>
      </c>
      <c r="B67" s="1360" t="str">
        <f>'Attach 3(JV)'!E18</f>
        <v/>
      </c>
      <c r="C67" s="1360"/>
      <c r="D67" s="12" t="str">
        <f>D10</f>
        <v>"Saudamini", Plot No. 2, Sector 29</v>
      </c>
    </row>
    <row r="68" spans="1:5" ht="19.5" customHeight="1">
      <c r="B68" s="1360" t="str">
        <f>'Attach 3(JV)'!E19</f>
        <v/>
      </c>
      <c r="C68" s="1360"/>
      <c r="D68" s="12" t="str">
        <f>D11</f>
        <v>Gurgaon (Haryana) - 122001</v>
      </c>
    </row>
    <row r="69" spans="1:5" ht="19.5" customHeight="1">
      <c r="A69" s="33"/>
      <c r="B69" s="1360" t="str">
        <f>'Attach 3(JV)'!E20</f>
        <v/>
      </c>
      <c r="C69" s="1360"/>
      <c r="D69" s="12"/>
    </row>
    <row r="70" spans="1:5" ht="19.5" customHeight="1">
      <c r="A70" s="30" t="s">
        <v>342</v>
      </c>
      <c r="D70" s="43"/>
    </row>
    <row r="71" spans="1:5" ht="19.5" customHeight="1">
      <c r="A71" s="33"/>
    </row>
    <row r="72" spans="1:5" ht="33.75" customHeight="1">
      <c r="A72" s="1259" t="s">
        <v>389</v>
      </c>
      <c r="B72" s="1259"/>
      <c r="C72" s="1259"/>
      <c r="D72" s="1259"/>
      <c r="E72" s="1259"/>
    </row>
    <row r="73" spans="1:5" ht="19.5" customHeight="1">
      <c r="A73" s="33"/>
      <c r="B73" s="33"/>
      <c r="C73" s="33"/>
      <c r="D73" s="33"/>
      <c r="E73" s="33"/>
    </row>
    <row r="74" spans="1:5" ht="72" customHeight="1">
      <c r="A74" s="48" t="s">
        <v>345</v>
      </c>
      <c r="B74" s="1405" t="s">
        <v>112</v>
      </c>
      <c r="C74" s="1405"/>
      <c r="D74" s="48" t="s">
        <v>113</v>
      </c>
      <c r="E74" s="48" t="s">
        <v>114</v>
      </c>
    </row>
    <row r="75" spans="1:5" ht="25.5" customHeight="1">
      <c r="A75" s="98">
        <v>1</v>
      </c>
      <c r="B75" s="1435"/>
      <c r="C75" s="1435"/>
      <c r="D75" s="282"/>
      <c r="E75" s="282"/>
    </row>
    <row r="76" spans="1:5" ht="25.5" customHeight="1">
      <c r="A76" s="98">
        <v>2</v>
      </c>
      <c r="B76" s="1435"/>
      <c r="C76" s="1435"/>
      <c r="D76" s="282"/>
      <c r="E76" s="282"/>
    </row>
    <row r="77" spans="1:5" ht="25.5" customHeight="1">
      <c r="A77" s="98">
        <v>3</v>
      </c>
      <c r="B77" s="1435"/>
      <c r="C77" s="1435"/>
      <c r="D77" s="282"/>
      <c r="E77" s="282"/>
    </row>
    <row r="78" spans="1:5" ht="25.5" customHeight="1">
      <c r="A78" s="98">
        <v>4</v>
      </c>
      <c r="B78" s="1435"/>
      <c r="C78" s="1435"/>
      <c r="D78" s="282"/>
      <c r="E78" s="282"/>
    </row>
    <row r="79" spans="1:5" ht="25.5" customHeight="1">
      <c r="A79" s="98">
        <v>5</v>
      </c>
      <c r="B79" s="1435"/>
      <c r="C79" s="1435"/>
      <c r="D79" s="282"/>
      <c r="E79" s="282"/>
    </row>
    <row r="80" spans="1:5" ht="25.5" customHeight="1">
      <c r="A80" s="98">
        <v>6</v>
      </c>
      <c r="B80" s="1435"/>
      <c r="C80" s="1435"/>
      <c r="D80" s="282"/>
      <c r="E80" s="282"/>
    </row>
    <row r="81" spans="1:5" ht="19.5" customHeight="1">
      <c r="A81" s="33"/>
      <c r="B81" s="33"/>
      <c r="C81" s="33"/>
      <c r="D81" s="33"/>
      <c r="E81" s="33"/>
    </row>
    <row r="82" spans="1:5" ht="24.75" customHeight="1">
      <c r="A82" s="188"/>
      <c r="B82" s="188"/>
      <c r="C82" s="188"/>
      <c r="D82" s="188"/>
      <c r="E82" s="188"/>
    </row>
    <row r="83" spans="1:5" ht="24.75" customHeight="1">
      <c r="A83" s="188" t="s">
        <v>7</v>
      </c>
      <c r="B83" s="66" t="str">
        <f>B55</f>
        <v>--</v>
      </c>
      <c r="C83" s="188" t="s">
        <v>5</v>
      </c>
      <c r="D83" s="188" t="str">
        <f>D55</f>
        <v/>
      </c>
      <c r="E83" s="188"/>
    </row>
    <row r="84" spans="1:5" ht="24.75" customHeight="1">
      <c r="A84" s="188" t="s">
        <v>8</v>
      </c>
      <c r="B84" s="188" t="str">
        <f>B56</f>
        <v/>
      </c>
      <c r="C84" s="188" t="s">
        <v>6</v>
      </c>
      <c r="D84" s="188" t="str">
        <f>D56</f>
        <v/>
      </c>
      <c r="E84" s="188"/>
    </row>
    <row r="85" spans="1:5" ht="24.75" customHeight="1">
      <c r="A85" s="188"/>
      <c r="B85" s="188"/>
      <c r="C85" s="188"/>
      <c r="D85" s="188"/>
      <c r="E85" s="188"/>
    </row>
    <row r="86" spans="1:5" ht="37.5" customHeight="1">
      <c r="A86" s="62"/>
      <c r="B86" s="62"/>
      <c r="C86" s="62"/>
      <c r="D86" s="62"/>
      <c r="E86" s="62"/>
    </row>
  </sheetData>
  <sheetProtection password="CBD2" sheet="1" objects="1" scenarios="1" formatColumns="0" formatRows="0" selectLockedCells="1"/>
  <customSheetViews>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11" zoomScale="85" zoomScaleNormal="100" zoomScaleSheetLayoutView="85" workbookViewId="0">
      <selection activeCell="C22" sqref="C22"/>
    </sheetView>
  </sheetViews>
  <sheetFormatPr defaultColWidth="9.140625" defaultRowHeight="16.5"/>
  <cols>
    <col min="1" max="1" width="15.28515625" style="309" customWidth="1"/>
    <col min="2" max="2" width="26.5703125" style="309" customWidth="1"/>
    <col min="3" max="3" width="35.140625" style="309" customWidth="1"/>
    <col min="4" max="4" width="33.5703125" style="309" customWidth="1"/>
    <col min="5" max="5" width="20" style="309" customWidth="1"/>
    <col min="6" max="6" width="14.7109375" style="309" hidden="1" customWidth="1"/>
    <col min="7" max="8" width="0" style="453" hidden="1" customWidth="1"/>
    <col min="9" max="16384" width="9.140625" style="453"/>
  </cols>
  <sheetData>
    <row r="1" spans="1:7" s="649" customFormat="1" ht="20.25" customHeight="1">
      <c r="A1" s="645" t="str">
        <f>'Attach 3(JV)'!A1</f>
        <v>Specification No. :5002002335/TRANSFORMER/DOM/A00 - CC CS -1</v>
      </c>
      <c r="B1" s="646"/>
      <c r="C1" s="646"/>
      <c r="D1" s="646"/>
      <c r="E1" s="647" t="s">
        <v>540</v>
      </c>
      <c r="F1" s="648"/>
    </row>
    <row r="3" spans="1:7" ht="73.5" customHeight="1">
      <c r="A3" s="1412"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454"/>
    </row>
    <row r="4" spans="1:7" ht="1.5" hidden="1" customHeight="1">
      <c r="A4" s="313"/>
      <c r="F4" s="31"/>
      <c r="G4" s="11"/>
    </row>
    <row r="5" spans="1:7" ht="20.100000000000001" customHeight="1">
      <c r="A5" s="1449" t="s">
        <v>390</v>
      </c>
      <c r="B5" s="1449"/>
      <c r="C5" s="1449"/>
      <c r="D5" s="1449"/>
      <c r="E5" s="1449"/>
      <c r="F5" s="31"/>
      <c r="G5" s="13"/>
    </row>
    <row r="6" spans="1:7" ht="20.100000000000001" customHeight="1">
      <c r="A6" s="315"/>
      <c r="F6" s="31"/>
      <c r="G6" s="13"/>
    </row>
    <row r="7" spans="1:7" ht="20.100000000000001" customHeight="1">
      <c r="A7" s="332" t="str">
        <f>'[19]Attach 3 (JV)'!A5</f>
        <v>Bidder’s Name and Address (Sole Bidder) :</v>
      </c>
      <c r="D7" s="455" t="str">
        <f>'[19]Attach 3 (JV)'!F5</f>
        <v>To:</v>
      </c>
      <c r="F7" s="31"/>
      <c r="G7" s="13"/>
    </row>
    <row r="8" spans="1:7" ht="36" customHeight="1">
      <c r="A8" s="1450" t="str">
        <f>'Attach 3(JV)'!A8</f>
        <v/>
      </c>
      <c r="B8" s="1450"/>
      <c r="C8" s="1450"/>
      <c r="D8" s="456" t="str">
        <f>'[19]Attach 3 (JV)'!F6</f>
        <v>Contract Services</v>
      </c>
      <c r="F8" s="31"/>
      <c r="G8" s="13"/>
    </row>
    <row r="9" spans="1:7">
      <c r="A9" s="14" t="s">
        <v>347</v>
      </c>
      <c r="B9" s="1451">
        <f>'Attach 3(JV)'!B9</f>
        <v>0</v>
      </c>
      <c r="C9" s="1451"/>
      <c r="D9" s="456" t="str">
        <f>'[19]Attach 3 (JV)'!F7</f>
        <v>Power Grid Corporation of India Ltd.,</v>
      </c>
      <c r="F9" s="31"/>
      <c r="G9" s="13"/>
    </row>
    <row r="10" spans="1:7">
      <c r="A10" s="14" t="s">
        <v>349</v>
      </c>
      <c r="B10" s="1360">
        <f>'Attach 3(JV)'!B10</f>
        <v>0</v>
      </c>
      <c r="C10" s="1360"/>
      <c r="D10" s="456" t="str">
        <f>'[19]Attach 3 (JV)'!F8</f>
        <v>"Saudamini", Plot No.-2</v>
      </c>
      <c r="F10" s="31"/>
      <c r="G10" s="13"/>
    </row>
    <row r="11" spans="1:7">
      <c r="B11" s="1360">
        <f>'Attach 3(JV)'!B11</f>
        <v>0</v>
      </c>
      <c r="C11" s="1360"/>
      <c r="D11" s="456" t="str">
        <f>'[19]Attach 3 (JV)'!F9</f>
        <v xml:space="preserve">Sector-29, </v>
      </c>
    </row>
    <row r="12" spans="1:7">
      <c r="A12" s="315"/>
      <c r="B12" s="1360">
        <f>'Attach 3(JV)'!B12</f>
        <v>0</v>
      </c>
      <c r="C12" s="1360"/>
      <c r="D12" s="457" t="str">
        <f>'[19]Attach 3 (JV)'!F10</f>
        <v>Gurgaon (Haryana) - 122001</v>
      </c>
    </row>
    <row r="13" spans="1:7" ht="9.9499999999999993" customHeight="1">
      <c r="A13" s="315"/>
      <c r="B13" s="127"/>
      <c r="C13" s="127"/>
    </row>
    <row r="14" spans="1:7" ht="20.100000000000001" customHeight="1">
      <c r="A14" s="309" t="s">
        <v>342</v>
      </c>
    </row>
    <row r="15" spans="1:7" ht="45.75" customHeight="1">
      <c r="A15" s="1448" t="s">
        <v>1032</v>
      </c>
      <c r="B15" s="1448"/>
      <c r="C15" s="1448"/>
      <c r="D15" s="1448"/>
      <c r="E15" s="1448"/>
    </row>
    <row r="16" spans="1:7" ht="51.6" customHeight="1">
      <c r="A16" s="450" t="s">
        <v>345</v>
      </c>
      <c r="B16" s="450" t="s">
        <v>541</v>
      </c>
      <c r="C16" s="450" t="s">
        <v>391</v>
      </c>
      <c r="D16" s="450" t="s">
        <v>392</v>
      </c>
      <c r="E16" s="450" t="s">
        <v>961</v>
      </c>
    </row>
    <row r="17" spans="1:6" ht="13.5" customHeight="1">
      <c r="A17" s="467">
        <v>1</v>
      </c>
      <c r="B17" s="467">
        <v>2</v>
      </c>
      <c r="C17" s="467">
        <v>3</v>
      </c>
      <c r="D17" s="467">
        <v>4</v>
      </c>
      <c r="E17" s="467">
        <v>5</v>
      </c>
    </row>
    <row r="18" spans="1:6" ht="32.25" customHeight="1">
      <c r="A18" s="451" t="s">
        <v>542</v>
      </c>
      <c r="B18" s="451"/>
      <c r="C18" s="451"/>
      <c r="D18" s="451"/>
      <c r="E18" s="451"/>
    </row>
    <row r="19" spans="1:6" s="459" customFormat="1" ht="32.25" customHeight="1">
      <c r="A19" s="1437" t="s">
        <v>570</v>
      </c>
      <c r="B19" s="1438"/>
      <c r="C19" s="1438"/>
      <c r="D19" s="1439"/>
      <c r="E19" s="452"/>
      <c r="F19" s="458"/>
    </row>
    <row r="20" spans="1:6" s="461" customFormat="1" ht="37.5" customHeight="1">
      <c r="A20" s="482" t="s">
        <v>957</v>
      </c>
      <c r="B20" s="1443" t="s">
        <v>963</v>
      </c>
      <c r="C20" s="1443"/>
      <c r="D20" s="1443"/>
      <c r="E20" s="1443"/>
      <c r="F20" s="460"/>
    </row>
    <row r="21" spans="1:6" ht="59.25" customHeight="1">
      <c r="A21" s="462" t="s">
        <v>393</v>
      </c>
      <c r="B21" s="462" t="s">
        <v>545</v>
      </c>
      <c r="C21" s="652"/>
      <c r="D21" s="917" t="s">
        <v>1016</v>
      </c>
      <c r="E21" s="469"/>
    </row>
    <row r="22" spans="1:6" ht="67.150000000000006" customHeight="1">
      <c r="A22" s="462" t="s">
        <v>394</v>
      </c>
      <c r="B22" s="462" t="s">
        <v>546</v>
      </c>
      <c r="C22" s="652"/>
      <c r="D22" s="917" t="s">
        <v>964</v>
      </c>
      <c r="E22" s="469"/>
    </row>
    <row r="23" spans="1:6" ht="52.5" customHeight="1">
      <c r="A23" s="462" t="s">
        <v>543</v>
      </c>
      <c r="B23" s="462" t="s">
        <v>547</v>
      </c>
      <c r="C23" s="652"/>
      <c r="D23" s="917" t="s">
        <v>845</v>
      </c>
      <c r="E23" s="469"/>
    </row>
    <row r="24" spans="1:6" ht="45.75" customHeight="1">
      <c r="A24" s="462" t="s">
        <v>544</v>
      </c>
      <c r="B24" s="462" t="s">
        <v>548</v>
      </c>
      <c r="C24" s="652"/>
      <c r="D24" s="917" t="s">
        <v>549</v>
      </c>
      <c r="E24" s="469"/>
    </row>
    <row r="25" spans="1:6" ht="145.5" customHeight="1">
      <c r="A25" s="468" t="s">
        <v>857</v>
      </c>
      <c r="B25" s="468" t="s">
        <v>959</v>
      </c>
      <c r="C25" s="652"/>
      <c r="D25" s="917" t="s">
        <v>965</v>
      </c>
      <c r="E25" s="469"/>
    </row>
    <row r="26" spans="1:6" ht="35.25" customHeight="1">
      <c r="A26" s="1446" t="str">
        <f>IF(OR((SUM(C21:C25)&gt;0.85),SUM(C21:C25)&lt;0.85),"ERROR -Sum of all the coefficients including labour is not equal to 0.85","")</f>
        <v>ERROR -Sum of all the coefficients including labour is not equal to 0.85</v>
      </c>
      <c r="B26" s="1446"/>
      <c r="C26" s="1446"/>
      <c r="D26" s="1446"/>
      <c r="E26" s="1447"/>
    </row>
    <row r="27" spans="1:6" ht="24.75" customHeight="1">
      <c r="A27" s="1444" t="s">
        <v>728</v>
      </c>
      <c r="B27" s="1444"/>
      <c r="C27" s="1444"/>
      <c r="D27" s="1444"/>
      <c r="E27" s="1445"/>
    </row>
    <row r="28" spans="1:6" ht="20.100000000000001" customHeight="1">
      <c r="A28" s="482" t="s">
        <v>861</v>
      </c>
      <c r="B28" s="1443" t="s">
        <v>712</v>
      </c>
      <c r="C28" s="1443"/>
      <c r="D28" s="1443"/>
      <c r="E28" s="1443"/>
    </row>
    <row r="29" spans="1:6" ht="82.5">
      <c r="A29" s="462" t="s">
        <v>417</v>
      </c>
      <c r="B29" s="462" t="s">
        <v>550</v>
      </c>
      <c r="C29" s="320">
        <v>0.85</v>
      </c>
      <c r="D29" s="321" t="s">
        <v>564</v>
      </c>
      <c r="E29" s="469"/>
    </row>
    <row r="30" spans="1:6" s="459" customFormat="1" ht="20.100000000000001" customHeight="1">
      <c r="A30" s="897" t="s">
        <v>572</v>
      </c>
      <c r="B30" s="1437" t="s">
        <v>571</v>
      </c>
      <c r="C30" s="1438"/>
      <c r="D30" s="1438"/>
      <c r="E30" s="1439"/>
      <c r="F30" s="458"/>
    </row>
    <row r="31" spans="1:6" s="464" customFormat="1" ht="30" customHeight="1">
      <c r="A31" s="898" t="s">
        <v>395</v>
      </c>
      <c r="B31" s="1440" t="s">
        <v>585</v>
      </c>
      <c r="C31" s="1441"/>
      <c r="D31" s="1441"/>
      <c r="E31" s="1442"/>
      <c r="F31" s="463"/>
    </row>
    <row r="32" spans="1:6" ht="165">
      <c r="A32" s="465" t="s">
        <v>393</v>
      </c>
      <c r="B32" s="465" t="s">
        <v>959</v>
      </c>
      <c r="C32" s="470">
        <v>0.8</v>
      </c>
      <c r="D32" s="321" t="s">
        <v>873</v>
      </c>
      <c r="E32" s="469"/>
    </row>
    <row r="33" spans="1:7" s="471" customFormat="1" ht="205.5" customHeight="1">
      <c r="A33" s="1081" t="s">
        <v>562</v>
      </c>
      <c r="B33" s="1082"/>
      <c r="C33" s="1082"/>
      <c r="D33" s="1082"/>
      <c r="E33" s="1083"/>
      <c r="F33" s="30"/>
    </row>
    <row r="34" spans="1:7" ht="20.100000000000001" customHeight="1">
      <c r="A34" s="472"/>
      <c r="B34" s="472"/>
      <c r="C34" s="472"/>
      <c r="D34" s="451"/>
      <c r="E34" s="451"/>
    </row>
    <row r="35" spans="1:7" s="309" customFormat="1">
      <c r="A35" s="332" t="s">
        <v>7</v>
      </c>
      <c r="B35" s="466" t="str">
        <f>'Attach 3(JV)'!B24</f>
        <v>--</v>
      </c>
      <c r="D35" s="332" t="s">
        <v>5</v>
      </c>
      <c r="E35" s="332" t="str">
        <f>'Attach 3(JV)'!E24</f>
        <v/>
      </c>
      <c r="G35" s="453"/>
    </row>
    <row r="36" spans="1:7" s="309" customFormat="1">
      <c r="A36" s="332" t="s">
        <v>8</v>
      </c>
      <c r="B36" s="332" t="str">
        <f>'Attach 3(JV)'!B25</f>
        <v/>
      </c>
      <c r="D36" s="332" t="s">
        <v>154</v>
      </c>
      <c r="E36" s="316" t="str">
        <f>'Attach 3(JV)'!E25</f>
        <v/>
      </c>
      <c r="G36" s="453"/>
    </row>
    <row r="37" spans="1:7" s="309" customFormat="1">
      <c r="A37" s="316"/>
      <c r="B37" s="316"/>
      <c r="C37" s="332"/>
      <c r="D37" s="331"/>
      <c r="E37" s="316"/>
      <c r="G37" s="453"/>
    </row>
  </sheetData>
  <sheetProtection algorithmName="SHA-512" hashValue="yDCPCSjfZ+Onwib98GrlhsR63JMahl+6cvCiBlr76nB8leDVLyFD30zejRrt7YlPnTt4MOT+GZ0mn5RvEL6RBw==" saltValue="fzqjnnO9zlZEzQhM/hbiXg==" spinCount="100000" sheet="1" formatColumns="0" formatRows="0" selectLockedCells="1"/>
  <customSheetViews>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50" t="str">
        <f>'Attach 3(JV)'!A1</f>
        <v>Specification No. :5002002335/TRANSFORMER/DOM/A00 - CC CS -1</v>
      </c>
      <c r="B1" s="637"/>
      <c r="C1" s="637"/>
      <c r="D1" s="637"/>
      <c r="E1" s="651" t="str">
        <f>"Attachment-13 " &amp; 'Attach 3(JV)'!AT1</f>
        <v xml:space="preserve">Attachment-13 </v>
      </c>
      <c r="F1" s="94"/>
      <c r="G1" s="94"/>
      <c r="H1" s="94"/>
    </row>
    <row r="3" spans="1:9" ht="75" customHeight="1">
      <c r="A3" s="1412"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27"/>
      <c r="G3" s="28"/>
      <c r="H3" s="27"/>
    </row>
    <row r="4" spans="1:9" ht="20.100000000000001" customHeight="1">
      <c r="A4" s="29"/>
      <c r="H4" s="31"/>
      <c r="I4" s="11"/>
    </row>
    <row r="5" spans="1:9" ht="20.100000000000001" customHeight="1">
      <c r="A5" s="1024" t="s">
        <v>1</v>
      </c>
      <c r="B5" s="1024"/>
      <c r="C5" s="1024"/>
      <c r="D5" s="1024"/>
      <c r="E5" s="102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0" t="str">
        <f>'Attach 3(JV)'!A8</f>
        <v/>
      </c>
      <c r="B8" s="1030"/>
      <c r="C8" s="1030"/>
      <c r="D8" s="1030"/>
      <c r="E8" s="12" t="str">
        <f>'Attach 3(JV)'!E8</f>
        <v>Contract Services</v>
      </c>
      <c r="H8" s="31"/>
      <c r="I8" s="13"/>
    </row>
    <row r="9" spans="1:9" ht="20.100000000000001" customHeight="1">
      <c r="A9" s="14" t="s">
        <v>347</v>
      </c>
      <c r="B9" s="1360">
        <f>'Attach 3(JV)'!B9</f>
        <v>0</v>
      </c>
      <c r="C9" s="1360"/>
      <c r="D9" s="1360"/>
      <c r="E9" s="12" t="str">
        <f>'Attach 3(JV)'!E9</f>
        <v>Power Grid Corporation of India Ltd.,</v>
      </c>
      <c r="H9" s="31"/>
      <c r="I9" s="13"/>
    </row>
    <row r="10" spans="1:9" ht="20.100000000000001" customHeight="1">
      <c r="A10" s="14" t="s">
        <v>349</v>
      </c>
      <c r="B10" s="1360">
        <f>'Attach 3(JV)'!B10</f>
        <v>0</v>
      </c>
      <c r="C10" s="1360"/>
      <c r="D10" s="1360"/>
      <c r="E10" s="12" t="str">
        <f>'Attach 3(JV)'!E10</f>
        <v>"Saudamini", Plot No. 2, Sector 29</v>
      </c>
      <c r="H10" s="31"/>
      <c r="I10" s="13"/>
    </row>
    <row r="11" spans="1:9" ht="20.100000000000001" customHeight="1">
      <c r="B11" s="1360">
        <f>'Attach 3(JV)'!B11</f>
        <v>0</v>
      </c>
      <c r="C11" s="1360"/>
      <c r="D11" s="1360"/>
      <c r="E11" s="12" t="str">
        <f>'Attach 3(JV)'!E11</f>
        <v>Gurgaon (Haryana) - 122001</v>
      </c>
      <c r="G11" s="56" t="s">
        <v>473</v>
      </c>
    </row>
    <row r="12" spans="1:9" ht="20.100000000000001" customHeight="1">
      <c r="A12" s="33"/>
      <c r="B12" s="1360">
        <f>'Attach 3(JV)'!B12</f>
        <v>0</v>
      </c>
      <c r="C12" s="1360"/>
      <c r="D12" s="1360"/>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45" customHeight="1">
      <c r="A16" s="1259" t="s">
        <v>2</v>
      </c>
      <c r="B16" s="1259"/>
      <c r="C16" s="1259"/>
      <c r="D16" s="1259"/>
      <c r="E16" s="125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58" t="str">
        <f>'Attach 3(JV)'!A1</f>
        <v>Specification No. :5002002335/TRANSFORMER/DOM/A00 - CC CS -1</v>
      </c>
      <c r="B1" s="1358"/>
      <c r="C1" s="1358"/>
      <c r="D1" s="1358"/>
      <c r="E1" s="636" t="str">
        <f>"Attachment-14 " &amp; 'Attach 3(JV)'!AT1</f>
        <v xml:space="preserve">Attachment-14 </v>
      </c>
      <c r="F1" s="94"/>
      <c r="G1" s="94"/>
      <c r="H1" s="94"/>
    </row>
    <row r="3" spans="1:9" ht="83.25" customHeight="1">
      <c r="A3" s="1412"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27"/>
      <c r="G3" s="28"/>
      <c r="H3" s="27"/>
    </row>
    <row r="4" spans="1:9" ht="20.100000000000001" customHeight="1">
      <c r="A4" s="29"/>
      <c r="H4" s="31"/>
      <c r="I4" s="11"/>
    </row>
    <row r="5" spans="1:9" ht="20.100000000000001" customHeight="1">
      <c r="A5" s="1024" t="s">
        <v>411</v>
      </c>
      <c r="B5" s="1024"/>
      <c r="C5" s="1024"/>
      <c r="D5" s="1024"/>
      <c r="E5" s="102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0" t="str">
        <f>'Attach 3(JV)'!A8</f>
        <v/>
      </c>
      <c r="B8" s="1030"/>
      <c r="C8" s="1030"/>
      <c r="D8" s="1030"/>
      <c r="E8" s="12" t="str">
        <f>'Attach 3(JV)'!E8</f>
        <v>Contract Services</v>
      </c>
      <c r="H8" s="31"/>
      <c r="I8" s="13"/>
    </row>
    <row r="9" spans="1:9" ht="20.100000000000001" customHeight="1">
      <c r="A9" s="14" t="s">
        <v>347</v>
      </c>
      <c r="B9" s="1360">
        <f>'Attach 3(JV)'!B9</f>
        <v>0</v>
      </c>
      <c r="C9" s="1360"/>
      <c r="D9" s="1360"/>
      <c r="E9" s="12" t="str">
        <f>'Attach 3(JV)'!E9</f>
        <v>Power Grid Corporation of India Ltd.,</v>
      </c>
      <c r="H9" s="31"/>
      <c r="I9" s="13"/>
    </row>
    <row r="10" spans="1:9" ht="20.100000000000001" customHeight="1">
      <c r="A10" s="14" t="s">
        <v>349</v>
      </c>
      <c r="B10" s="1360">
        <f>'Attach 3(JV)'!B10</f>
        <v>0</v>
      </c>
      <c r="C10" s="1360"/>
      <c r="D10" s="1360"/>
      <c r="E10" s="12" t="str">
        <f>'Attach 3(JV)'!E10</f>
        <v>"Saudamini", Plot No. 2, Sector 29</v>
      </c>
      <c r="H10" s="31"/>
      <c r="I10" s="13"/>
    </row>
    <row r="11" spans="1:9" ht="20.100000000000001" customHeight="1">
      <c r="B11" s="1360">
        <f>'Attach 3(JV)'!B11</f>
        <v>0</v>
      </c>
      <c r="C11" s="1360"/>
      <c r="D11" s="1360"/>
      <c r="E11" s="12" t="str">
        <f>'Attach 3(JV)'!E11</f>
        <v>Gurgaon (Haryana) - 122001</v>
      </c>
    </row>
    <row r="12" spans="1:9" ht="20.100000000000001" customHeight="1">
      <c r="A12" s="33"/>
      <c r="B12" s="1360">
        <f>'Attach 3(JV)'!B12</f>
        <v>0</v>
      </c>
      <c r="C12" s="1360"/>
      <c r="D12" s="1360"/>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45" customHeight="1">
      <c r="A16" s="1452" t="s">
        <v>471</v>
      </c>
      <c r="B16" s="1452"/>
      <c r="C16" s="1452"/>
      <c r="D16" s="1452"/>
      <c r="E16" s="145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4" zoomScaleNormal="100" zoomScaleSheetLayoutView="100" workbookViewId="0">
      <selection activeCell="R54" sqref="R54"/>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296" customFormat="1" ht="32.1" customHeight="1">
      <c r="A1" s="1465" t="s">
        <v>482</v>
      </c>
      <c r="B1" s="1466"/>
      <c r="C1" s="1466"/>
      <c r="D1" s="1466"/>
      <c r="E1" s="1466"/>
      <c r="F1" s="1466"/>
      <c r="G1" s="1466"/>
      <c r="H1" s="1466"/>
      <c r="I1" s="1467"/>
    </row>
    <row r="2" spans="1:9" s="296" customFormat="1" ht="32.1" customHeight="1">
      <c r="A2" s="293" t="s">
        <v>483</v>
      </c>
      <c r="B2" s="1468" t="s">
        <v>484</v>
      </c>
      <c r="C2" s="1468"/>
      <c r="D2" s="1468"/>
      <c r="E2" s="1468"/>
      <c r="F2" s="1468"/>
      <c r="G2" s="1468"/>
      <c r="H2" s="1468"/>
      <c r="I2" s="1469"/>
    </row>
    <row r="3" spans="1:9" s="296" customFormat="1" ht="32.1" customHeight="1">
      <c r="A3" s="293" t="s">
        <v>485</v>
      </c>
      <c r="B3" s="1468" t="s">
        <v>486</v>
      </c>
      <c r="C3" s="1468"/>
      <c r="D3" s="1468"/>
      <c r="E3" s="1468"/>
      <c r="F3" s="1468"/>
      <c r="G3" s="1468"/>
      <c r="H3" s="1468"/>
      <c r="I3" s="1469"/>
    </row>
    <row r="4" spans="1:9" s="296" customFormat="1" ht="32.1" customHeight="1">
      <c r="A4" s="293" t="s">
        <v>487</v>
      </c>
      <c r="B4" s="1468" t="s">
        <v>488</v>
      </c>
      <c r="C4" s="1468"/>
      <c r="D4" s="1468"/>
      <c r="E4" s="1468"/>
      <c r="F4" s="1468"/>
      <c r="G4" s="1468"/>
      <c r="H4" s="1468"/>
      <c r="I4" s="1469"/>
    </row>
    <row r="5" spans="1:9" s="296" customFormat="1" ht="32.1" customHeight="1">
      <c r="A5" s="293" t="s">
        <v>489</v>
      </c>
      <c r="B5" s="1468" t="s">
        <v>490</v>
      </c>
      <c r="C5" s="1468"/>
      <c r="D5" s="1468"/>
      <c r="E5" s="1468"/>
      <c r="F5" s="1468"/>
      <c r="G5" s="1468"/>
      <c r="H5" s="1468"/>
      <c r="I5" s="1469"/>
    </row>
    <row r="6" spans="1:9" s="296" customFormat="1" ht="32.1" customHeight="1">
      <c r="A6" s="294" t="s">
        <v>491</v>
      </c>
      <c r="B6" s="1470" t="s">
        <v>551</v>
      </c>
      <c r="C6" s="1470"/>
      <c r="D6" s="1470"/>
      <c r="E6" s="1470"/>
      <c r="F6" s="1470"/>
      <c r="G6" s="1470"/>
      <c r="H6" s="1470"/>
      <c r="I6" s="1471"/>
    </row>
    <row r="7" spans="1:9" s="296" customFormat="1" ht="32.1" customHeight="1">
      <c r="A7" s="295"/>
      <c r="C7" s="295"/>
      <c r="D7" s="295"/>
      <c r="E7" s="295"/>
      <c r="F7" s="295"/>
      <c r="G7" s="295"/>
      <c r="H7" s="295"/>
      <c r="I7" s="295"/>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60" t="s">
        <v>400</v>
      </c>
      <c r="B31" s="1460"/>
      <c r="C31" s="1460"/>
      <c r="D31" s="1460"/>
      <c r="E31" s="1460"/>
      <c r="F31" s="1460"/>
      <c r="G31" s="1460"/>
      <c r="H31" s="1460"/>
      <c r="I31" s="1460"/>
      <c r="J31" s="63"/>
    </row>
    <row r="32" spans="1:10" ht="15.75">
      <c r="A32" s="1461" t="s">
        <v>401</v>
      </c>
      <c r="B32" s="1461"/>
      <c r="C32" s="1461"/>
      <c r="D32" s="1461"/>
      <c r="E32" s="1461"/>
      <c r="F32" s="1461"/>
      <c r="G32" s="1461"/>
      <c r="H32" s="1461"/>
      <c r="I32" s="1461"/>
      <c r="J32" s="63"/>
    </row>
    <row r="33" spans="1:10" ht="18.75">
      <c r="A33" s="1462" t="s">
        <v>402</v>
      </c>
      <c r="B33" s="1462"/>
      <c r="C33" s="1462"/>
      <c r="D33" s="1462"/>
      <c r="E33" s="1462"/>
      <c r="F33" s="1462"/>
      <c r="G33" s="1462"/>
      <c r="H33" s="1462"/>
      <c r="I33" s="1462"/>
      <c r="J33" s="63"/>
    </row>
    <row r="34" spans="1:10" ht="36" customHeight="1">
      <c r="A34" s="1463" t="s">
        <v>567</v>
      </c>
      <c r="B34" s="1463"/>
      <c r="C34" s="1463"/>
      <c r="D34" s="1463"/>
      <c r="E34" s="1463"/>
      <c r="F34" s="1463"/>
      <c r="G34" s="1463"/>
      <c r="H34" s="1463"/>
      <c r="I34" s="1463"/>
      <c r="J34" s="63"/>
    </row>
    <row r="35" spans="1:10" ht="18.75">
      <c r="A35" s="1462" t="s">
        <v>403</v>
      </c>
      <c r="B35" s="1462"/>
      <c r="C35" s="1462"/>
      <c r="D35" s="1462"/>
      <c r="E35" s="1462"/>
      <c r="F35" s="1462"/>
      <c r="G35" s="1462"/>
      <c r="H35" s="1462"/>
      <c r="I35" s="1462"/>
      <c r="J35" s="63"/>
    </row>
    <row r="36" spans="1:10" ht="15.75">
      <c r="A36" s="1461" t="s">
        <v>404</v>
      </c>
      <c r="B36" s="1461"/>
      <c r="C36" s="1461"/>
      <c r="D36" s="1461"/>
      <c r="E36" s="1461"/>
      <c r="F36" s="1461"/>
      <c r="G36" s="1461"/>
      <c r="H36" s="1461"/>
      <c r="I36" s="1461"/>
      <c r="J36" s="63"/>
    </row>
    <row r="37" spans="1:10" ht="15.75">
      <c r="A37" s="1461">
        <f>'Attach 3(JV)'!B9</f>
        <v>0</v>
      </c>
      <c r="B37" s="1461"/>
      <c r="C37" s="1461"/>
      <c r="D37" s="1461"/>
      <c r="E37" s="1461"/>
      <c r="F37" s="1461"/>
      <c r="G37" s="1461"/>
      <c r="H37" s="1461"/>
      <c r="I37" s="1461"/>
      <c r="J37" s="63"/>
    </row>
    <row r="38" spans="1:10" ht="58.5" customHeight="1">
      <c r="A38" s="1464" t="str">
        <f>" having its Registered Office at " &amp; 'Attach 3(JV)'!B10 &amp; " " &amp;'Attach 3(JV)'!B11 &amp; " " &amp;'Attach 3(JV)'!B12</f>
        <v xml:space="preserve"> having its Registered Office at 0 0 0</v>
      </c>
      <c r="B38" s="1464"/>
      <c r="C38" s="1464"/>
      <c r="D38" s="1464"/>
      <c r="E38" s="1464"/>
      <c r="F38" s="1464"/>
      <c r="G38" s="1464"/>
      <c r="H38" s="1464"/>
      <c r="I38" s="1464"/>
      <c r="J38" s="63"/>
    </row>
    <row r="39" spans="1:10" ht="15.75">
      <c r="A39" s="1461" t="str">
        <f>IF('Names of Bidder'!D6 = "Sole Bidder", " ", " and ")</f>
        <v xml:space="preserve"> </v>
      </c>
      <c r="B39" s="1461"/>
      <c r="C39" s="1461"/>
      <c r="D39" s="1461"/>
      <c r="E39" s="1461"/>
      <c r="F39" s="1461"/>
      <c r="G39" s="1461"/>
      <c r="H39" s="1461"/>
      <c r="I39" s="1461"/>
      <c r="J39" s="63"/>
    </row>
    <row r="40" spans="1:10" ht="17.25" customHeight="1">
      <c r="A40" s="1464" t="str">
        <f>IF('Names of Bidder'!D6= "Sole Bidder", "", IF('Names of Bidder'!D7=1,'Names of Bidder'!D23,IF('Names of Bidder'!D7="2 or More",'Names of Bidder'!D23&amp;" &amp; "&amp;'Names of Bidder'!D28,"")))</f>
        <v/>
      </c>
      <c r="B40" s="1464"/>
      <c r="C40" s="1464"/>
      <c r="D40" s="1464"/>
      <c r="E40" s="1464"/>
      <c r="F40" s="1464"/>
      <c r="G40" s="1464"/>
      <c r="H40" s="1464"/>
      <c r="I40" s="1464"/>
      <c r="J40" s="63"/>
    </row>
    <row r="41" spans="1:10" ht="39" customHeight="1">
      <c r="A41" s="146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64"/>
      <c r="C41" s="1464"/>
      <c r="D41" s="1464"/>
      <c r="E41" s="1464"/>
      <c r="F41" s="1464"/>
      <c r="G41" s="1464"/>
      <c r="H41" s="1464"/>
      <c r="I41" s="1464"/>
      <c r="J41" s="63"/>
    </row>
    <row r="42" spans="1:10" ht="15.75">
      <c r="A42" s="1461" t="s">
        <v>405</v>
      </c>
      <c r="B42" s="1461"/>
      <c r="C42" s="1461"/>
      <c r="D42" s="1461"/>
      <c r="E42" s="1461"/>
      <c r="F42" s="1461"/>
      <c r="G42" s="1461"/>
      <c r="H42" s="1461"/>
      <c r="I42" s="1461"/>
      <c r="J42" s="63"/>
    </row>
    <row r="43" spans="1:10" ht="18.75">
      <c r="A43" s="1462" t="s">
        <v>406</v>
      </c>
      <c r="B43" s="1462"/>
      <c r="C43" s="1462"/>
      <c r="D43" s="1462"/>
      <c r="E43" s="1462"/>
      <c r="F43" s="1462"/>
      <c r="G43" s="1462"/>
      <c r="H43" s="1462"/>
      <c r="I43" s="1462"/>
      <c r="J43" s="63"/>
    </row>
    <row r="44" spans="1:10" ht="18.75">
      <c r="A44" s="1462" t="s">
        <v>407</v>
      </c>
      <c r="B44" s="1462"/>
      <c r="C44" s="1462"/>
      <c r="D44" s="1462"/>
      <c r="E44" s="1462"/>
      <c r="F44" s="1462"/>
      <c r="G44" s="1462"/>
      <c r="H44" s="1462"/>
      <c r="I44" s="1462"/>
      <c r="J44" s="63"/>
    </row>
    <row r="45" spans="1:10" ht="102" customHeight="1">
      <c r="A45" s="1472" t="str">
        <f>"POWERGRID intends to award, under laid-down organisational procedures, contract(s) for " &amp; Basic!B1</f>
        <v>POWERGRID intends to award, under laid-down organisational procedures, contract(s) for 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45" s="1472"/>
      <c r="C45" s="1472"/>
      <c r="D45" s="1472"/>
      <c r="E45" s="1472"/>
      <c r="F45" s="1472"/>
      <c r="G45" s="1472"/>
      <c r="H45" s="1472"/>
      <c r="I45" s="1472"/>
      <c r="J45" s="63"/>
    </row>
    <row r="46" spans="1:10" ht="16.5" customHeight="1">
      <c r="A46" s="246"/>
      <c r="B46" s="248"/>
      <c r="C46" s="248"/>
      <c r="D46" s="248"/>
      <c r="E46" s="248"/>
      <c r="F46" s="246"/>
      <c r="G46" s="248"/>
      <c r="H46" s="248"/>
      <c r="I46" s="248"/>
      <c r="J46" s="63"/>
    </row>
    <row r="47" spans="1:10" ht="21" customHeight="1">
      <c r="A47" s="1361" t="s">
        <v>408</v>
      </c>
      <c r="B47" s="1361"/>
      <c r="C47" s="1361"/>
      <c r="D47" s="1361"/>
      <c r="E47" s="1455" t="s">
        <v>408</v>
      </c>
      <c r="F47" s="1455"/>
      <c r="G47" s="1455"/>
      <c r="H47" s="1455"/>
      <c r="I47" s="1455"/>
      <c r="J47" s="63"/>
    </row>
    <row r="48" spans="1:10" ht="32.25" customHeight="1">
      <c r="A48" s="1456" t="s">
        <v>492</v>
      </c>
      <c r="B48" s="1456"/>
      <c r="C48" s="1456"/>
      <c r="D48" s="1456"/>
      <c r="E48" s="1459" t="s">
        <v>410</v>
      </c>
      <c r="F48" s="1459"/>
      <c r="G48" s="1459"/>
      <c r="H48" s="1459"/>
      <c r="I48" s="1459"/>
      <c r="J48" s="63"/>
    </row>
    <row r="49" spans="1:10" ht="18.75" customHeight="1">
      <c r="A49" s="249" t="s">
        <v>411</v>
      </c>
      <c r="B49" s="250"/>
      <c r="C49" s="250"/>
      <c r="D49" s="250"/>
      <c r="E49" s="250"/>
      <c r="F49" s="250"/>
      <c r="G49" s="250"/>
      <c r="H49" s="250"/>
      <c r="I49" s="251" t="s">
        <v>412</v>
      </c>
      <c r="J49" s="63"/>
    </row>
    <row r="50" spans="1:10" ht="115.5" customHeight="1">
      <c r="A50" s="1457" t="str">
        <f>Basic!B1&amp;" and Specification Number " &amp;  Basic!B3 &amp; ". POWERGRID values full compliance with all relevant laws of the land, rules, regulations, economic use of resources, and of fairness/transparency in its relations with its Bidders/ Contractors."</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 and Specification Number 5002002335/TRANSFORMER/DOM/A00 - CC CS -1. POWERGRID values full compliance with all relevant laws of the land, rules, regulations, economic use of resources, and of fairness/transparency in its relations with its Bidders/ Contractors.</v>
      </c>
      <c r="B50" s="1457"/>
      <c r="C50" s="1457"/>
      <c r="D50" s="1457"/>
      <c r="E50" s="1457"/>
      <c r="F50" s="1457"/>
      <c r="G50" s="1457"/>
      <c r="H50" s="1457"/>
      <c r="I50" s="1457"/>
    </row>
    <row r="51" spans="1:10" ht="8.1" customHeight="1">
      <c r="A51" s="252"/>
      <c r="B51" s="253"/>
      <c r="C51" s="253"/>
      <c r="D51" s="253"/>
      <c r="E51" s="253"/>
      <c r="F51" s="253"/>
      <c r="G51" s="253"/>
      <c r="H51" s="253"/>
      <c r="I51" s="253"/>
    </row>
    <row r="52" spans="1:10" ht="35.25" customHeight="1">
      <c r="A52" s="1457" t="s">
        <v>413</v>
      </c>
      <c r="B52" s="1457"/>
      <c r="C52" s="1457"/>
      <c r="D52" s="1457"/>
      <c r="E52" s="1457"/>
      <c r="F52" s="1457"/>
      <c r="G52" s="1457"/>
      <c r="H52" s="1457"/>
      <c r="I52" s="1457"/>
    </row>
    <row r="53" spans="1:10" ht="8.1" customHeight="1">
      <c r="A53" s="254"/>
      <c r="B53" s="253"/>
      <c r="C53" s="253"/>
      <c r="D53" s="253"/>
      <c r="E53" s="253"/>
      <c r="F53" s="253"/>
      <c r="G53" s="253"/>
      <c r="H53" s="253"/>
      <c r="I53" s="253"/>
    </row>
    <row r="54" spans="1:10" ht="15.75">
      <c r="A54" s="1458" t="s">
        <v>537</v>
      </c>
      <c r="B54" s="1458"/>
      <c r="C54" s="1458"/>
      <c r="D54" s="1458"/>
      <c r="E54" s="1458"/>
      <c r="F54" s="1458"/>
      <c r="G54" s="1458"/>
      <c r="H54" s="1458"/>
      <c r="I54" s="1458"/>
    </row>
    <row r="55" spans="1:10" ht="8.1" customHeight="1">
      <c r="A55" s="254"/>
      <c r="B55" s="253"/>
      <c r="C55" s="253"/>
      <c r="D55" s="253"/>
      <c r="E55" s="253"/>
      <c r="F55" s="253"/>
      <c r="G55" s="253"/>
      <c r="H55" s="253"/>
      <c r="I55" s="253"/>
    </row>
    <row r="56" spans="1:10" ht="16.5">
      <c r="A56" s="1454" t="s">
        <v>414</v>
      </c>
      <c r="B56" s="1454"/>
      <c r="C56" s="1454"/>
      <c r="D56" s="1454"/>
      <c r="E56" s="1454"/>
      <c r="F56" s="1454"/>
      <c r="G56" s="1454"/>
      <c r="H56" s="1454"/>
      <c r="I56" s="1454"/>
    </row>
    <row r="57" spans="1:10" ht="8.1" customHeight="1">
      <c r="A57" s="255"/>
      <c r="B57" s="253"/>
      <c r="C57" s="253"/>
      <c r="D57" s="253"/>
      <c r="E57" s="253"/>
      <c r="F57" s="253"/>
      <c r="G57" s="253"/>
      <c r="H57" s="253"/>
      <c r="I57" s="253"/>
    </row>
    <row r="58" spans="1:10" ht="37.5" customHeight="1">
      <c r="A58" s="256" t="s">
        <v>415</v>
      </c>
      <c r="B58" s="1453" t="s">
        <v>416</v>
      </c>
      <c r="C58" s="1453"/>
      <c r="D58" s="1453"/>
      <c r="E58" s="1453"/>
      <c r="F58" s="1453"/>
      <c r="G58" s="1453"/>
      <c r="H58" s="1453"/>
      <c r="I58" s="1453"/>
    </row>
    <row r="59" spans="1:10" ht="8.1" customHeight="1">
      <c r="A59" s="254"/>
      <c r="B59" s="253"/>
      <c r="C59" s="253"/>
      <c r="D59" s="253"/>
      <c r="E59" s="253"/>
      <c r="F59" s="253"/>
      <c r="G59" s="253"/>
      <c r="H59" s="253"/>
      <c r="I59" s="253"/>
    </row>
    <row r="60" spans="1:10" ht="67.5" customHeight="1">
      <c r="A60" s="253"/>
      <c r="B60" s="256" t="s">
        <v>417</v>
      </c>
      <c r="C60" s="1453" t="s">
        <v>418</v>
      </c>
      <c r="D60" s="1453"/>
      <c r="E60" s="1453"/>
      <c r="F60" s="1453"/>
      <c r="G60" s="1453"/>
      <c r="H60" s="1453"/>
      <c r="I60" s="1453"/>
    </row>
    <row r="61" spans="1:10" ht="8.1" customHeight="1">
      <c r="A61" s="253"/>
      <c r="B61" s="256"/>
      <c r="C61" s="257"/>
      <c r="D61" s="257"/>
      <c r="E61" s="257"/>
      <c r="F61" s="257"/>
      <c r="G61" s="257"/>
      <c r="H61" s="257"/>
      <c r="I61" s="257"/>
    </row>
    <row r="62" spans="1:10" ht="83.25" customHeight="1">
      <c r="A62" s="253"/>
      <c r="B62" s="256" t="s">
        <v>419</v>
      </c>
      <c r="C62" s="1453" t="s">
        <v>810</v>
      </c>
      <c r="D62" s="1453"/>
      <c r="E62" s="1453"/>
      <c r="F62" s="1453"/>
      <c r="G62" s="1453"/>
      <c r="H62" s="1453"/>
      <c r="I62" s="1453"/>
    </row>
    <row r="63" spans="1:10" ht="8.1" customHeight="1">
      <c r="A63" s="253"/>
      <c r="B63" s="256"/>
      <c r="C63" s="257"/>
      <c r="D63" s="257"/>
      <c r="E63" s="257"/>
      <c r="F63" s="257"/>
      <c r="G63" s="257"/>
      <c r="H63" s="257"/>
      <c r="I63" s="257"/>
    </row>
    <row r="64" spans="1:10" ht="50.25" customHeight="1">
      <c r="A64" s="253"/>
      <c r="B64" s="256" t="s">
        <v>420</v>
      </c>
      <c r="C64" s="1453" t="s">
        <v>811</v>
      </c>
      <c r="D64" s="1453"/>
      <c r="E64" s="1453"/>
      <c r="F64" s="1453"/>
      <c r="G64" s="1453"/>
      <c r="H64" s="1453"/>
      <c r="I64" s="1453"/>
    </row>
    <row r="65" spans="1:10" ht="8.1" customHeight="1">
      <c r="A65" s="253"/>
      <c r="B65" s="256"/>
      <c r="C65" s="257"/>
      <c r="D65" s="257"/>
      <c r="E65" s="257"/>
      <c r="F65" s="257"/>
      <c r="G65" s="257"/>
      <c r="H65" s="257"/>
      <c r="I65" s="257"/>
    </row>
    <row r="66" spans="1:10" ht="69" customHeight="1">
      <c r="A66" s="256" t="s">
        <v>421</v>
      </c>
      <c r="B66" s="1453" t="s">
        <v>812</v>
      </c>
      <c r="C66" s="1453"/>
      <c r="D66" s="1453"/>
      <c r="E66" s="1453"/>
      <c r="F66" s="1453"/>
      <c r="G66" s="1453"/>
      <c r="H66" s="1453"/>
      <c r="I66" s="1453"/>
    </row>
    <row r="67" spans="1:10" ht="8.1" customHeight="1">
      <c r="A67" s="253"/>
      <c r="B67" s="256"/>
      <c r="C67" s="257"/>
      <c r="D67" s="257"/>
      <c r="E67" s="257"/>
      <c r="F67" s="257"/>
      <c r="G67" s="257"/>
      <c r="H67" s="257"/>
      <c r="I67" s="257"/>
    </row>
    <row r="68" spans="1:10" ht="16.5">
      <c r="A68" s="1454" t="s">
        <v>422</v>
      </c>
      <c r="B68" s="1454"/>
      <c r="C68" s="1454"/>
      <c r="D68" s="1454"/>
      <c r="E68" s="1454"/>
      <c r="F68" s="1454"/>
      <c r="G68" s="1454"/>
      <c r="H68" s="1454"/>
      <c r="I68" s="1454"/>
    </row>
    <row r="69" spans="1:10" ht="8.1" customHeight="1">
      <c r="A69" s="253"/>
      <c r="B69" s="256"/>
      <c r="C69" s="257"/>
      <c r="D69" s="257"/>
      <c r="E69" s="257"/>
      <c r="F69" s="257"/>
      <c r="G69" s="257"/>
      <c r="H69" s="257"/>
      <c r="I69" s="257"/>
    </row>
    <row r="70" spans="1:10" ht="49.5" customHeight="1">
      <c r="A70" s="256" t="s">
        <v>415</v>
      </c>
      <c r="B70" s="1453" t="s">
        <v>813</v>
      </c>
      <c r="C70" s="1453"/>
      <c r="D70" s="1453"/>
      <c r="E70" s="1453"/>
      <c r="F70" s="1453"/>
      <c r="G70" s="1453"/>
      <c r="H70" s="1453"/>
      <c r="I70" s="1453"/>
    </row>
    <row r="71" spans="1:10" ht="24" customHeight="1">
      <c r="A71" s="246"/>
      <c r="B71" s="250"/>
      <c r="C71" s="250"/>
      <c r="D71" s="250"/>
      <c r="E71" s="250"/>
      <c r="F71" s="246"/>
      <c r="G71" s="250"/>
      <c r="H71" s="250"/>
      <c r="I71" s="250"/>
      <c r="J71" s="63"/>
    </row>
    <row r="72" spans="1:10" ht="21" customHeight="1">
      <c r="A72" s="1361" t="s">
        <v>408</v>
      </c>
      <c r="B72" s="1361"/>
      <c r="C72" s="1361"/>
      <c r="D72" s="1361"/>
      <c r="E72" s="1455" t="s">
        <v>408</v>
      </c>
      <c r="F72" s="1455"/>
      <c r="G72" s="1455"/>
      <c r="H72" s="1455"/>
      <c r="I72" s="1455"/>
      <c r="J72" s="63"/>
    </row>
    <row r="73" spans="1:10" ht="33" customHeight="1">
      <c r="A73" s="1456" t="s">
        <v>409</v>
      </c>
      <c r="B73" s="1456"/>
      <c r="C73" s="1456"/>
      <c r="D73" s="1456"/>
      <c r="E73" s="1459" t="s">
        <v>410</v>
      </c>
      <c r="F73" s="1459"/>
      <c r="G73" s="1459"/>
      <c r="H73" s="1459"/>
      <c r="I73" s="1459"/>
      <c r="J73" s="63"/>
    </row>
    <row r="74" spans="1:10" ht="15.75">
      <c r="A74" s="249" t="s">
        <v>411</v>
      </c>
      <c r="B74" s="250"/>
      <c r="C74" s="250"/>
      <c r="D74" s="250"/>
      <c r="E74" s="250"/>
      <c r="F74" s="250"/>
      <c r="G74" s="250"/>
      <c r="H74" s="250"/>
      <c r="I74" s="251" t="s">
        <v>423</v>
      </c>
      <c r="J74" s="63"/>
    </row>
    <row r="75" spans="1:10" ht="96.75" customHeight="1">
      <c r="A75" s="253"/>
      <c r="B75" s="256" t="s">
        <v>424</v>
      </c>
      <c r="C75" s="1453" t="s">
        <v>814</v>
      </c>
      <c r="D75" s="1453"/>
      <c r="E75" s="1453"/>
      <c r="F75" s="1453"/>
      <c r="G75" s="1453"/>
      <c r="H75" s="1453"/>
      <c r="I75" s="1453"/>
    </row>
    <row r="76" spans="1:10" ht="9.9499999999999993" customHeight="1">
      <c r="A76" s="253"/>
      <c r="B76" s="258"/>
      <c r="C76" s="254"/>
      <c r="D76" s="254"/>
      <c r="E76" s="254"/>
      <c r="F76" s="254"/>
      <c r="G76" s="254"/>
      <c r="H76" s="254"/>
      <c r="I76" s="254"/>
    </row>
    <row r="77" spans="1:10" ht="99" customHeight="1">
      <c r="A77" s="253"/>
      <c r="B77" s="256" t="s">
        <v>419</v>
      </c>
      <c r="C77" s="1453" t="s">
        <v>815</v>
      </c>
      <c r="D77" s="1453"/>
      <c r="E77" s="1453"/>
      <c r="F77" s="1453"/>
      <c r="G77" s="1453"/>
      <c r="H77" s="1453"/>
      <c r="I77" s="1453"/>
    </row>
    <row r="78" spans="1:10" ht="9.9499999999999993" customHeight="1">
      <c r="A78" s="253"/>
      <c r="B78" s="256"/>
      <c r="C78" s="259"/>
      <c r="D78" s="259"/>
      <c r="E78" s="259"/>
      <c r="F78" s="259"/>
      <c r="G78" s="259"/>
      <c r="H78" s="259"/>
      <c r="I78" s="259"/>
    </row>
    <row r="79" spans="1:10" ht="53.25" customHeight="1">
      <c r="A79" s="253"/>
      <c r="B79" s="256" t="s">
        <v>420</v>
      </c>
      <c r="C79" s="1453" t="s">
        <v>816</v>
      </c>
      <c r="D79" s="1453"/>
      <c r="E79" s="1453"/>
      <c r="F79" s="1453"/>
      <c r="G79" s="1453"/>
      <c r="H79" s="1453"/>
      <c r="I79" s="1453"/>
    </row>
    <row r="80" spans="1:10" ht="9.9499999999999993" customHeight="1">
      <c r="A80" s="253"/>
      <c r="B80" s="256"/>
      <c r="C80" s="259"/>
      <c r="D80" s="259"/>
      <c r="E80" s="259"/>
      <c r="F80" s="259"/>
      <c r="G80" s="259"/>
      <c r="H80" s="259"/>
      <c r="I80" s="259"/>
    </row>
    <row r="81" spans="1:10" ht="9.9499999999999993" customHeight="1">
      <c r="A81" s="253"/>
      <c r="B81" s="256"/>
      <c r="C81" s="259"/>
      <c r="D81" s="259"/>
      <c r="E81" s="259"/>
      <c r="F81" s="259"/>
      <c r="G81" s="259"/>
      <c r="H81" s="259"/>
      <c r="I81" s="259"/>
    </row>
    <row r="82" spans="1:10" ht="85.5" customHeight="1">
      <c r="A82" s="253"/>
      <c r="B82" s="256" t="s">
        <v>425</v>
      </c>
      <c r="C82" s="1453" t="s">
        <v>426</v>
      </c>
      <c r="D82" s="1453"/>
      <c r="E82" s="1453"/>
      <c r="F82" s="1453"/>
      <c r="G82" s="1453"/>
      <c r="H82" s="1453"/>
      <c r="I82" s="1453"/>
    </row>
    <row r="83" spans="1:10" ht="9.9499999999999993" customHeight="1">
      <c r="A83" s="253"/>
      <c r="B83" s="256"/>
      <c r="C83" s="259"/>
      <c r="D83" s="259"/>
      <c r="E83" s="259"/>
      <c r="F83" s="259"/>
      <c r="G83" s="259"/>
      <c r="H83" s="259"/>
      <c r="I83" s="259"/>
    </row>
    <row r="84" spans="1:10" ht="66" customHeight="1">
      <c r="A84" s="253"/>
      <c r="B84" s="256" t="s">
        <v>427</v>
      </c>
      <c r="C84" s="1453" t="s">
        <v>817</v>
      </c>
      <c r="D84" s="1453"/>
      <c r="E84" s="1453"/>
      <c r="F84" s="1453"/>
      <c r="G84" s="1453"/>
      <c r="H84" s="1453"/>
      <c r="I84" s="1453"/>
    </row>
    <row r="85" spans="1:10" ht="9.9499999999999993" customHeight="1">
      <c r="A85" s="253"/>
      <c r="B85" s="256"/>
      <c r="C85" s="259"/>
      <c r="D85" s="259"/>
      <c r="E85" s="259"/>
      <c r="F85" s="259"/>
      <c r="G85" s="259"/>
      <c r="H85" s="259"/>
      <c r="I85" s="259"/>
    </row>
    <row r="86" spans="1:10" ht="63.75" customHeight="1">
      <c r="A86" s="253"/>
      <c r="B86" s="256" t="s">
        <v>428</v>
      </c>
      <c r="C86" s="1453" t="s">
        <v>429</v>
      </c>
      <c r="D86" s="1453"/>
      <c r="E86" s="1453"/>
      <c r="F86" s="1453"/>
      <c r="G86" s="1453"/>
      <c r="H86" s="1453"/>
      <c r="I86" s="1453"/>
    </row>
    <row r="87" spans="1:10" ht="8.1" customHeight="1">
      <c r="A87" s="253"/>
      <c r="B87" s="259"/>
      <c r="C87" s="259"/>
      <c r="D87" s="259"/>
      <c r="E87" s="259"/>
      <c r="F87" s="259"/>
      <c r="G87" s="259"/>
      <c r="H87" s="259"/>
      <c r="I87" s="259"/>
    </row>
    <row r="88" spans="1:10" ht="51" customHeight="1">
      <c r="A88" s="253"/>
      <c r="B88" s="256" t="s">
        <v>837</v>
      </c>
      <c r="C88" s="1453" t="s">
        <v>818</v>
      </c>
      <c r="D88" s="1453"/>
      <c r="E88" s="1453"/>
      <c r="F88" s="1453"/>
      <c r="G88" s="1453"/>
      <c r="H88" s="1453"/>
      <c r="I88" s="1453"/>
    </row>
    <row r="89" spans="1:10" ht="8.1" customHeight="1">
      <c r="A89" s="253"/>
      <c r="B89" s="259"/>
      <c r="C89" s="259"/>
      <c r="D89" s="259"/>
      <c r="E89" s="259"/>
      <c r="F89" s="259"/>
      <c r="G89" s="259"/>
      <c r="H89" s="259"/>
      <c r="I89" s="259"/>
    </row>
    <row r="90" spans="1:10" ht="37.5" customHeight="1">
      <c r="A90" s="256" t="s">
        <v>421</v>
      </c>
      <c r="B90" s="1453" t="s">
        <v>430</v>
      </c>
      <c r="C90" s="1453"/>
      <c r="D90" s="1453"/>
      <c r="E90" s="1453"/>
      <c r="F90" s="1453"/>
      <c r="G90" s="1453"/>
      <c r="H90" s="1453"/>
      <c r="I90" s="1453"/>
    </row>
    <row r="91" spans="1:10" ht="39.75" customHeight="1">
      <c r="A91" s="246"/>
      <c r="B91" s="250"/>
      <c r="C91" s="250"/>
      <c r="D91" s="250"/>
      <c r="E91" s="250"/>
      <c r="F91" s="246"/>
      <c r="G91" s="250"/>
      <c r="H91" s="250"/>
      <c r="I91" s="250"/>
      <c r="J91" s="63"/>
    </row>
    <row r="92" spans="1:10" ht="21" customHeight="1">
      <c r="A92" s="1361" t="s">
        <v>408</v>
      </c>
      <c r="B92" s="1361"/>
      <c r="C92" s="1361"/>
      <c r="D92" s="1361"/>
      <c r="E92" s="1455" t="s">
        <v>408</v>
      </c>
      <c r="F92" s="1455"/>
      <c r="G92" s="1455"/>
      <c r="H92" s="1455"/>
      <c r="I92" s="1455"/>
      <c r="J92" s="63"/>
    </row>
    <row r="93" spans="1:10" ht="33" customHeight="1">
      <c r="A93" s="1456" t="s">
        <v>409</v>
      </c>
      <c r="B93" s="1456"/>
      <c r="C93" s="1456"/>
      <c r="D93" s="1456"/>
      <c r="E93" s="1459" t="s">
        <v>410</v>
      </c>
      <c r="F93" s="1459"/>
      <c r="G93" s="1459"/>
      <c r="H93" s="1459"/>
      <c r="I93" s="1459"/>
      <c r="J93" s="63"/>
    </row>
    <row r="94" spans="1:10" ht="15.75">
      <c r="A94" s="249" t="s">
        <v>411</v>
      </c>
      <c r="B94" s="250"/>
      <c r="C94" s="250"/>
      <c r="D94" s="250"/>
      <c r="E94" s="250"/>
      <c r="F94" s="250"/>
      <c r="G94" s="250"/>
      <c r="H94" s="250"/>
      <c r="I94" s="251" t="s">
        <v>431</v>
      </c>
      <c r="J94" s="63"/>
    </row>
    <row r="95" spans="1:10" ht="15.75">
      <c r="A95" s="249"/>
      <c r="B95" s="250"/>
      <c r="C95" s="250"/>
      <c r="D95" s="250"/>
      <c r="E95" s="250"/>
      <c r="F95" s="250"/>
      <c r="G95" s="250"/>
      <c r="H95" s="250"/>
      <c r="I95" s="251"/>
      <c r="J95" s="63"/>
    </row>
    <row r="96" spans="1:10" ht="16.5">
      <c r="A96" s="1454" t="s">
        <v>432</v>
      </c>
      <c r="B96" s="1454"/>
      <c r="C96" s="1454"/>
      <c r="D96" s="1454"/>
      <c r="E96" s="1454"/>
      <c r="F96" s="1454"/>
      <c r="G96" s="1454"/>
      <c r="H96" s="1454"/>
      <c r="I96" s="1454"/>
    </row>
    <row r="97" spans="1:9" ht="10.5" customHeight="1">
      <c r="A97" s="253"/>
      <c r="B97" s="259"/>
      <c r="C97" s="259"/>
      <c r="D97" s="259"/>
      <c r="E97" s="259"/>
      <c r="F97" s="259"/>
      <c r="G97" s="259"/>
      <c r="H97" s="259"/>
      <c r="I97" s="259"/>
    </row>
    <row r="98" spans="1:9" ht="80.25" customHeight="1">
      <c r="A98" s="256" t="s">
        <v>415</v>
      </c>
      <c r="B98" s="1453" t="s">
        <v>819</v>
      </c>
      <c r="C98" s="1453"/>
      <c r="D98" s="1453"/>
      <c r="E98" s="1453"/>
      <c r="F98" s="1453"/>
      <c r="G98" s="1453"/>
      <c r="H98" s="1453"/>
      <c r="I98" s="1453"/>
    </row>
    <row r="99" spans="1:9" ht="8.1" customHeight="1">
      <c r="A99" s="253"/>
      <c r="B99" s="259"/>
      <c r="C99" s="259"/>
      <c r="D99" s="259"/>
      <c r="E99" s="259"/>
      <c r="F99" s="259"/>
      <c r="G99" s="259"/>
      <c r="H99" s="259"/>
      <c r="I99" s="259"/>
    </row>
    <row r="100" spans="1:9" ht="141.75" customHeight="1">
      <c r="A100" s="256" t="s">
        <v>421</v>
      </c>
      <c r="B100" s="1453" t="s">
        <v>820</v>
      </c>
      <c r="C100" s="1453"/>
      <c r="D100" s="1453"/>
      <c r="E100" s="1453"/>
      <c r="F100" s="1453"/>
      <c r="G100" s="1453"/>
      <c r="H100" s="1453"/>
      <c r="I100" s="1453"/>
    </row>
    <row r="101" spans="1:9" ht="8.1" customHeight="1">
      <c r="A101" s="253"/>
      <c r="B101" s="259"/>
      <c r="C101" s="259"/>
      <c r="D101" s="259"/>
      <c r="E101" s="259"/>
      <c r="F101" s="259"/>
      <c r="G101" s="259"/>
      <c r="H101" s="259"/>
      <c r="I101" s="259"/>
    </row>
    <row r="102" spans="1:9" ht="51.75" customHeight="1">
      <c r="A102" s="256" t="s">
        <v>433</v>
      </c>
      <c r="B102" s="1453" t="s">
        <v>821</v>
      </c>
      <c r="C102" s="1453"/>
      <c r="D102" s="1453"/>
      <c r="E102" s="1453"/>
      <c r="F102" s="1453"/>
      <c r="G102" s="1453"/>
      <c r="H102" s="1453"/>
      <c r="I102" s="1453"/>
    </row>
    <row r="103" spans="1:9" ht="15" customHeight="1">
      <c r="A103" s="254"/>
      <c r="B103" s="253"/>
      <c r="C103" s="253"/>
      <c r="D103" s="253"/>
      <c r="E103" s="253"/>
      <c r="F103" s="253"/>
      <c r="G103" s="253"/>
      <c r="H103" s="253"/>
      <c r="I103" s="253"/>
    </row>
    <row r="104" spans="1:9" ht="16.5">
      <c r="A104" s="1454" t="s">
        <v>434</v>
      </c>
      <c r="B104" s="1454"/>
      <c r="C104" s="1454"/>
      <c r="D104" s="1454"/>
      <c r="E104" s="1454"/>
      <c r="F104" s="1454"/>
      <c r="G104" s="1454"/>
      <c r="H104" s="1454"/>
      <c r="I104" s="1454"/>
    </row>
    <row r="105" spans="1:9" ht="8.1" customHeight="1">
      <c r="A105" s="253"/>
      <c r="B105" s="259"/>
      <c r="C105" s="259"/>
      <c r="D105" s="259"/>
      <c r="E105" s="259"/>
      <c r="F105" s="259"/>
      <c r="G105" s="259"/>
      <c r="H105" s="259"/>
      <c r="I105" s="259"/>
    </row>
    <row r="106" spans="1:9" ht="42.75" customHeight="1">
      <c r="A106" s="256" t="s">
        <v>415</v>
      </c>
      <c r="B106" s="1457" t="s">
        <v>822</v>
      </c>
      <c r="C106" s="1457"/>
      <c r="D106" s="1457"/>
      <c r="E106" s="1457"/>
      <c r="F106" s="1457"/>
      <c r="G106" s="1457"/>
      <c r="H106" s="1457"/>
      <c r="I106" s="1457"/>
    </row>
    <row r="107" spans="1:9" ht="8.1" customHeight="1">
      <c r="A107" s="253"/>
      <c r="B107" s="259"/>
      <c r="C107" s="259"/>
      <c r="D107" s="259"/>
      <c r="E107" s="259"/>
      <c r="F107" s="259"/>
      <c r="G107" s="259"/>
      <c r="H107" s="259"/>
      <c r="I107" s="259"/>
    </row>
    <row r="108" spans="1:9" ht="70.5" customHeight="1">
      <c r="A108" s="256" t="s">
        <v>421</v>
      </c>
      <c r="B108" s="1457" t="s">
        <v>823</v>
      </c>
      <c r="C108" s="1457"/>
      <c r="D108" s="1457"/>
      <c r="E108" s="1457"/>
      <c r="F108" s="1457"/>
      <c r="G108" s="1457"/>
      <c r="H108" s="1457"/>
      <c r="I108" s="1457"/>
    </row>
    <row r="109" spans="1:9" ht="8.1" customHeight="1">
      <c r="A109" s="253"/>
      <c r="B109" s="259"/>
      <c r="C109" s="259"/>
      <c r="D109" s="259"/>
      <c r="E109" s="259"/>
      <c r="F109" s="259"/>
      <c r="G109" s="259"/>
      <c r="H109" s="259"/>
      <c r="I109" s="259"/>
    </row>
    <row r="110" spans="1:9" ht="16.5">
      <c r="A110" s="1454" t="s">
        <v>435</v>
      </c>
      <c r="B110" s="1454"/>
      <c r="C110" s="1454"/>
      <c r="D110" s="1454"/>
      <c r="E110" s="1454"/>
      <c r="F110" s="1454"/>
      <c r="G110" s="1454"/>
      <c r="H110" s="1454"/>
      <c r="I110" s="1454"/>
    </row>
    <row r="111" spans="1:9" ht="15" customHeight="1">
      <c r="A111" s="255"/>
      <c r="B111" s="253"/>
      <c r="C111" s="253"/>
      <c r="D111" s="253"/>
      <c r="E111" s="253"/>
      <c r="F111" s="253"/>
      <c r="G111" s="253"/>
      <c r="H111" s="253"/>
      <c r="I111" s="253"/>
    </row>
    <row r="112" spans="1:9" ht="58.5" customHeight="1">
      <c r="A112" s="256" t="s">
        <v>415</v>
      </c>
      <c r="B112" s="1457" t="s">
        <v>824</v>
      </c>
      <c r="C112" s="1457"/>
      <c r="D112" s="1457"/>
      <c r="E112" s="1457"/>
      <c r="F112" s="1457"/>
      <c r="G112" s="1457"/>
      <c r="H112" s="1457"/>
      <c r="I112" s="1457"/>
    </row>
    <row r="113" spans="1:10" ht="43.5" customHeight="1">
      <c r="A113" s="256"/>
      <c r="B113" s="247"/>
      <c r="C113" s="247"/>
      <c r="D113" s="247"/>
      <c r="E113" s="247"/>
      <c r="F113" s="247"/>
      <c r="G113" s="247"/>
      <c r="H113" s="247"/>
      <c r="I113" s="247"/>
    </row>
    <row r="114" spans="1:10" ht="26.25" customHeight="1">
      <c r="A114" s="253"/>
      <c r="B114" s="253"/>
      <c r="C114" s="253"/>
      <c r="D114" s="253"/>
      <c r="E114" s="253"/>
      <c r="F114" s="253"/>
      <c r="G114" s="253"/>
      <c r="H114" s="253"/>
      <c r="I114" s="253"/>
      <c r="J114" s="63"/>
    </row>
    <row r="115" spans="1:10" ht="21" customHeight="1">
      <c r="A115" s="1361" t="s">
        <v>408</v>
      </c>
      <c r="B115" s="1361"/>
      <c r="C115" s="1361"/>
      <c r="D115" s="1361"/>
      <c r="E115" s="1455" t="s">
        <v>408</v>
      </c>
      <c r="F115" s="1455"/>
      <c r="G115" s="1455"/>
      <c r="H115" s="1455"/>
      <c r="I115" s="1455"/>
      <c r="J115" s="63"/>
    </row>
    <row r="116" spans="1:10" ht="33" customHeight="1">
      <c r="A116" s="1456" t="s">
        <v>409</v>
      </c>
      <c r="B116" s="1456"/>
      <c r="C116" s="1456"/>
      <c r="D116" s="1456"/>
      <c r="E116" s="1459" t="s">
        <v>410</v>
      </c>
      <c r="F116" s="1459"/>
      <c r="G116" s="1459"/>
      <c r="H116" s="1459"/>
      <c r="I116" s="1459"/>
      <c r="J116" s="63"/>
    </row>
    <row r="117" spans="1:10" ht="15.75">
      <c r="A117" s="249" t="s">
        <v>411</v>
      </c>
      <c r="B117" s="250"/>
      <c r="C117" s="250"/>
      <c r="D117" s="250"/>
      <c r="E117" s="250"/>
      <c r="F117" s="250"/>
      <c r="G117" s="250"/>
      <c r="H117" s="250"/>
      <c r="I117" s="251" t="s">
        <v>436</v>
      </c>
      <c r="J117" s="63"/>
    </row>
    <row r="118" spans="1:10" ht="15.95" customHeight="1">
      <c r="A118" s="254"/>
      <c r="B118" s="253"/>
      <c r="C118" s="253"/>
      <c r="D118" s="253"/>
      <c r="E118" s="253"/>
      <c r="F118" s="253"/>
      <c r="G118" s="253"/>
      <c r="H118" s="253"/>
      <c r="I118" s="253"/>
    </row>
    <row r="119" spans="1:10" ht="50.25" customHeight="1">
      <c r="A119" s="256" t="s">
        <v>421</v>
      </c>
      <c r="B119" s="1457" t="s">
        <v>825</v>
      </c>
      <c r="C119" s="1457"/>
      <c r="D119" s="1457"/>
      <c r="E119" s="1457"/>
      <c r="F119" s="1457"/>
      <c r="G119" s="1457"/>
      <c r="H119" s="1457"/>
      <c r="I119" s="1457"/>
    </row>
    <row r="120" spans="1:10" ht="12" customHeight="1">
      <c r="A120" s="254"/>
      <c r="B120" s="253"/>
      <c r="C120" s="253"/>
      <c r="D120" s="253"/>
      <c r="E120" s="253"/>
      <c r="F120" s="253"/>
      <c r="G120" s="253"/>
      <c r="H120" s="253"/>
      <c r="I120" s="253"/>
    </row>
    <row r="121" spans="1:10" ht="16.5">
      <c r="A121" s="1454" t="s">
        <v>437</v>
      </c>
      <c r="B121" s="1454"/>
      <c r="C121" s="1454"/>
      <c r="D121" s="1454"/>
      <c r="E121" s="1454"/>
      <c r="F121" s="1454"/>
      <c r="G121" s="1454"/>
      <c r="H121" s="1454"/>
      <c r="I121" s="1454"/>
    </row>
    <row r="122" spans="1:10" ht="15.95" customHeight="1">
      <c r="A122" s="254"/>
      <c r="B122" s="253"/>
      <c r="C122" s="253"/>
      <c r="D122" s="253"/>
      <c r="E122" s="253"/>
      <c r="F122" s="253"/>
      <c r="G122" s="253"/>
      <c r="H122" s="253"/>
      <c r="I122" s="253"/>
    </row>
    <row r="123" spans="1:10" ht="31.5" customHeight="1">
      <c r="A123" s="256" t="s">
        <v>415</v>
      </c>
      <c r="B123" s="1457" t="s">
        <v>438</v>
      </c>
      <c r="C123" s="1457"/>
      <c r="D123" s="1457"/>
      <c r="E123" s="1457"/>
      <c r="F123" s="1457"/>
      <c r="G123" s="1457"/>
      <c r="H123" s="1457"/>
      <c r="I123" s="1457"/>
    </row>
    <row r="124" spans="1:10" ht="8.1" customHeight="1">
      <c r="A124" s="253"/>
      <c r="B124" s="259"/>
      <c r="C124" s="259"/>
      <c r="D124" s="259"/>
      <c r="E124" s="259"/>
      <c r="F124" s="259"/>
      <c r="G124" s="259"/>
      <c r="H124" s="259"/>
      <c r="I124" s="259"/>
    </row>
    <row r="125" spans="1:10" ht="39" customHeight="1">
      <c r="A125" s="256" t="s">
        <v>421</v>
      </c>
      <c r="B125" s="1457" t="s">
        <v>439</v>
      </c>
      <c r="C125" s="1457"/>
      <c r="D125" s="1457"/>
      <c r="E125" s="1457"/>
      <c r="F125" s="1457"/>
      <c r="G125" s="1457"/>
      <c r="H125" s="1457"/>
      <c r="I125" s="1457"/>
    </row>
    <row r="126" spans="1:10" ht="12" customHeight="1">
      <c r="A126" s="254"/>
      <c r="B126" s="253"/>
      <c r="C126" s="253"/>
      <c r="D126" s="253"/>
      <c r="E126" s="253"/>
      <c r="F126" s="253"/>
      <c r="G126" s="253"/>
      <c r="H126" s="253"/>
      <c r="I126" s="253"/>
    </row>
    <row r="127" spans="1:10" ht="16.5">
      <c r="A127" s="1454" t="s">
        <v>440</v>
      </c>
      <c r="B127" s="1454"/>
      <c r="C127" s="1454"/>
      <c r="D127" s="1454"/>
      <c r="E127" s="1454"/>
      <c r="F127" s="1454"/>
      <c r="G127" s="1454"/>
      <c r="H127" s="1454"/>
      <c r="I127" s="1454"/>
    </row>
    <row r="128" spans="1:10" ht="15.95" customHeight="1">
      <c r="A128" s="254"/>
      <c r="B128" s="253"/>
      <c r="C128" s="253"/>
      <c r="D128" s="253"/>
      <c r="E128" s="253"/>
      <c r="F128" s="253"/>
      <c r="G128" s="253"/>
      <c r="H128" s="253"/>
      <c r="I128" s="253"/>
    </row>
    <row r="129" spans="1:10" ht="75" customHeight="1">
      <c r="A129" s="1457" t="s">
        <v>826</v>
      </c>
      <c r="B129" s="1457"/>
      <c r="C129" s="1457"/>
      <c r="D129" s="1457"/>
      <c r="E129" s="1457"/>
      <c r="F129" s="1457"/>
      <c r="G129" s="1457"/>
      <c r="H129" s="1457"/>
      <c r="I129" s="1457"/>
    </row>
    <row r="130" spans="1:10" ht="12" customHeight="1">
      <c r="A130" s="254"/>
      <c r="B130" s="253"/>
      <c r="C130" s="253"/>
      <c r="D130" s="253"/>
      <c r="E130" s="253"/>
      <c r="F130" s="253"/>
      <c r="G130" s="253"/>
      <c r="H130" s="253"/>
      <c r="I130" s="253"/>
    </row>
    <row r="131" spans="1:10" ht="21.75" customHeight="1">
      <c r="A131" s="1454" t="s">
        <v>441</v>
      </c>
      <c r="B131" s="1454"/>
      <c r="C131" s="1454"/>
      <c r="D131" s="1454"/>
      <c r="E131" s="1454"/>
      <c r="F131" s="1454"/>
      <c r="G131" s="1454"/>
      <c r="H131" s="1454"/>
      <c r="I131" s="1454"/>
    </row>
    <row r="132" spans="1:10" ht="15.95" customHeight="1">
      <c r="A132" s="255"/>
      <c r="B132" s="253"/>
      <c r="C132" s="253"/>
      <c r="D132" s="253"/>
      <c r="E132" s="253"/>
      <c r="F132" s="253"/>
      <c r="G132" s="253"/>
      <c r="H132" s="253"/>
      <c r="I132" s="253"/>
    </row>
    <row r="133" spans="1:10" ht="57.75" customHeight="1">
      <c r="A133" s="256" t="s">
        <v>415</v>
      </c>
      <c r="B133" s="1457" t="s">
        <v>827</v>
      </c>
      <c r="C133" s="1457"/>
      <c r="D133" s="1457"/>
      <c r="E133" s="1457"/>
      <c r="F133" s="1457"/>
      <c r="G133" s="1457"/>
      <c r="H133" s="1457"/>
      <c r="I133" s="1457"/>
    </row>
    <row r="134" spans="1:10" ht="8.1" customHeight="1">
      <c r="A134" s="253"/>
      <c r="B134" s="259"/>
      <c r="C134" s="259"/>
      <c r="D134" s="259"/>
      <c r="E134" s="259"/>
      <c r="F134" s="259"/>
      <c r="G134" s="259"/>
      <c r="H134" s="259"/>
      <c r="I134" s="259"/>
    </row>
    <row r="135" spans="1:10" ht="114" customHeight="1">
      <c r="A135" s="256" t="s">
        <v>421</v>
      </c>
      <c r="B135" s="1457" t="s">
        <v>828</v>
      </c>
      <c r="C135" s="1457"/>
      <c r="D135" s="1457"/>
      <c r="E135" s="1457"/>
      <c r="F135" s="1457"/>
      <c r="G135" s="1457"/>
      <c r="H135" s="1457"/>
      <c r="I135" s="1457"/>
    </row>
    <row r="136" spans="1:10" ht="28.5" customHeight="1">
      <c r="A136" s="256"/>
      <c r="B136" s="247"/>
      <c r="C136" s="247"/>
      <c r="D136" s="247"/>
      <c r="E136" s="247"/>
      <c r="F136" s="247"/>
      <c r="G136" s="247"/>
      <c r="H136" s="247"/>
      <c r="I136" s="247"/>
    </row>
    <row r="137" spans="1:10" ht="24.95" customHeight="1">
      <c r="A137" s="256"/>
      <c r="B137" s="247"/>
      <c r="C137" s="247"/>
      <c r="D137" s="247"/>
      <c r="E137" s="247"/>
      <c r="F137" s="247"/>
      <c r="G137" s="247"/>
      <c r="H137" s="247"/>
      <c r="I137" s="247"/>
    </row>
    <row r="138" spans="1:10" ht="21" customHeight="1">
      <c r="A138" s="1361" t="s">
        <v>408</v>
      </c>
      <c r="B138" s="1361"/>
      <c r="C138" s="1361"/>
      <c r="D138" s="1361"/>
      <c r="E138" s="1455" t="s">
        <v>408</v>
      </c>
      <c r="F138" s="1455"/>
      <c r="G138" s="1455"/>
      <c r="H138" s="1455"/>
      <c r="I138" s="1455"/>
      <c r="J138" s="63"/>
    </row>
    <row r="139" spans="1:10" ht="33" customHeight="1">
      <c r="A139" s="1456" t="s">
        <v>409</v>
      </c>
      <c r="B139" s="1456"/>
      <c r="C139" s="1456"/>
      <c r="D139" s="1456"/>
      <c r="E139" s="1459" t="s">
        <v>410</v>
      </c>
      <c r="F139" s="1459"/>
      <c r="G139" s="1459"/>
      <c r="H139" s="1459"/>
      <c r="I139" s="1459"/>
      <c r="J139" s="63"/>
    </row>
    <row r="140" spans="1:10" ht="15.75">
      <c r="A140" s="249" t="s">
        <v>411</v>
      </c>
      <c r="B140" s="250"/>
      <c r="C140" s="250"/>
      <c r="D140" s="250"/>
      <c r="E140" s="250"/>
      <c r="F140" s="250"/>
      <c r="G140" s="250"/>
      <c r="H140" s="250"/>
      <c r="I140" s="251" t="s">
        <v>442</v>
      </c>
      <c r="J140" s="63"/>
    </row>
    <row r="141" spans="1:10" ht="15.75">
      <c r="A141" s="249"/>
      <c r="B141" s="250"/>
      <c r="C141" s="250"/>
      <c r="D141" s="250"/>
      <c r="E141" s="250"/>
      <c r="F141" s="250"/>
      <c r="G141" s="250"/>
      <c r="H141" s="250"/>
      <c r="I141" s="251"/>
      <c r="J141" s="63"/>
    </row>
    <row r="142" spans="1:10" ht="8.25" customHeight="1">
      <c r="A142" s="249"/>
      <c r="B142" s="250"/>
      <c r="C142" s="250"/>
      <c r="D142" s="250"/>
      <c r="E142" s="250"/>
      <c r="F142" s="250"/>
      <c r="G142" s="250"/>
      <c r="H142" s="250"/>
      <c r="I142" s="251"/>
      <c r="J142" s="63"/>
    </row>
    <row r="143" spans="1:10" ht="54" customHeight="1">
      <c r="A143" s="256" t="s">
        <v>433</v>
      </c>
      <c r="B143" s="1457" t="s">
        <v>838</v>
      </c>
      <c r="C143" s="1457"/>
      <c r="D143" s="1457"/>
      <c r="E143" s="1457"/>
      <c r="F143" s="1457"/>
      <c r="G143" s="1457"/>
      <c r="H143" s="1457"/>
      <c r="I143" s="1457"/>
    </row>
    <row r="144" spans="1:10" ht="12" customHeight="1">
      <c r="A144" s="256"/>
      <c r="B144" s="1457"/>
      <c r="C144" s="1457"/>
      <c r="D144" s="1457"/>
      <c r="E144" s="1457"/>
      <c r="F144" s="1457"/>
      <c r="G144" s="1457"/>
      <c r="H144" s="1457"/>
      <c r="I144" s="1457"/>
    </row>
    <row r="145" spans="1:10" ht="124.5" customHeight="1">
      <c r="A145" s="256" t="s">
        <v>443</v>
      </c>
      <c r="B145" s="1457" t="s">
        <v>829</v>
      </c>
      <c r="C145" s="1457"/>
      <c r="D145" s="1457"/>
      <c r="E145" s="1457"/>
      <c r="F145" s="1457"/>
      <c r="G145" s="1457"/>
      <c r="H145" s="1457"/>
      <c r="I145" s="1457"/>
    </row>
    <row r="146" spans="1:10" ht="12" customHeight="1">
      <c r="A146" s="256"/>
      <c r="B146" s="1457"/>
      <c r="C146" s="1457"/>
      <c r="D146" s="1457"/>
      <c r="E146" s="1457"/>
      <c r="F146" s="1457"/>
      <c r="G146" s="1457"/>
      <c r="H146" s="1457"/>
      <c r="I146" s="1457"/>
    </row>
    <row r="147" spans="1:10" ht="98.25" customHeight="1">
      <c r="A147" s="256" t="s">
        <v>444</v>
      </c>
      <c r="B147" s="1457" t="s">
        <v>830</v>
      </c>
      <c r="C147" s="1457"/>
      <c r="D147" s="1457"/>
      <c r="E147" s="1457"/>
      <c r="F147" s="1457"/>
      <c r="G147" s="1457"/>
      <c r="H147" s="1457"/>
      <c r="I147" s="1457"/>
    </row>
    <row r="148" spans="1:10" ht="12" customHeight="1">
      <c r="A148" s="256"/>
      <c r="B148" s="1457"/>
      <c r="C148" s="1457"/>
      <c r="D148" s="1457"/>
      <c r="E148" s="1457"/>
      <c r="F148" s="1457"/>
      <c r="G148" s="1457"/>
      <c r="H148" s="1457"/>
      <c r="I148" s="1457"/>
    </row>
    <row r="149" spans="1:10" ht="136.5" customHeight="1">
      <c r="A149" s="256" t="s">
        <v>445</v>
      </c>
      <c r="B149" s="1457" t="s">
        <v>831</v>
      </c>
      <c r="C149" s="1457"/>
      <c r="D149" s="1457"/>
      <c r="E149" s="1457"/>
      <c r="F149" s="1457"/>
      <c r="G149" s="1457"/>
      <c r="H149" s="1457"/>
      <c r="I149" s="1457"/>
    </row>
    <row r="150" spans="1:10" ht="12" customHeight="1">
      <c r="A150" s="256"/>
      <c r="B150" s="1457"/>
      <c r="C150" s="1457"/>
      <c r="D150" s="1457"/>
      <c r="E150" s="1457"/>
      <c r="F150" s="1457"/>
      <c r="G150" s="1457"/>
      <c r="H150" s="1457"/>
      <c r="I150" s="1457"/>
    </row>
    <row r="151" spans="1:10" ht="70.5" customHeight="1">
      <c r="A151" s="256" t="s">
        <v>446</v>
      </c>
      <c r="B151" s="1457" t="s">
        <v>447</v>
      </c>
      <c r="C151" s="1457"/>
      <c r="D151" s="1457"/>
      <c r="E151" s="1457"/>
      <c r="F151" s="1457"/>
      <c r="G151" s="1457"/>
      <c r="H151" s="1457"/>
      <c r="I151" s="1457"/>
    </row>
    <row r="152" spans="1:10" ht="12" customHeight="1">
      <c r="A152" s="256"/>
      <c r="B152" s="1457"/>
      <c r="C152" s="1457"/>
      <c r="D152" s="1457"/>
      <c r="E152" s="1457"/>
      <c r="F152" s="1457"/>
      <c r="G152" s="1457"/>
      <c r="H152" s="1457"/>
      <c r="I152" s="1457"/>
    </row>
    <row r="153" spans="1:10" ht="88.5" customHeight="1">
      <c r="A153" s="256" t="s">
        <v>448</v>
      </c>
      <c r="B153" s="1457" t="s">
        <v>832</v>
      </c>
      <c r="C153" s="1457"/>
      <c r="D153" s="1457"/>
      <c r="E153" s="1457"/>
      <c r="F153" s="1457"/>
      <c r="G153" s="1457"/>
      <c r="H153" s="1457"/>
      <c r="I153" s="1457"/>
    </row>
    <row r="154" spans="1:10" ht="51" customHeight="1">
      <c r="A154" s="256"/>
      <c r="B154" s="247"/>
      <c r="C154" s="247"/>
      <c r="D154" s="247"/>
      <c r="E154" s="247"/>
      <c r="F154" s="247"/>
      <c r="G154" s="247"/>
      <c r="H154" s="247"/>
      <c r="I154" s="247"/>
    </row>
    <row r="155" spans="1:10" ht="24.95" customHeight="1">
      <c r="A155" s="256"/>
      <c r="B155" s="247"/>
      <c r="C155" s="247"/>
      <c r="D155" s="247"/>
      <c r="E155" s="247"/>
      <c r="F155" s="247"/>
      <c r="G155" s="247"/>
      <c r="H155" s="247"/>
      <c r="I155" s="247"/>
    </row>
    <row r="156" spans="1:10" ht="21" customHeight="1">
      <c r="A156" s="1361" t="s">
        <v>408</v>
      </c>
      <c r="B156" s="1361"/>
      <c r="C156" s="1361"/>
      <c r="D156" s="1361"/>
      <c r="E156" s="1455" t="s">
        <v>408</v>
      </c>
      <c r="F156" s="1455"/>
      <c r="G156" s="1455"/>
      <c r="H156" s="1455"/>
      <c r="I156" s="1455"/>
      <c r="J156" s="63"/>
    </row>
    <row r="157" spans="1:10" ht="33" customHeight="1">
      <c r="A157" s="1456" t="s">
        <v>409</v>
      </c>
      <c r="B157" s="1456"/>
      <c r="C157" s="1456"/>
      <c r="D157" s="1456"/>
      <c r="E157" s="1459" t="s">
        <v>410</v>
      </c>
      <c r="F157" s="1459"/>
      <c r="G157" s="1459"/>
      <c r="H157" s="1459"/>
      <c r="I157" s="1459"/>
      <c r="J157" s="63"/>
    </row>
    <row r="158" spans="1:10" ht="15.75">
      <c r="A158" s="249" t="s">
        <v>411</v>
      </c>
      <c r="B158" s="250"/>
      <c r="C158" s="250"/>
      <c r="D158" s="250"/>
      <c r="E158" s="250"/>
      <c r="F158" s="250"/>
      <c r="G158" s="250"/>
      <c r="H158" s="250"/>
      <c r="I158" s="251" t="s">
        <v>449</v>
      </c>
      <c r="J158" s="63"/>
    </row>
    <row r="159" spans="1:10" ht="15.75">
      <c r="A159" s="249"/>
      <c r="B159" s="250"/>
      <c r="C159" s="250"/>
      <c r="D159" s="250"/>
      <c r="E159" s="250"/>
      <c r="F159" s="250"/>
      <c r="G159" s="250"/>
      <c r="H159" s="250"/>
      <c r="I159" s="251"/>
      <c r="J159" s="63"/>
    </row>
    <row r="160" spans="1:10" ht="58.5" customHeight="1">
      <c r="A160" s="256" t="s">
        <v>450</v>
      </c>
      <c r="B160" s="1457" t="s">
        <v>834</v>
      </c>
      <c r="C160" s="1457"/>
      <c r="D160" s="1457"/>
      <c r="E160" s="1457"/>
      <c r="F160" s="1457"/>
      <c r="G160" s="1457"/>
      <c r="H160" s="1457"/>
      <c r="I160" s="1457"/>
    </row>
    <row r="161" spans="1:9" ht="8.1" customHeight="1">
      <c r="A161" s="256"/>
      <c r="B161" s="253"/>
      <c r="C161" s="253"/>
      <c r="D161" s="253"/>
      <c r="E161" s="253"/>
      <c r="F161" s="253"/>
      <c r="G161" s="253"/>
      <c r="H161" s="253"/>
      <c r="I161" s="253"/>
    </row>
    <row r="162" spans="1:9" ht="16.5" customHeight="1">
      <c r="A162" s="256" t="s">
        <v>833</v>
      </c>
      <c r="B162" s="1457" t="s">
        <v>451</v>
      </c>
      <c r="C162" s="1457"/>
      <c r="D162" s="1457"/>
      <c r="E162" s="1457"/>
      <c r="F162" s="1457"/>
      <c r="G162" s="1457"/>
      <c r="H162" s="1457"/>
      <c r="I162" s="1457"/>
    </row>
    <row r="163" spans="1:9" ht="8.1" customHeight="1">
      <c r="A163" s="256"/>
      <c r="B163" s="253"/>
      <c r="C163" s="253"/>
      <c r="D163" s="253"/>
      <c r="E163" s="253"/>
      <c r="F163" s="253"/>
      <c r="G163" s="253"/>
      <c r="H163" s="253"/>
      <c r="I163" s="253"/>
    </row>
    <row r="164" spans="1:9" ht="8.1" customHeight="1">
      <c r="A164" s="256"/>
      <c r="B164" s="253"/>
      <c r="C164" s="253"/>
      <c r="D164" s="253"/>
      <c r="E164" s="253"/>
      <c r="F164" s="253"/>
      <c r="G164" s="253"/>
      <c r="H164" s="253"/>
      <c r="I164" s="253"/>
    </row>
    <row r="165" spans="1:9" ht="68.25" customHeight="1">
      <c r="A165" s="256" t="s">
        <v>452</v>
      </c>
      <c r="B165" s="1473" t="s">
        <v>453</v>
      </c>
      <c r="C165" s="1473"/>
      <c r="D165" s="1473"/>
      <c r="E165" s="1473"/>
      <c r="F165" s="1473"/>
      <c r="G165" s="1473"/>
      <c r="H165" s="1473"/>
      <c r="I165" s="1473"/>
    </row>
    <row r="166" spans="1:9" ht="8.1" customHeight="1">
      <c r="A166" s="254"/>
      <c r="B166" s="253"/>
      <c r="C166" s="253"/>
      <c r="D166" s="253"/>
      <c r="E166" s="253"/>
      <c r="F166" s="253"/>
      <c r="G166" s="253"/>
      <c r="H166" s="253"/>
      <c r="I166" s="253"/>
    </row>
    <row r="167" spans="1:9" ht="16.5">
      <c r="A167" s="1454" t="s">
        <v>454</v>
      </c>
      <c r="B167" s="1454"/>
      <c r="C167" s="1454"/>
      <c r="D167" s="1454"/>
      <c r="E167" s="1454"/>
      <c r="F167" s="1454"/>
      <c r="G167" s="1454"/>
      <c r="H167" s="1454"/>
      <c r="I167" s="1454"/>
    </row>
    <row r="168" spans="1:9" ht="8.1" customHeight="1">
      <c r="A168" s="254"/>
      <c r="B168" s="253"/>
      <c r="C168" s="253"/>
      <c r="D168" s="253"/>
      <c r="E168" s="253"/>
      <c r="F168" s="253"/>
      <c r="G168" s="253"/>
      <c r="H168" s="253"/>
      <c r="I168" s="253"/>
    </row>
    <row r="169" spans="1:9" ht="54.75" customHeight="1">
      <c r="A169" s="1457" t="s">
        <v>455</v>
      </c>
      <c r="B169" s="1457"/>
      <c r="C169" s="1457"/>
      <c r="D169" s="1457"/>
      <c r="E169" s="1457"/>
      <c r="F169" s="1457"/>
      <c r="G169" s="1457"/>
      <c r="H169" s="1457"/>
      <c r="I169" s="1457"/>
    </row>
    <row r="170" spans="1:9" ht="8.1" customHeight="1">
      <c r="A170" s="255"/>
      <c r="B170" s="253"/>
      <c r="C170" s="253"/>
      <c r="D170" s="253"/>
      <c r="E170" s="253"/>
      <c r="F170" s="253"/>
      <c r="G170" s="253"/>
      <c r="H170" s="253"/>
      <c r="I170" s="253"/>
    </row>
    <row r="171" spans="1:9" ht="16.5">
      <c r="A171" s="1454" t="s">
        <v>456</v>
      </c>
      <c r="B171" s="1454"/>
      <c r="C171" s="1454"/>
      <c r="D171" s="1454"/>
      <c r="E171" s="1454"/>
      <c r="F171" s="1454"/>
      <c r="G171" s="1454"/>
      <c r="H171" s="1454"/>
      <c r="I171" s="1454"/>
    </row>
    <row r="172" spans="1:9" ht="8.1" customHeight="1">
      <c r="A172" s="254"/>
      <c r="B172" s="253"/>
      <c r="C172" s="253"/>
      <c r="D172" s="253"/>
      <c r="E172" s="253"/>
      <c r="F172" s="253"/>
      <c r="G172" s="253"/>
      <c r="H172" s="253"/>
      <c r="I172" s="253"/>
    </row>
    <row r="173" spans="1:9" ht="63.75" customHeight="1">
      <c r="A173" s="256" t="s">
        <v>415</v>
      </c>
      <c r="B173" s="1457" t="s">
        <v>457</v>
      </c>
      <c r="C173" s="1457"/>
      <c r="D173" s="1457"/>
      <c r="E173" s="1457"/>
      <c r="F173" s="1457"/>
      <c r="G173" s="1457"/>
      <c r="H173" s="1457"/>
      <c r="I173" s="1457"/>
    </row>
    <row r="174" spans="1:9" ht="8.1" customHeight="1">
      <c r="A174" s="258"/>
      <c r="B174" s="253"/>
      <c r="C174" s="253"/>
      <c r="D174" s="253"/>
      <c r="E174" s="253"/>
      <c r="F174" s="253"/>
      <c r="G174" s="253"/>
      <c r="H174" s="253"/>
      <c r="I174" s="253"/>
    </row>
    <row r="175" spans="1:9" ht="36" customHeight="1">
      <c r="A175" s="256" t="s">
        <v>421</v>
      </c>
      <c r="B175" s="1457" t="s">
        <v>835</v>
      </c>
      <c r="C175" s="1457"/>
      <c r="D175" s="1457"/>
      <c r="E175" s="1457"/>
      <c r="F175" s="1457"/>
      <c r="G175" s="1457"/>
      <c r="H175" s="1457"/>
      <c r="I175" s="1457"/>
    </row>
    <row r="176" spans="1:9" ht="8.1" customHeight="1">
      <c r="A176" s="258"/>
      <c r="B176" s="253"/>
      <c r="C176" s="253"/>
      <c r="D176" s="253"/>
      <c r="E176" s="253"/>
      <c r="F176" s="253"/>
      <c r="G176" s="253"/>
      <c r="H176" s="253"/>
      <c r="I176" s="253"/>
    </row>
    <row r="177" spans="1:10" ht="52.5" customHeight="1">
      <c r="A177" s="256" t="s">
        <v>433</v>
      </c>
      <c r="B177" s="1457" t="s">
        <v>458</v>
      </c>
      <c r="C177" s="1457"/>
      <c r="D177" s="1457"/>
      <c r="E177" s="1457"/>
      <c r="F177" s="1457"/>
      <c r="G177" s="1457"/>
      <c r="H177" s="1457"/>
      <c r="I177" s="1457"/>
    </row>
    <row r="178" spans="1:10" ht="8.1" customHeight="1">
      <c r="A178" s="256"/>
      <c r="B178" s="253"/>
      <c r="C178" s="253"/>
      <c r="D178" s="253"/>
      <c r="E178" s="253"/>
      <c r="F178" s="253"/>
      <c r="G178" s="253"/>
      <c r="H178" s="253"/>
      <c r="I178" s="253"/>
    </row>
    <row r="179" spans="1:10" ht="49.5" customHeight="1">
      <c r="A179" s="256" t="s">
        <v>443</v>
      </c>
      <c r="B179" s="1457" t="s">
        <v>459</v>
      </c>
      <c r="C179" s="1457"/>
      <c r="D179" s="1457"/>
      <c r="E179" s="1457"/>
      <c r="F179" s="1457"/>
      <c r="G179" s="1457"/>
      <c r="H179" s="1457"/>
      <c r="I179" s="1457"/>
    </row>
    <row r="180" spans="1:10" ht="8.1" customHeight="1">
      <c r="A180" s="256"/>
      <c r="B180" s="253"/>
      <c r="C180" s="253"/>
      <c r="D180" s="253"/>
      <c r="E180" s="253"/>
      <c r="F180" s="253"/>
      <c r="G180" s="253"/>
      <c r="H180" s="253"/>
      <c r="I180" s="253"/>
    </row>
    <row r="181" spans="1:10" ht="24.75" customHeight="1">
      <c r="A181" s="256" t="s">
        <v>444</v>
      </c>
      <c r="B181" s="1474" t="s">
        <v>836</v>
      </c>
      <c r="C181" s="1474"/>
      <c r="D181" s="1474"/>
      <c r="E181" s="1474"/>
      <c r="F181" s="1474"/>
      <c r="G181" s="1474"/>
      <c r="H181" s="1474"/>
      <c r="I181" s="1474"/>
    </row>
    <row r="182" spans="1:10" ht="8.1" customHeight="1">
      <c r="A182" s="256"/>
      <c r="B182" s="253"/>
      <c r="C182" s="253"/>
      <c r="D182" s="253"/>
      <c r="E182" s="253"/>
      <c r="F182" s="253"/>
      <c r="G182" s="253"/>
      <c r="H182" s="253"/>
      <c r="I182" s="253"/>
    </row>
    <row r="183" spans="1:10" ht="88.5" customHeight="1">
      <c r="A183" s="256" t="s">
        <v>445</v>
      </c>
      <c r="B183" s="1457" t="s">
        <v>460</v>
      </c>
      <c r="C183" s="1457"/>
      <c r="D183" s="1457"/>
      <c r="E183" s="1457"/>
      <c r="F183" s="1457"/>
      <c r="G183" s="1457"/>
      <c r="H183" s="1457"/>
      <c r="I183" s="1457"/>
    </row>
    <row r="184" spans="1:10" ht="8.1" customHeight="1">
      <c r="A184" s="256"/>
      <c r="B184" s="253"/>
      <c r="C184" s="253"/>
      <c r="D184" s="253"/>
      <c r="E184" s="253"/>
      <c r="F184" s="253"/>
      <c r="G184" s="253"/>
      <c r="H184" s="253"/>
      <c r="I184" s="253"/>
    </row>
    <row r="185" spans="1:10" ht="72" customHeight="1">
      <c r="A185" s="256" t="s">
        <v>461</v>
      </c>
      <c r="B185" s="1457" t="s">
        <v>462</v>
      </c>
      <c r="C185" s="1457"/>
      <c r="D185" s="1457"/>
      <c r="E185" s="1457"/>
      <c r="F185" s="1457"/>
      <c r="G185" s="1457"/>
      <c r="H185" s="1457"/>
      <c r="I185" s="1457"/>
    </row>
    <row r="186" spans="1:10" ht="31.5" customHeight="1">
      <c r="A186" s="256"/>
      <c r="B186" s="247"/>
      <c r="C186" s="247"/>
      <c r="D186" s="247"/>
      <c r="E186" s="247"/>
      <c r="F186" s="247"/>
      <c r="G186" s="247"/>
      <c r="H186" s="247"/>
      <c r="I186" s="247"/>
    </row>
    <row r="187" spans="1:10" ht="31.5" customHeight="1">
      <c r="A187" s="256"/>
      <c r="B187" s="247"/>
      <c r="C187" s="247"/>
      <c r="D187" s="247"/>
      <c r="E187" s="247"/>
      <c r="F187" s="247"/>
      <c r="G187" s="247"/>
      <c r="H187" s="247"/>
      <c r="I187" s="247"/>
    </row>
    <row r="188" spans="1:10" ht="21" customHeight="1">
      <c r="A188" s="1361" t="s">
        <v>408</v>
      </c>
      <c r="B188" s="1361"/>
      <c r="C188" s="1361"/>
      <c r="D188" s="1361"/>
      <c r="E188" s="1455" t="s">
        <v>408</v>
      </c>
      <c r="F188" s="1455"/>
      <c r="G188" s="1455"/>
      <c r="H188" s="1455"/>
      <c r="I188" s="1455"/>
      <c r="J188" s="63"/>
    </row>
    <row r="189" spans="1:10" ht="33" customHeight="1">
      <c r="A189" s="1456" t="s">
        <v>409</v>
      </c>
      <c r="B189" s="1456"/>
      <c r="C189" s="1456"/>
      <c r="D189" s="1456"/>
      <c r="E189" s="1459" t="s">
        <v>410</v>
      </c>
      <c r="F189" s="1459"/>
      <c r="G189" s="1459"/>
      <c r="H189" s="1459"/>
      <c r="I189" s="1459"/>
      <c r="J189" s="63"/>
    </row>
    <row r="190" spans="1:10" ht="15.75">
      <c r="A190" s="249" t="s">
        <v>411</v>
      </c>
      <c r="B190" s="250"/>
      <c r="C190" s="250"/>
      <c r="D190" s="250"/>
      <c r="E190" s="250"/>
      <c r="F190" s="250"/>
      <c r="G190" s="250"/>
      <c r="H190" s="250"/>
      <c r="I190" s="251" t="s">
        <v>463</v>
      </c>
      <c r="J190" s="63"/>
    </row>
    <row r="191" spans="1:10" ht="15.75">
      <c r="A191" s="249"/>
      <c r="B191" s="250"/>
      <c r="C191" s="250"/>
      <c r="D191" s="250"/>
      <c r="E191" s="250"/>
      <c r="F191" s="250"/>
      <c r="G191" s="250"/>
      <c r="H191" s="250"/>
      <c r="I191" s="251"/>
      <c r="J191" s="63"/>
    </row>
    <row r="192" spans="1:10" ht="53.25" customHeight="1">
      <c r="A192" s="256" t="s">
        <v>446</v>
      </c>
      <c r="B192" s="1457" t="s">
        <v>464</v>
      </c>
      <c r="C192" s="1457"/>
      <c r="D192" s="1457"/>
      <c r="E192" s="1457"/>
      <c r="F192" s="1457"/>
      <c r="G192" s="1457"/>
      <c r="H192" s="1457"/>
      <c r="I192" s="1457"/>
    </row>
    <row r="193" spans="1:9" ht="15.75">
      <c r="A193" s="254"/>
      <c r="B193" s="253"/>
      <c r="C193" s="253"/>
      <c r="D193" s="253"/>
      <c r="E193" s="253"/>
      <c r="F193" s="253"/>
      <c r="G193" s="253"/>
      <c r="H193" s="253"/>
      <c r="I193" s="253"/>
    </row>
    <row r="194" spans="1:9" ht="21.95" customHeight="1">
      <c r="A194" s="253"/>
      <c r="B194" s="246"/>
      <c r="C194" s="260"/>
      <c r="D194" s="260"/>
      <c r="E194" s="260"/>
      <c r="F194" s="246"/>
      <c r="G194" s="260"/>
      <c r="H194" s="260"/>
      <c r="I194" s="260"/>
    </row>
    <row r="195" spans="1:9" ht="21.95" customHeight="1">
      <c r="A195" s="253"/>
      <c r="B195" s="261" t="s">
        <v>465</v>
      </c>
      <c r="C195" s="261"/>
      <c r="D195" s="261"/>
      <c r="E195" s="261"/>
      <c r="F195" s="261" t="s">
        <v>465</v>
      </c>
      <c r="G195" s="261"/>
      <c r="H195" s="261"/>
      <c r="I195" s="261"/>
    </row>
    <row r="196" spans="1:9" ht="35.25" customHeight="1">
      <c r="A196" s="253"/>
      <c r="B196" s="1475" t="s">
        <v>409</v>
      </c>
      <c r="C196" s="1475"/>
      <c r="D196" s="1475"/>
      <c r="E196" s="1475"/>
      <c r="F196" s="1475" t="s">
        <v>410</v>
      </c>
      <c r="G196" s="1475"/>
      <c r="H196" s="1475"/>
      <c r="I196" s="1475"/>
    </row>
    <row r="197" spans="1:9" ht="21.95" customHeight="1">
      <c r="A197" s="253"/>
      <c r="B197" s="262"/>
      <c r="C197" s="263"/>
      <c r="D197" s="263"/>
      <c r="E197" s="263"/>
      <c r="F197" s="264"/>
      <c r="G197" s="264"/>
      <c r="H197" s="264"/>
      <c r="I197" s="264"/>
    </row>
    <row r="198" spans="1:9" ht="21.95" customHeight="1">
      <c r="A198" s="253"/>
      <c r="B198" s="1361" t="s">
        <v>466</v>
      </c>
      <c r="C198" s="1361"/>
      <c r="D198" s="1361"/>
      <c r="E198" s="1361"/>
      <c r="F198" s="1361" t="s">
        <v>466</v>
      </c>
      <c r="G198" s="1361"/>
      <c r="H198" s="1361"/>
      <c r="I198" s="1361"/>
    </row>
    <row r="199" spans="1:9" ht="21.95" customHeight="1">
      <c r="A199" s="253"/>
      <c r="B199" s="246"/>
      <c r="C199" s="263"/>
      <c r="D199" s="263"/>
      <c r="E199" s="263"/>
      <c r="F199" s="246"/>
      <c r="G199" s="263"/>
      <c r="H199" s="263"/>
      <c r="I199" s="263"/>
    </row>
    <row r="200" spans="1:9" ht="21.95" customHeight="1">
      <c r="A200" s="253"/>
      <c r="B200" s="246"/>
      <c r="C200" s="263"/>
      <c r="D200" s="263"/>
      <c r="E200" s="263"/>
      <c r="F200" s="246"/>
      <c r="G200" s="263"/>
      <c r="H200" s="263"/>
      <c r="I200" s="263"/>
    </row>
    <row r="201" spans="1:9" ht="24.75" customHeight="1">
      <c r="A201" s="253"/>
      <c r="B201" s="250" t="s">
        <v>467</v>
      </c>
      <c r="C201" s="265"/>
      <c r="D201" s="250"/>
      <c r="E201" s="250"/>
      <c r="F201" s="1476" t="s">
        <v>467</v>
      </c>
      <c r="G201" s="1477"/>
      <c r="H201" s="1477"/>
      <c r="I201" s="1477"/>
    </row>
    <row r="202" spans="1:9" ht="21.95" customHeight="1">
      <c r="A202" s="253"/>
      <c r="B202" s="250" t="s">
        <v>6</v>
      </c>
      <c r="C202" s="265"/>
      <c r="D202" s="250"/>
      <c r="E202" s="250"/>
      <c r="F202" s="1476" t="s">
        <v>6</v>
      </c>
      <c r="G202" s="1477"/>
      <c r="H202" s="1477"/>
      <c r="I202" s="1477"/>
    </row>
    <row r="203" spans="1:9" ht="21.95" customHeight="1">
      <c r="A203" s="253"/>
      <c r="B203" s="261"/>
      <c r="C203" s="263"/>
      <c r="D203" s="263"/>
      <c r="E203" s="263"/>
      <c r="F203" s="261"/>
      <c r="G203" s="263"/>
      <c r="H203" s="263"/>
      <c r="I203" s="263"/>
    </row>
    <row r="204" spans="1:9" ht="21.95" customHeight="1">
      <c r="A204" s="253"/>
      <c r="B204" s="1361" t="s">
        <v>468</v>
      </c>
      <c r="C204" s="1361"/>
      <c r="D204" s="1361"/>
      <c r="E204" s="1361"/>
      <c r="F204" s="1361" t="s">
        <v>468</v>
      </c>
      <c r="G204" s="1361"/>
      <c r="H204" s="1361"/>
      <c r="I204" s="1361"/>
    </row>
    <row r="205" spans="1:9" ht="21.95" customHeight="1">
      <c r="A205" s="253"/>
      <c r="B205" s="250" t="s">
        <v>467</v>
      </c>
      <c r="C205" s="250"/>
      <c r="D205" s="250"/>
      <c r="E205" s="250"/>
      <c r="F205" s="250" t="s">
        <v>467</v>
      </c>
      <c r="G205" s="261"/>
      <c r="H205" s="261"/>
      <c r="I205" s="261"/>
    </row>
    <row r="206" spans="1:9" ht="21.95" customHeight="1">
      <c r="A206" s="253"/>
      <c r="B206" s="250" t="s">
        <v>6</v>
      </c>
      <c r="C206" s="250"/>
      <c r="D206" s="250"/>
      <c r="E206" s="250"/>
      <c r="F206" s="250" t="s">
        <v>6</v>
      </c>
      <c r="G206" s="253"/>
      <c r="H206" s="253"/>
      <c r="I206" s="253"/>
    </row>
    <row r="207" spans="1:9" ht="21.95" customHeight="1">
      <c r="A207" s="253"/>
      <c r="B207" s="253"/>
      <c r="C207" s="253"/>
      <c r="D207" s="253"/>
      <c r="E207" s="253"/>
      <c r="F207" s="253"/>
      <c r="G207" s="253"/>
      <c r="H207" s="253"/>
      <c r="I207" s="253"/>
    </row>
    <row r="208" spans="1:9" ht="21.95" customHeight="1">
      <c r="A208" s="253"/>
      <c r="B208" s="1361" t="s">
        <v>539</v>
      </c>
      <c r="C208" s="1361"/>
      <c r="D208" s="1361"/>
      <c r="E208" s="1361"/>
      <c r="F208" s="1361" t="s">
        <v>539</v>
      </c>
      <c r="G208" s="1361"/>
      <c r="H208" s="1361"/>
      <c r="I208" s="1361"/>
    </row>
    <row r="209" spans="1:9" ht="21.95" customHeight="1">
      <c r="A209" s="253"/>
      <c r="B209" s="250" t="s">
        <v>467</v>
      </c>
      <c r="C209" s="250"/>
      <c r="D209" s="250"/>
      <c r="E209" s="250"/>
      <c r="F209" s="250" t="s">
        <v>467</v>
      </c>
      <c r="G209" s="261"/>
      <c r="H209" s="261"/>
      <c r="I209" s="261"/>
    </row>
    <row r="210" spans="1:9" ht="21.95" customHeight="1">
      <c r="A210" s="253"/>
      <c r="B210" s="250" t="s">
        <v>6</v>
      </c>
      <c r="C210" s="250"/>
      <c r="D210" s="250"/>
      <c r="E210" s="250"/>
      <c r="F210" s="250" t="s">
        <v>6</v>
      </c>
      <c r="G210" s="253"/>
      <c r="H210" s="253"/>
      <c r="I210" s="253"/>
    </row>
    <row r="211" spans="1:9" ht="21.95" customHeight="1">
      <c r="A211" s="253"/>
      <c r="B211" s="250"/>
      <c r="C211" s="250"/>
      <c r="D211" s="250"/>
      <c r="E211" s="250"/>
      <c r="F211" s="250"/>
      <c r="G211" s="253"/>
      <c r="H211" s="253"/>
      <c r="I211" s="253"/>
    </row>
    <row r="212" spans="1:9" ht="21.95" customHeight="1">
      <c r="A212" s="253"/>
      <c r="B212" s="250"/>
      <c r="C212" s="250"/>
      <c r="D212" s="250"/>
      <c r="E212" s="250"/>
      <c r="F212" s="250"/>
      <c r="G212" s="253"/>
      <c r="H212" s="253"/>
      <c r="I212" s="253"/>
    </row>
    <row r="213" spans="1:9" ht="21.95" customHeight="1">
      <c r="A213" s="253"/>
      <c r="B213" s="250"/>
      <c r="C213" s="250"/>
      <c r="D213" s="250"/>
      <c r="E213" s="250"/>
      <c r="F213" s="250"/>
      <c r="G213" s="253"/>
      <c r="H213" s="253"/>
      <c r="I213" s="253"/>
    </row>
    <row r="214" spans="1:9" ht="21.95" customHeight="1">
      <c r="A214" s="253"/>
      <c r="B214" s="250"/>
      <c r="C214" s="250"/>
      <c r="D214" s="250"/>
      <c r="E214" s="250"/>
      <c r="F214" s="250"/>
      <c r="G214" s="253"/>
      <c r="H214" s="253"/>
      <c r="I214" s="253"/>
    </row>
    <row r="215" spans="1:9" ht="21.95" customHeight="1">
      <c r="A215" s="253"/>
      <c r="B215" s="250"/>
      <c r="C215" s="250"/>
      <c r="D215" s="250"/>
      <c r="E215" s="250"/>
      <c r="F215" s="250"/>
      <c r="G215" s="253"/>
      <c r="H215" s="253"/>
      <c r="I215" s="253"/>
    </row>
    <row r="216" spans="1:9" ht="21.95" customHeight="1">
      <c r="A216" s="253"/>
      <c r="B216" s="250"/>
      <c r="C216" s="250"/>
      <c r="D216" s="250"/>
      <c r="E216" s="250"/>
      <c r="F216" s="250"/>
      <c r="G216" s="253"/>
      <c r="H216" s="253"/>
      <c r="I216" s="253"/>
    </row>
    <row r="217" spans="1:9" ht="21.95" customHeight="1">
      <c r="A217" s="253"/>
      <c r="B217" s="250"/>
      <c r="C217" s="250"/>
      <c r="D217" s="250"/>
      <c r="E217" s="250"/>
      <c r="F217" s="250"/>
      <c r="G217" s="253"/>
      <c r="H217" s="253"/>
      <c r="I217" s="253"/>
    </row>
    <row r="218" spans="1:9" ht="21.95" customHeight="1">
      <c r="A218" s="253"/>
      <c r="B218" s="250"/>
      <c r="C218" s="250"/>
      <c r="D218" s="250"/>
      <c r="E218" s="250"/>
      <c r="F218" s="250"/>
      <c r="G218" s="253"/>
      <c r="H218" s="253"/>
      <c r="I218" s="253"/>
    </row>
    <row r="219" spans="1:9" ht="21.95" customHeight="1">
      <c r="A219" s="253"/>
      <c r="B219" s="250"/>
      <c r="C219" s="250"/>
      <c r="D219" s="250"/>
      <c r="E219" s="250"/>
      <c r="F219" s="250"/>
      <c r="G219" s="253"/>
      <c r="H219" s="253"/>
      <c r="I219" s="253"/>
    </row>
    <row r="220" spans="1:9" ht="21.95" customHeight="1">
      <c r="A220" s="253"/>
      <c r="B220" s="250"/>
      <c r="C220" s="250"/>
      <c r="D220" s="250"/>
      <c r="E220" s="250"/>
      <c r="F220" s="250"/>
      <c r="G220" s="253"/>
      <c r="H220" s="253"/>
      <c r="I220" s="253"/>
    </row>
    <row r="221" spans="1:9" ht="21.95" customHeight="1">
      <c r="A221" s="253"/>
      <c r="B221" s="250"/>
      <c r="C221" s="250"/>
      <c r="D221" s="250"/>
      <c r="E221" s="250"/>
      <c r="F221" s="250"/>
      <c r="G221" s="253"/>
      <c r="H221" s="253"/>
      <c r="I221" s="253"/>
    </row>
    <row r="222" spans="1:9" ht="21.95" customHeight="1">
      <c r="A222" s="253"/>
      <c r="B222" s="250"/>
      <c r="C222" s="250"/>
      <c r="D222" s="250"/>
      <c r="E222" s="250"/>
      <c r="F222" s="250"/>
      <c r="G222" s="253"/>
      <c r="H222" s="253"/>
      <c r="I222" s="253"/>
    </row>
    <row r="223" spans="1:9" ht="15.75" customHeight="1">
      <c r="A223" s="253"/>
      <c r="B223" s="250"/>
      <c r="C223" s="250"/>
      <c r="D223" s="250"/>
      <c r="E223" s="250"/>
      <c r="F223" s="250"/>
      <c r="G223" s="253"/>
      <c r="H223" s="253"/>
      <c r="I223" s="253"/>
    </row>
    <row r="224" spans="1:9" ht="15.75">
      <c r="A224" s="266"/>
      <c r="B224" s="266"/>
      <c r="C224" s="266"/>
      <c r="D224" s="266"/>
      <c r="E224" s="266"/>
      <c r="F224" s="266"/>
      <c r="G224" s="266"/>
      <c r="H224" s="266"/>
      <c r="I224" s="266"/>
    </row>
    <row r="225" spans="1:9" ht="15.75">
      <c r="A225" s="249" t="s">
        <v>411</v>
      </c>
      <c r="B225" s="250"/>
      <c r="C225" s="250"/>
      <c r="D225" s="250"/>
      <c r="E225" s="250"/>
      <c r="F225" s="250"/>
      <c r="G225" s="250"/>
      <c r="H225" s="250"/>
      <c r="I225" s="251" t="s">
        <v>469</v>
      </c>
    </row>
    <row r="226" spans="1:9" ht="15.75">
      <c r="A226" s="253"/>
      <c r="B226" s="253"/>
      <c r="C226" s="253"/>
      <c r="D226" s="253"/>
      <c r="E226" s="253"/>
      <c r="F226" s="253"/>
      <c r="G226" s="253"/>
      <c r="H226" s="253"/>
      <c r="I226" s="253"/>
    </row>
    <row r="227" spans="1:9" ht="15.75">
      <c r="A227" s="253"/>
      <c r="B227" s="253"/>
      <c r="C227" s="253"/>
      <c r="D227" s="253"/>
      <c r="E227" s="253"/>
      <c r="F227" s="253"/>
      <c r="G227" s="253"/>
      <c r="H227" s="253"/>
      <c r="I227" s="253"/>
    </row>
    <row r="228" spans="1:9" ht="15.75">
      <c r="A228" s="253"/>
      <c r="B228" s="253"/>
      <c r="C228" s="253"/>
      <c r="D228" s="253"/>
      <c r="E228" s="253"/>
      <c r="F228" s="253"/>
      <c r="G228" s="253"/>
      <c r="H228" s="253"/>
      <c r="I228" s="253"/>
    </row>
    <row r="229" spans="1:9" ht="15.75">
      <c r="A229" s="253"/>
      <c r="B229" s="253"/>
      <c r="C229" s="253"/>
      <c r="D229" s="253"/>
      <c r="E229" s="253"/>
      <c r="F229" s="253"/>
      <c r="G229" s="253"/>
      <c r="H229" s="253"/>
      <c r="I229" s="253"/>
    </row>
    <row r="230" spans="1:9" ht="15.75">
      <c r="A230" s="253"/>
      <c r="B230" s="253"/>
      <c r="C230" s="253"/>
      <c r="D230" s="253"/>
      <c r="E230" s="253"/>
      <c r="F230" s="253"/>
      <c r="G230" s="253"/>
      <c r="H230" s="253"/>
      <c r="I230" s="253"/>
    </row>
    <row r="231" spans="1:9" ht="15.75">
      <c r="A231" s="253"/>
      <c r="B231" s="253"/>
      <c r="C231" s="253"/>
      <c r="D231" s="253"/>
      <c r="E231" s="253"/>
      <c r="F231" s="253"/>
      <c r="G231" s="253"/>
      <c r="H231" s="253"/>
      <c r="I231" s="253"/>
    </row>
    <row r="232" spans="1:9" ht="15.75">
      <c r="A232" s="253"/>
      <c r="B232" s="253"/>
      <c r="C232" s="253"/>
      <c r="D232" s="253"/>
      <c r="E232" s="253"/>
      <c r="F232" s="253"/>
      <c r="G232" s="253"/>
      <c r="H232" s="253"/>
      <c r="I232" s="253"/>
    </row>
    <row r="233" spans="1:9" ht="15.75">
      <c r="A233" s="253"/>
      <c r="B233" s="253"/>
      <c r="C233" s="253"/>
      <c r="D233" s="253"/>
      <c r="E233" s="253"/>
      <c r="F233" s="253"/>
      <c r="G233" s="253"/>
      <c r="H233" s="253"/>
      <c r="I233" s="253"/>
    </row>
    <row r="234" spans="1:9" ht="15.75">
      <c r="A234" s="253"/>
      <c r="B234" s="253"/>
      <c r="C234" s="253"/>
      <c r="D234" s="253"/>
      <c r="E234" s="253"/>
      <c r="F234" s="253"/>
      <c r="G234" s="253"/>
      <c r="H234" s="253"/>
      <c r="I234" s="253"/>
    </row>
    <row r="235" spans="1:9" ht="15.75">
      <c r="A235" s="253"/>
      <c r="B235" s="253"/>
      <c r="C235" s="253"/>
      <c r="D235" s="253"/>
      <c r="E235" s="253"/>
      <c r="F235" s="253"/>
      <c r="G235" s="253"/>
      <c r="H235" s="253"/>
      <c r="I235" s="253"/>
    </row>
    <row r="236" spans="1:9" ht="15.75">
      <c r="A236" s="253"/>
      <c r="B236" s="253"/>
      <c r="C236" s="253"/>
      <c r="D236" s="253"/>
      <c r="E236" s="253"/>
      <c r="F236" s="253"/>
      <c r="G236" s="253"/>
      <c r="H236" s="253"/>
      <c r="I236" s="253"/>
    </row>
    <row r="237" spans="1:9" ht="15.75">
      <c r="A237" s="253"/>
      <c r="B237" s="253"/>
      <c r="C237" s="253"/>
      <c r="D237" s="253"/>
      <c r="E237" s="253"/>
      <c r="F237" s="253"/>
      <c r="G237" s="253"/>
      <c r="H237" s="253"/>
      <c r="I237" s="253"/>
    </row>
    <row r="238" spans="1:9" ht="15.75">
      <c r="A238" s="253"/>
      <c r="B238" s="253"/>
      <c r="C238" s="253"/>
      <c r="D238" s="253"/>
      <c r="E238" s="253"/>
      <c r="F238" s="253"/>
      <c r="G238" s="253"/>
      <c r="H238" s="253"/>
      <c r="I238" s="253"/>
    </row>
  </sheetData>
  <sheetProtection password="CBD2" sheet="1" objects="1" scenarios="1" formatColumns="0" formatRows="0" selectLockedCells="1"/>
  <customSheetViews>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0" zoomScaleNormal="100" zoomScaleSheetLayoutView="100" workbookViewId="0">
      <selection activeCell="E29" sqref="E29"/>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2"/>
    <col min="8" max="8" width="0" style="202" hidden="1" customWidth="1"/>
    <col min="9" max="11" width="9.140625" style="202"/>
    <col min="12" max="12" width="0" style="202" hidden="1" customWidth="1"/>
    <col min="13" max="13" width="35.42578125" style="202" hidden="1" customWidth="1"/>
    <col min="14" max="14" width="0" style="202" hidden="1" customWidth="1"/>
    <col min="15" max="31" width="9.140625" style="202"/>
    <col min="32" max="16384" width="9.140625" style="26"/>
  </cols>
  <sheetData>
    <row r="1" spans="1:31" ht="24" customHeight="1">
      <c r="A1" s="1256" t="str">
        <f>'Attach 3(JV)'!A1</f>
        <v>Specification No. :5002002335/TRANSFORMER/DOM/A00 - CC CS -1</v>
      </c>
      <c r="B1" s="1256"/>
      <c r="C1" s="1256"/>
      <c r="D1" s="1256"/>
      <c r="E1" s="344"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412" t="str">
        <f>Basic!B1</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47.25" customHeight="1">
      <c r="A5" s="1500" t="s">
        <v>1017</v>
      </c>
      <c r="B5" s="1500"/>
      <c r="C5" s="1500"/>
      <c r="D5" s="1500"/>
      <c r="E5" s="1500"/>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1030" t="str">
        <f>'Attach 3(JV)'!A7</f>
        <v>Bidder’s Name and Address  :</v>
      </c>
      <c r="B8" s="1030"/>
      <c r="C8" s="1030"/>
      <c r="D8" s="1030"/>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62" t="str">
        <f>'Attach 3(JV)'!A8</f>
        <v/>
      </c>
      <c r="B9" s="1362"/>
      <c r="C9" s="477"/>
      <c r="D9" s="477"/>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347</v>
      </c>
      <c r="B10" s="1501">
        <f>'Attach 3(JV)'!B9:D9</f>
        <v>0</v>
      </c>
      <c r="C10" s="1501"/>
      <c r="D10" s="1501"/>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349</v>
      </c>
      <c r="B11" s="1360">
        <f>'Attach 3(JV)'!B10:D10</f>
        <v>0</v>
      </c>
      <c r="C11" s="1360"/>
      <c r="D11" s="1360"/>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60">
        <f>'Attach 3(JV)'!B11:D11</f>
        <v>0</v>
      </c>
      <c r="C12" s="1360"/>
      <c r="D12" s="1360"/>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60">
        <f>'Attach 3(JV)'!B12</f>
        <v>0</v>
      </c>
      <c r="C13" s="1360"/>
      <c r="D13" s="1360"/>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60"/>
      <c r="C14" s="1360"/>
      <c r="D14" s="1360"/>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342</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395</v>
      </c>
      <c r="B17" s="1414" t="s">
        <v>396</v>
      </c>
      <c r="C17" s="1414"/>
      <c r="D17" s="1414"/>
      <c r="E17" s="1414"/>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502" t="s">
        <v>1018</v>
      </c>
      <c r="C18" s="1502"/>
      <c r="D18" s="1502"/>
      <c r="E18" s="1502"/>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18.75">
      <c r="A19" s="204"/>
      <c r="B19" s="1509" t="s">
        <v>1019</v>
      </c>
      <c r="C19" s="1510"/>
      <c r="D19" s="1511"/>
      <c r="E19" s="976"/>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1512" t="s">
        <v>1020</v>
      </c>
      <c r="C20" s="1513"/>
      <c r="D20" s="1514"/>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B21" s="975" t="s">
        <v>1021</v>
      </c>
      <c r="C21" s="297"/>
      <c r="D21" s="298"/>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18" customHeight="1">
      <c r="A22" s="299"/>
      <c r="B22" s="1509" t="s">
        <v>1022</v>
      </c>
      <c r="C22" s="1510"/>
      <c r="D22" s="1511"/>
      <c r="E22" s="130"/>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18" customHeight="1">
      <c r="A23" s="1506"/>
      <c r="B23" s="1507"/>
      <c r="C23" s="1507"/>
      <c r="D23" s="1507"/>
      <c r="E23" s="1507"/>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15.75">
      <c r="A24" s="205"/>
      <c r="B24" s="205"/>
      <c r="C24" s="205"/>
      <c r="D24" s="205"/>
      <c r="E24" s="205"/>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c r="B25" s="1508"/>
      <c r="C25" s="1508"/>
      <c r="D25" s="1508"/>
      <c r="E25" s="1508"/>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35.25" customHeight="1">
      <c r="A26" s="203" t="s">
        <v>397</v>
      </c>
      <c r="B26" s="1414" t="s">
        <v>131</v>
      </c>
      <c r="C26" s="1414"/>
      <c r="D26" s="1414"/>
      <c r="E26" s="1414"/>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36" customHeight="1">
      <c r="A27" s="178" t="s">
        <v>155</v>
      </c>
      <c r="B27" s="1093" t="s">
        <v>132</v>
      </c>
      <c r="C27" s="1093"/>
      <c r="D27" s="1093"/>
      <c r="E27" s="167">
        <f>B10</f>
        <v>0</v>
      </c>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18.95" customHeight="1">
      <c r="A28" s="179" t="s">
        <v>156</v>
      </c>
      <c r="B28" s="1481" t="s">
        <v>133</v>
      </c>
      <c r="C28" s="1481"/>
      <c r="D28" s="1481"/>
      <c r="E28" s="12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95" customHeight="1">
      <c r="A29" s="180"/>
      <c r="B29" s="1481" t="s">
        <v>134</v>
      </c>
      <c r="C29" s="1481"/>
      <c r="D29" s="1481"/>
      <c r="E29" s="174"/>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95" customHeight="1">
      <c r="A30" s="180"/>
      <c r="B30" s="1481"/>
      <c r="C30" s="1481"/>
      <c r="D30" s="1481"/>
      <c r="E30" s="174"/>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95" customHeight="1">
      <c r="A31" s="180"/>
      <c r="B31" s="1481"/>
      <c r="C31" s="1481"/>
      <c r="D31" s="1481"/>
      <c r="E31" s="174"/>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95" customHeight="1">
      <c r="A32" s="180"/>
      <c r="B32" s="1481" t="s">
        <v>135</v>
      </c>
      <c r="C32" s="1481"/>
      <c r="D32" s="1481"/>
      <c r="E32" s="174"/>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95" customHeight="1">
      <c r="A33" s="180"/>
      <c r="B33" s="1481"/>
      <c r="C33" s="1481"/>
      <c r="D33" s="1481"/>
      <c r="E33" s="276"/>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95" customHeight="1">
      <c r="A34" s="180"/>
      <c r="B34" s="1481"/>
      <c r="C34" s="1481"/>
      <c r="D34" s="1481"/>
      <c r="E34" s="276"/>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95" customHeight="1">
      <c r="A35" s="180"/>
      <c r="B35" s="1481" t="s">
        <v>136</v>
      </c>
      <c r="C35" s="1481"/>
      <c r="D35" s="1481"/>
      <c r="E35" s="276"/>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95" customHeight="1">
      <c r="A36" s="180"/>
      <c r="B36" s="1481"/>
      <c r="C36" s="1481"/>
      <c r="D36" s="1481"/>
      <c r="E36" s="174"/>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95" customHeight="1">
      <c r="A37" s="206"/>
      <c r="B37" s="1486"/>
      <c r="C37" s="1486"/>
      <c r="D37" s="1486"/>
      <c r="E37" s="175"/>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18.95" customHeight="1">
      <c r="A38" s="179" t="s">
        <v>574</v>
      </c>
      <c r="B38" s="1485" t="s">
        <v>137</v>
      </c>
      <c r="C38" s="1485"/>
      <c r="D38" s="1485"/>
      <c r="E38" s="1498"/>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60.75" customHeight="1">
      <c r="A39" s="206"/>
      <c r="B39" s="1503" t="s">
        <v>138</v>
      </c>
      <c r="C39" s="1504"/>
      <c r="D39" s="1505"/>
      <c r="E39" s="1499"/>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row>
    <row r="40" spans="1:31" ht="93" customHeight="1">
      <c r="A40" s="1375" t="s">
        <v>575</v>
      </c>
      <c r="B40" s="1482" t="s">
        <v>577</v>
      </c>
      <c r="C40" s="1483"/>
      <c r="D40" s="1484"/>
      <c r="E40" s="488"/>
      <c r="F40" s="201"/>
      <c r="G40" s="201"/>
      <c r="H40" s="201"/>
      <c r="I40" s="201"/>
      <c r="J40" s="201"/>
      <c r="K40" s="201"/>
      <c r="L40" s="201"/>
      <c r="M40" s="201" t="str">
        <f>IF('Names of Bidder'!D15="Yes","Yes","No")</f>
        <v>No</v>
      </c>
      <c r="N40" s="201"/>
      <c r="O40" s="201"/>
      <c r="P40" s="201"/>
      <c r="Q40" s="201"/>
      <c r="R40" s="201"/>
      <c r="S40" s="201"/>
      <c r="T40" s="201"/>
      <c r="U40" s="201"/>
      <c r="V40" s="201"/>
      <c r="W40" s="201"/>
      <c r="X40" s="201"/>
      <c r="Y40" s="201"/>
      <c r="Z40" s="201"/>
      <c r="AA40" s="201"/>
      <c r="AB40" s="201"/>
      <c r="AC40" s="201"/>
      <c r="AD40" s="201"/>
      <c r="AE40" s="201"/>
    </row>
    <row r="41" spans="1:31" ht="22.5" customHeight="1">
      <c r="A41" s="1376"/>
      <c r="B41" s="1516"/>
      <c r="C41" s="1256"/>
      <c r="D41" s="1517"/>
      <c r="E41" s="484"/>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60.75" customHeight="1">
      <c r="A42" s="350" t="s">
        <v>576</v>
      </c>
      <c r="B42" s="1509" t="s">
        <v>578</v>
      </c>
      <c r="C42" s="1510"/>
      <c r="D42" s="1511"/>
      <c r="E42" s="483"/>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114.75" customHeight="1">
      <c r="A43" s="485" t="s">
        <v>713</v>
      </c>
      <c r="B43" s="1482" t="s">
        <v>714</v>
      </c>
      <c r="C43" s="1483"/>
      <c r="D43" s="1484"/>
      <c r="E43" s="488"/>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21.75" customHeight="1">
      <c r="A44" s="618" t="s">
        <v>157</v>
      </c>
      <c r="B44" s="1495" t="s">
        <v>139</v>
      </c>
      <c r="C44" s="1496"/>
      <c r="D44" s="1497"/>
      <c r="E44" s="96"/>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24.75" customHeight="1">
      <c r="A45" s="618" t="s">
        <v>158</v>
      </c>
      <c r="B45" s="1479" t="s">
        <v>518</v>
      </c>
      <c r="C45" s="1479"/>
      <c r="D45" s="1479"/>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44.25" customHeight="1">
      <c r="A46" s="347" t="s">
        <v>519</v>
      </c>
      <c r="B46" s="1479" t="s">
        <v>520</v>
      </c>
      <c r="C46" s="1479"/>
      <c r="D46" s="1479"/>
      <c r="E46" s="96"/>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36.75" customHeight="1">
      <c r="A47" s="347"/>
      <c r="B47" s="1479" t="s">
        <v>521</v>
      </c>
      <c r="C47" s="1479"/>
      <c r="D47" s="1479"/>
      <c r="E47" s="348" t="s">
        <v>522</v>
      </c>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17.100000000000001" customHeight="1">
      <c r="A48" s="347" t="s">
        <v>523</v>
      </c>
      <c r="B48" s="1401"/>
      <c r="C48" s="1480"/>
      <c r="D48" s="1402"/>
      <c r="E48" s="96"/>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7" t="s">
        <v>27</v>
      </c>
      <c r="B49" s="1401"/>
      <c r="C49" s="1480"/>
      <c r="D49" s="1402"/>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17.100000000000001" customHeight="1">
      <c r="A50" s="347" t="s">
        <v>474</v>
      </c>
      <c r="B50" s="1401"/>
      <c r="C50" s="1480"/>
      <c r="D50" s="1402"/>
      <c r="E50" s="96"/>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66.75" customHeight="1">
      <c r="A51" s="347" t="s">
        <v>476</v>
      </c>
      <c r="B51" s="1479" t="s">
        <v>524</v>
      </c>
      <c r="C51" s="1479"/>
      <c r="D51" s="1479"/>
      <c r="E51" s="349"/>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47"/>
      <c r="B52" s="1479" t="s">
        <v>521</v>
      </c>
      <c r="C52" s="1479"/>
      <c r="D52" s="1479"/>
      <c r="E52" s="348" t="s">
        <v>522</v>
      </c>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7" t="s">
        <v>523</v>
      </c>
      <c r="B53" s="1401"/>
      <c r="C53" s="1480"/>
      <c r="D53" s="1402"/>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47" t="s">
        <v>27</v>
      </c>
      <c r="B54" s="1401"/>
      <c r="C54" s="1480"/>
      <c r="D54" s="1402"/>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47" t="s">
        <v>474</v>
      </c>
      <c r="B55" s="1401"/>
      <c r="C55" s="1480"/>
      <c r="D55" s="1402"/>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50" t="s">
        <v>525</v>
      </c>
      <c r="B56" s="1401"/>
      <c r="C56" s="1480"/>
      <c r="D56" s="1402"/>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47" t="s">
        <v>475</v>
      </c>
      <c r="B57" s="1401"/>
      <c r="C57" s="1480"/>
      <c r="D57" s="1402"/>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350" t="s">
        <v>480</v>
      </c>
      <c r="B58" s="1401"/>
      <c r="C58" s="1480"/>
      <c r="D58" s="1402"/>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618">
        <v>6</v>
      </c>
      <c r="B59" s="1491" t="s">
        <v>140</v>
      </c>
      <c r="C59" s="1491"/>
      <c r="D59" s="1491"/>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50">
        <v>7</v>
      </c>
      <c r="B60" s="1481" t="s">
        <v>141</v>
      </c>
      <c r="C60" s="1481"/>
      <c r="D60" s="1481"/>
      <c r="E60" s="96"/>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120"/>
      <c r="B61" s="1481"/>
      <c r="C61" s="1481"/>
      <c r="D61" s="1481"/>
      <c r="E61" s="174"/>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13"/>
      <c r="B62" s="1486"/>
      <c r="C62" s="1486"/>
      <c r="D62" s="1486"/>
      <c r="E62" s="175"/>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20">
        <v>8</v>
      </c>
      <c r="B63" s="1478" t="s">
        <v>142</v>
      </c>
      <c r="C63" s="1478"/>
      <c r="D63" s="1478"/>
      <c r="E63" s="176"/>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120"/>
      <c r="B64" s="1481" t="s">
        <v>169</v>
      </c>
      <c r="C64" s="1481"/>
      <c r="D64" s="1481"/>
      <c r="E64" s="174"/>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50">
        <v>9</v>
      </c>
      <c r="B65" s="1492" t="s">
        <v>152</v>
      </c>
      <c r="C65" s="1493"/>
      <c r="D65" s="1494"/>
      <c r="E65" s="177"/>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c r="B66" s="1481" t="s">
        <v>143</v>
      </c>
      <c r="C66" s="1481"/>
      <c r="D66" s="1481"/>
      <c r="E66" s="174"/>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20"/>
      <c r="B67" s="1481" t="s">
        <v>144</v>
      </c>
      <c r="C67" s="1481"/>
      <c r="D67" s="1481"/>
      <c r="E67" s="174"/>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113"/>
      <c r="B68" s="1486" t="s">
        <v>145</v>
      </c>
      <c r="C68" s="1486"/>
      <c r="D68" s="1486"/>
      <c r="E68" s="175"/>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50">
        <v>10</v>
      </c>
      <c r="B69" s="1487" t="s">
        <v>146</v>
      </c>
      <c r="C69" s="1487"/>
      <c r="D69" s="1487"/>
      <c r="E69" s="177"/>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481" t="s">
        <v>147</v>
      </c>
      <c r="C70" s="1481"/>
      <c r="D70" s="1481"/>
      <c r="E70" s="174"/>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20"/>
      <c r="B71" s="1481" t="s">
        <v>148</v>
      </c>
      <c r="C71" s="1481"/>
      <c r="D71" s="1481"/>
      <c r="E71" s="174"/>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120"/>
      <c r="B72" s="1481"/>
      <c r="C72" s="1481"/>
      <c r="D72" s="1481"/>
      <c r="E72" s="174"/>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81"/>
      <c r="C73" s="1481"/>
      <c r="D73" s="1481"/>
      <c r="E73" s="174"/>
      <c r="F73" s="201"/>
      <c r="G73" s="201"/>
      <c r="H73" s="207">
        <v>2</v>
      </c>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row>
    <row r="74" spans="1:31" ht="17.100000000000001" customHeight="1">
      <c r="A74" s="120"/>
      <c r="B74" s="1481" t="s">
        <v>149</v>
      </c>
      <c r="C74" s="1481"/>
      <c r="D74" s="1481"/>
      <c r="E74" s="174"/>
      <c r="F74" s="201"/>
      <c r="G74" s="201"/>
      <c r="H74" s="201"/>
      <c r="I74" s="201"/>
      <c r="J74" s="201"/>
      <c r="K74" s="201"/>
      <c r="L74" s="201"/>
      <c r="M74" s="201"/>
      <c r="N74" s="201"/>
      <c r="O74" s="201"/>
      <c r="P74" s="201"/>
      <c r="Q74" s="201"/>
      <c r="R74" s="201"/>
      <c r="S74" s="201"/>
      <c r="T74" s="201"/>
      <c r="U74" s="201"/>
      <c r="V74" s="201"/>
      <c r="W74" s="201"/>
      <c r="X74" s="201"/>
      <c r="Y74" s="201"/>
      <c r="Z74" s="100"/>
      <c r="AA74" s="100"/>
      <c r="AB74" s="100"/>
    </row>
    <row r="75" spans="1:31" ht="17.100000000000001" customHeight="1">
      <c r="A75" s="120"/>
      <c r="B75" s="1481" t="s">
        <v>150</v>
      </c>
      <c r="C75" s="1481"/>
      <c r="D75" s="1481"/>
      <c r="E75" s="174"/>
      <c r="Z75" s="100"/>
      <c r="AA75" s="100"/>
      <c r="AB75" s="100"/>
    </row>
    <row r="76" spans="1:31" ht="18.95" customHeight="1">
      <c r="A76" s="120"/>
      <c r="B76" s="1488" t="s">
        <v>150</v>
      </c>
      <c r="C76" s="1489"/>
      <c r="D76" s="1490"/>
      <c r="E76" s="189" t="str">
        <f>IF(H73=1,"Saving Account","Current Account")</f>
        <v>Current Account</v>
      </c>
      <c r="Z76" s="100"/>
      <c r="AA76" s="100"/>
      <c r="AB76" s="100"/>
    </row>
    <row r="77" spans="1:31" ht="33" customHeight="1">
      <c r="A77" s="98">
        <v>11</v>
      </c>
      <c r="B77" s="1093" t="s">
        <v>151</v>
      </c>
      <c r="C77" s="1093"/>
      <c r="D77" s="1093"/>
      <c r="E77" s="96"/>
    </row>
    <row r="78" spans="1:31" ht="48" customHeight="1">
      <c r="A78" s="98">
        <v>12</v>
      </c>
      <c r="B78" s="1093" t="s">
        <v>160</v>
      </c>
      <c r="C78" s="1093"/>
      <c r="D78" s="1093"/>
      <c r="E78" s="96"/>
    </row>
    <row r="79" spans="1:31" ht="50.25" customHeight="1">
      <c r="A79" s="1433" t="s">
        <v>159</v>
      </c>
      <c r="B79" s="1433"/>
      <c r="C79" s="1433"/>
      <c r="D79" s="1433"/>
      <c r="E79" s="1433"/>
    </row>
    <row r="80" spans="1:31">
      <c r="A80" s="1518"/>
      <c r="B80" s="1518"/>
      <c r="C80" s="1518"/>
      <c r="D80" s="1518"/>
      <c r="E80" s="1518"/>
    </row>
    <row r="81" spans="1:5" ht="15">
      <c r="A81" s="1123" t="s">
        <v>579</v>
      </c>
      <c r="B81" s="1123"/>
      <c r="C81" s="1123"/>
      <c r="D81" s="1123"/>
      <c r="E81" s="1123"/>
    </row>
    <row r="82" spans="1:5" ht="15">
      <c r="A82" s="1515"/>
      <c r="B82" s="1515"/>
      <c r="C82" s="1515"/>
      <c r="D82" s="1515"/>
      <c r="E82" s="1515"/>
    </row>
    <row r="83" spans="1:5" ht="15">
      <c r="A83" s="1123" t="s">
        <v>580</v>
      </c>
      <c r="B83" s="1123"/>
      <c r="C83" s="1123"/>
      <c r="D83" s="1123"/>
      <c r="E83" s="1123"/>
    </row>
    <row r="84" spans="1:5" ht="15">
      <c r="A84" s="1515"/>
      <c r="B84" s="1515"/>
      <c r="C84" s="1515"/>
      <c r="D84" s="1515"/>
      <c r="E84" s="1515"/>
    </row>
    <row r="85" spans="1:5" ht="15">
      <c r="A85" s="1519" t="s">
        <v>581</v>
      </c>
      <c r="B85" s="1519"/>
      <c r="C85" s="1519"/>
      <c r="D85" s="1519"/>
      <c r="E85" s="1519"/>
    </row>
    <row r="86" spans="1:5" ht="15">
      <c r="A86" s="1519" t="s">
        <v>582</v>
      </c>
      <c r="B86" s="1519"/>
      <c r="C86" s="1519"/>
      <c r="D86" s="1519"/>
      <c r="E86" s="1519"/>
    </row>
    <row r="87" spans="1:5" ht="15">
      <c r="A87" s="1519" t="s">
        <v>583</v>
      </c>
      <c r="B87" s="1519"/>
      <c r="C87" s="1519"/>
      <c r="D87" s="1519"/>
      <c r="E87" s="1519"/>
    </row>
    <row r="88" spans="1:5" ht="15">
      <c r="A88" s="1515"/>
      <c r="B88" s="1515"/>
      <c r="C88" s="1515"/>
      <c r="D88" s="1515"/>
      <c r="E88" s="1515"/>
    </row>
    <row r="89" spans="1:5" ht="32.25" customHeight="1">
      <c r="A89" s="1123" t="s">
        <v>584</v>
      </c>
      <c r="B89" s="1123"/>
      <c r="C89" s="1123"/>
      <c r="D89" s="1123"/>
      <c r="E89" s="1123"/>
    </row>
    <row r="90" spans="1:5">
      <c r="A90" s="62"/>
      <c r="B90" s="62"/>
      <c r="C90" s="62"/>
      <c r="D90" s="486"/>
      <c r="E90" s="487"/>
    </row>
    <row r="91" spans="1:5" ht="24.95" customHeight="1">
      <c r="A91" s="37" t="s">
        <v>7</v>
      </c>
      <c r="B91" s="101" t="str">
        <f>'Attach 3(JV)'!B24</f>
        <v>--</v>
      </c>
      <c r="D91" s="55" t="s">
        <v>5</v>
      </c>
      <c r="E91" s="267" t="str">
        <f>'Attach 3(JV)'!E24</f>
        <v/>
      </c>
    </row>
    <row r="92" spans="1:5" ht="34.5" customHeight="1">
      <c r="A92" s="37" t="s">
        <v>8</v>
      </c>
      <c r="B92" s="267" t="str">
        <f>'Attach 3(JV)'!B25</f>
        <v/>
      </c>
      <c r="D92" s="55" t="s">
        <v>6</v>
      </c>
      <c r="E92" s="267" t="str">
        <f>'Attach 3(JV)'!E25</f>
        <v/>
      </c>
    </row>
    <row r="93" spans="1:5" ht="24.95" customHeight="1">
      <c r="D93" s="55"/>
      <c r="E93" s="80"/>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9g4+HvRZ47uXOBwsViFFQsbK2GigJFCJWSCzGm5Xnf+doBlkbH0c/q5m2fb22T4GzA7AEAJbBOqezQD18MeUUQ==" saltValue="U503emYT3vAQBsmdvbbu3w==" spinCount="100000" sheet="1" formatColumns="0" formatRows="0" selectLockedCells="1"/>
  <customSheetViews>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4"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28" zoomScaleSheetLayoutView="100" workbookViewId="0">
      <selection activeCell="C88" sqref="C88"/>
    </sheetView>
  </sheetViews>
  <sheetFormatPr defaultColWidth="9.140625" defaultRowHeight="16.5"/>
  <cols>
    <col min="1" max="1" width="12.140625" style="745" customWidth="1"/>
    <col min="2" max="2" width="18.140625" style="745" customWidth="1"/>
    <col min="3" max="5" width="7.42578125" style="745" customWidth="1"/>
    <col min="6" max="8" width="7.42578125" style="796" customWidth="1"/>
    <col min="9" max="12" width="7.42578125" style="405" customWidth="1"/>
    <col min="13" max="54" width="9.140625" style="668"/>
    <col min="55" max="16384" width="9.140625" style="405"/>
  </cols>
  <sheetData>
    <row r="1" spans="1:26" s="795" customFormat="1" ht="21" customHeight="1">
      <c r="A1" s="1552" t="str">
        <f>'Attach 15'!A1:D1</f>
        <v>Specification No. :5002002335/TRANSFORMER/DOM/A00 - CC CS -1</v>
      </c>
      <c r="B1" s="1552"/>
      <c r="C1" s="1552"/>
      <c r="D1" s="1552"/>
      <c r="E1" s="1552"/>
      <c r="F1" s="1552"/>
      <c r="G1" s="1552"/>
      <c r="H1" s="1553" t="s">
        <v>858</v>
      </c>
      <c r="I1" s="1553"/>
      <c r="J1" s="1553"/>
      <c r="K1" s="1553"/>
      <c r="L1" s="1553"/>
    </row>
    <row r="2" spans="1:26" ht="11.25" customHeight="1">
      <c r="Z2" s="797">
        <f>'[20]Attach 3(JV)'!Z2</f>
        <v>0</v>
      </c>
    </row>
    <row r="3" spans="1:26" ht="89.25" customHeight="1">
      <c r="A3" s="1412" t="str">
        <f>'Attach 15'!A3:E3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1413"/>
      <c r="G3" s="1413"/>
      <c r="H3" s="1413"/>
      <c r="I3" s="1413"/>
      <c r="J3" s="1413"/>
      <c r="K3" s="1413"/>
      <c r="L3" s="1413"/>
    </row>
    <row r="4" spans="1:26" ht="15.95" customHeight="1">
      <c r="A4" s="798"/>
      <c r="H4" s="31"/>
      <c r="I4" s="11"/>
    </row>
    <row r="5" spans="1:26" ht="20.100000000000001" customHeight="1">
      <c r="A5" s="1554" t="s">
        <v>9</v>
      </c>
      <c r="B5" s="1554"/>
      <c r="C5" s="1554"/>
      <c r="D5" s="1554"/>
      <c r="E5" s="1554"/>
      <c r="F5" s="1554"/>
      <c r="G5" s="1554"/>
      <c r="H5" s="1554"/>
      <c r="I5" s="1554"/>
      <c r="J5" s="1554"/>
      <c r="K5" s="1554"/>
      <c r="L5" s="1554"/>
    </row>
    <row r="6" spans="1:26" ht="15.95" customHeight="1">
      <c r="A6" s="799"/>
      <c r="H6" s="31"/>
      <c r="I6" s="13"/>
    </row>
    <row r="7" spans="1:26" ht="20.100000000000001" customHeight="1">
      <c r="A7" s="800" t="str">
        <f>'Attach 15'!A8:D8</f>
        <v>Bidder’s Name and Address  :</v>
      </c>
      <c r="G7" s="16" t="str">
        <f>'[20]Attach 3(JV)'!E7</f>
        <v>To:</v>
      </c>
      <c r="I7" s="13"/>
    </row>
    <row r="8" spans="1:26" ht="36" customHeight="1">
      <c r="A8" s="1555" t="str">
        <f>'[20]Attach 3(JV)'!A8</f>
        <v/>
      </c>
      <c r="B8" s="1555"/>
      <c r="C8" s="1555"/>
      <c r="D8" s="1555"/>
      <c r="E8" s="1555"/>
      <c r="F8" s="1555"/>
      <c r="G8" s="12" t="str">
        <f>'[20]Attach 3(JV)'!E8</f>
        <v>Contract Services</v>
      </c>
      <c r="I8" s="13"/>
    </row>
    <row r="9" spans="1:26" ht="20.100000000000001" customHeight="1">
      <c r="A9" s="14" t="s">
        <v>347</v>
      </c>
      <c r="B9" s="1360">
        <f>'Attach 15'!B10:D10</f>
        <v>0</v>
      </c>
      <c r="C9" s="1360"/>
      <c r="D9" s="1360"/>
      <c r="E9" s="1360"/>
      <c r="F9" s="1360"/>
      <c r="G9" s="12" t="str">
        <f>'[20]Attach 3(JV)'!E9</f>
        <v>Power Grid Corporation of India Ltd.,</v>
      </c>
      <c r="I9" s="13"/>
    </row>
    <row r="10" spans="1:26" ht="20.100000000000001" customHeight="1">
      <c r="A10" s="14" t="s">
        <v>349</v>
      </c>
      <c r="B10" s="1360">
        <f>'Attach 15'!B11:D11</f>
        <v>0</v>
      </c>
      <c r="C10" s="1360"/>
      <c r="D10" s="1360"/>
      <c r="E10" s="1360"/>
      <c r="F10" s="1360"/>
      <c r="G10" s="12" t="str">
        <f>'[20]Attach 3(JV)'!E10</f>
        <v>"Saudamini", Plot No. 2, Sector 29</v>
      </c>
      <c r="I10" s="13"/>
    </row>
    <row r="11" spans="1:26" ht="20.100000000000001" customHeight="1">
      <c r="B11" s="1360">
        <f>'Attach 15'!B12:D12</f>
        <v>0</v>
      </c>
      <c r="C11" s="1360"/>
      <c r="D11" s="1360"/>
      <c r="E11" s="1360"/>
      <c r="F11" s="1360"/>
      <c r="G11" s="12" t="str">
        <f>'[20]Attach 3(JV)'!E11</f>
        <v>Gurgaon (Haryana) - 122001</v>
      </c>
    </row>
    <row r="12" spans="1:26" ht="20.100000000000001" customHeight="1">
      <c r="A12" s="799"/>
      <c r="B12" s="1360">
        <f>'Attach 15'!B13:D13</f>
        <v>0</v>
      </c>
      <c r="C12" s="1360"/>
      <c r="D12" s="1360"/>
      <c r="E12" s="1360"/>
      <c r="F12" s="1360"/>
      <c r="G12" s="12"/>
    </row>
    <row r="13" spans="1:26" ht="15.95" customHeight="1">
      <c r="A13" s="799"/>
      <c r="B13" s="127"/>
      <c r="C13" s="127"/>
      <c r="D13" s="127"/>
      <c r="E13" s="127"/>
      <c r="F13" s="127"/>
    </row>
    <row r="14" spans="1:26" ht="20.100000000000001" customHeight="1">
      <c r="A14" s="745" t="s">
        <v>342</v>
      </c>
    </row>
    <row r="15" spans="1:26" ht="20.100000000000001" customHeight="1">
      <c r="A15" s="799"/>
    </row>
    <row r="16" spans="1:26" ht="57.75" customHeight="1">
      <c r="A16" s="1547" t="s">
        <v>846</v>
      </c>
      <c r="B16" s="1547"/>
      <c r="C16" s="1547"/>
      <c r="D16" s="1547"/>
      <c r="E16" s="1547"/>
      <c r="F16" s="1547"/>
      <c r="G16" s="1547"/>
      <c r="H16" s="1547"/>
      <c r="I16" s="1547"/>
      <c r="J16" s="1547"/>
      <c r="K16" s="1547"/>
      <c r="L16" s="1547"/>
    </row>
    <row r="17" spans="1:12" ht="20.100000000000001" customHeight="1">
      <c r="A17" s="801">
        <v>1</v>
      </c>
      <c r="B17" s="802" t="s">
        <v>12</v>
      </c>
    </row>
    <row r="18" spans="1:12" ht="82.5" customHeight="1">
      <c r="A18" s="803"/>
      <c r="B18" s="1530" t="s">
        <v>849</v>
      </c>
      <c r="C18" s="1530"/>
      <c r="D18" s="1530"/>
      <c r="E18" s="1530"/>
      <c r="F18" s="1530"/>
      <c r="G18" s="1530"/>
      <c r="H18" s="1530"/>
      <c r="I18" s="1530"/>
      <c r="J18" s="1530"/>
      <c r="K18" s="1530"/>
      <c r="L18" s="1530"/>
    </row>
    <row r="19" spans="1:12" ht="60.75" customHeight="1">
      <c r="A19" s="794">
        <v>1.1000000000000001</v>
      </c>
      <c r="B19" s="1548" t="s">
        <v>13</v>
      </c>
      <c r="C19" s="1548"/>
      <c r="D19" s="1548"/>
      <c r="E19" s="1548"/>
      <c r="F19" s="1548"/>
      <c r="G19" s="1548"/>
      <c r="H19" s="1548"/>
      <c r="I19" s="1548"/>
      <c r="J19" s="1548"/>
      <c r="K19" s="1548"/>
      <c r="L19" s="1548"/>
    </row>
    <row r="20" spans="1:12" ht="33" customHeight="1">
      <c r="A20" s="803"/>
      <c r="B20" s="1544" t="str">
        <f>IF('[20]Names of Bidder'!I6="Sole Bidder","Name of the Bidder (Sole Bidder)", "Name of Bidder (Lead Partner)")</f>
        <v>Name of the Bidder (Sole Bidder)</v>
      </c>
      <c r="C20" s="1544"/>
      <c r="D20" s="1544"/>
      <c r="E20" s="1544"/>
      <c r="F20" s="1544"/>
      <c r="G20" s="1544"/>
      <c r="H20" s="1556">
        <f>B9</f>
        <v>0</v>
      </c>
      <c r="I20" s="1556"/>
      <c r="J20" s="1556"/>
      <c r="K20" s="1556"/>
      <c r="L20" s="1556"/>
    </row>
    <row r="21" spans="1:12" ht="33" customHeight="1">
      <c r="A21" s="804"/>
      <c r="B21" s="1544" t="s">
        <v>14</v>
      </c>
      <c r="C21" s="1544"/>
      <c r="D21" s="1544"/>
      <c r="E21" s="1544"/>
      <c r="F21" s="1544"/>
      <c r="G21" s="1544"/>
      <c r="H21" s="1545" t="s">
        <v>54</v>
      </c>
      <c r="I21" s="1545"/>
      <c r="J21" s="1545"/>
      <c r="K21" s="1545"/>
      <c r="L21" s="1545"/>
    </row>
    <row r="22" spans="1:12" ht="33" customHeight="1">
      <c r="A22" s="804"/>
      <c r="B22" s="1544" t="s">
        <v>15</v>
      </c>
      <c r="C22" s="1544"/>
      <c r="D22" s="1544"/>
      <c r="E22" s="1544"/>
      <c r="F22" s="1544"/>
      <c r="G22" s="1544"/>
      <c r="H22" s="1545"/>
      <c r="I22" s="1545"/>
      <c r="J22" s="1545"/>
      <c r="K22" s="1545"/>
      <c r="L22" s="1545"/>
    </row>
    <row r="23" spans="1:12" ht="33" customHeight="1">
      <c r="A23" s="804"/>
      <c r="B23" s="1544" t="s">
        <v>16</v>
      </c>
      <c r="C23" s="1544"/>
      <c r="D23" s="1544"/>
      <c r="E23" s="1544"/>
      <c r="F23" s="1544"/>
      <c r="G23" s="1544"/>
      <c r="H23" s="1545"/>
      <c r="I23" s="1545"/>
      <c r="J23" s="1545"/>
      <c r="K23" s="1545"/>
      <c r="L23" s="1545"/>
    </row>
    <row r="24" spans="1:12" ht="33" customHeight="1">
      <c r="A24" s="804"/>
      <c r="B24" s="1544" t="s">
        <v>17</v>
      </c>
      <c r="C24" s="1544"/>
      <c r="D24" s="1544"/>
      <c r="E24" s="1544"/>
      <c r="F24" s="1544"/>
      <c r="G24" s="1544"/>
      <c r="H24" s="1545"/>
      <c r="I24" s="1545"/>
      <c r="J24" s="1545"/>
      <c r="K24" s="1545"/>
      <c r="L24" s="1545"/>
    </row>
    <row r="25" spans="1:12" ht="6" customHeight="1">
      <c r="A25" s="804"/>
      <c r="B25" s="805"/>
      <c r="C25" s="805"/>
      <c r="D25" s="805"/>
      <c r="E25" s="805"/>
      <c r="F25" s="805"/>
      <c r="G25" s="805"/>
      <c r="H25" s="740"/>
      <c r="I25" s="740"/>
      <c r="J25" s="740"/>
      <c r="K25" s="740"/>
      <c r="L25" s="740"/>
    </row>
    <row r="26" spans="1:12" ht="18.95" customHeight="1">
      <c r="A26" s="794">
        <v>1.2</v>
      </c>
      <c r="B26" s="1546" t="s">
        <v>171</v>
      </c>
      <c r="C26" s="1546"/>
      <c r="D26" s="1546"/>
      <c r="E26" s="1546"/>
      <c r="F26" s="1546"/>
      <c r="G26" s="1546"/>
      <c r="H26" s="1546"/>
      <c r="I26" s="1546"/>
      <c r="J26" s="1546"/>
      <c r="K26" s="1546"/>
      <c r="L26" s="1546"/>
    </row>
    <row r="27" spans="1:12" ht="18.95" customHeight="1">
      <c r="A27" s="806" t="s">
        <v>18</v>
      </c>
      <c r="B27" s="807" t="s">
        <v>19</v>
      </c>
      <c r="C27" s="807"/>
      <c r="D27" s="808"/>
      <c r="E27" s="808"/>
    </row>
    <row r="28" spans="1:12" ht="18.95" customHeight="1">
      <c r="A28" s="804"/>
      <c r="B28" s="1541" t="s">
        <v>20</v>
      </c>
      <c r="C28" s="1541"/>
      <c r="D28" s="1524"/>
      <c r="E28" s="1524"/>
      <c r="F28" s="1524"/>
      <c r="G28" s="1524"/>
      <c r="H28" s="1524"/>
      <c r="I28" s="1524"/>
      <c r="J28" s="1524"/>
      <c r="K28" s="1524"/>
      <c r="L28" s="1524"/>
    </row>
    <row r="29" spans="1:12" ht="18.95" customHeight="1">
      <c r="A29" s="804"/>
      <c r="B29" s="1549" t="s">
        <v>21</v>
      </c>
      <c r="C29" s="1550"/>
      <c r="D29" s="1551"/>
      <c r="E29" s="1551"/>
      <c r="F29" s="1551"/>
      <c r="G29" s="1551"/>
      <c r="H29" s="1551"/>
      <c r="I29" s="1551"/>
      <c r="J29" s="1551"/>
      <c r="K29" s="1551"/>
      <c r="L29" s="1551"/>
    </row>
    <row r="30" spans="1:12" ht="18.95" customHeight="1">
      <c r="A30" s="804"/>
      <c r="B30" s="809"/>
      <c r="C30" s="810"/>
      <c r="D30" s="1542"/>
      <c r="E30" s="1542"/>
      <c r="F30" s="1542"/>
      <c r="G30" s="1542"/>
      <c r="H30" s="1542"/>
      <c r="I30" s="1542"/>
      <c r="J30" s="1542"/>
      <c r="K30" s="1542"/>
      <c r="L30" s="1542"/>
    </row>
    <row r="31" spans="1:12" ht="18.95" customHeight="1">
      <c r="A31" s="804"/>
      <c r="B31" s="809"/>
      <c r="C31" s="810"/>
      <c r="D31" s="1542"/>
      <c r="E31" s="1542"/>
      <c r="F31" s="1542"/>
      <c r="G31" s="1542"/>
      <c r="H31" s="1542"/>
      <c r="I31" s="1542"/>
      <c r="J31" s="1542"/>
      <c r="K31" s="1542"/>
      <c r="L31" s="1542"/>
    </row>
    <row r="32" spans="1:12" ht="18.95" customHeight="1">
      <c r="A32" s="804"/>
      <c r="B32" s="811"/>
      <c r="C32" s="812"/>
      <c r="D32" s="1543"/>
      <c r="E32" s="1543"/>
      <c r="F32" s="1543"/>
      <c r="G32" s="1543"/>
      <c r="H32" s="1543"/>
      <c r="I32" s="1543"/>
      <c r="J32" s="1543"/>
      <c r="K32" s="1543"/>
      <c r="L32" s="1543"/>
    </row>
    <row r="33" spans="1:54" ht="18.95" customHeight="1">
      <c r="A33" s="804"/>
      <c r="B33" s="1541" t="s">
        <v>22</v>
      </c>
      <c r="C33" s="1541"/>
      <c r="D33" s="1524"/>
      <c r="E33" s="1524"/>
      <c r="F33" s="1524"/>
      <c r="G33" s="1524"/>
      <c r="H33" s="1524"/>
      <c r="I33" s="1524"/>
      <c r="J33" s="1524"/>
      <c r="K33" s="1524"/>
      <c r="L33" s="1524"/>
    </row>
    <row r="34" spans="1:54" ht="18.95" customHeight="1">
      <c r="A34" s="804"/>
      <c r="B34" s="1541" t="s">
        <v>23</v>
      </c>
      <c r="C34" s="1541"/>
      <c r="D34" s="1524"/>
      <c r="E34" s="1524"/>
      <c r="F34" s="1524"/>
      <c r="G34" s="1524"/>
      <c r="H34" s="1524"/>
      <c r="I34" s="1524"/>
      <c r="J34" s="1524"/>
      <c r="K34" s="1524"/>
      <c r="L34" s="1524"/>
    </row>
    <row r="35" spans="1:54" ht="18.95" customHeight="1">
      <c r="A35" s="804"/>
      <c r="B35" s="1541" t="s">
        <v>24</v>
      </c>
      <c r="C35" s="1541"/>
      <c r="D35" s="1524"/>
      <c r="E35" s="1524"/>
      <c r="F35" s="1524"/>
      <c r="G35" s="1524"/>
      <c r="H35" s="1524"/>
      <c r="I35" s="1524"/>
      <c r="J35" s="1524"/>
      <c r="K35" s="1524"/>
      <c r="L35" s="1524"/>
    </row>
    <row r="36" spans="1:54" ht="18.95" customHeight="1">
      <c r="A36" s="804"/>
      <c r="B36" s="1541" t="s">
        <v>25</v>
      </c>
      <c r="C36" s="1541"/>
      <c r="D36" s="1524"/>
      <c r="E36" s="1524"/>
      <c r="F36" s="1524"/>
      <c r="G36" s="1524"/>
      <c r="H36" s="1524"/>
      <c r="I36" s="1524"/>
      <c r="J36" s="1524"/>
      <c r="K36" s="1524"/>
      <c r="L36" s="1524"/>
    </row>
    <row r="37" spans="1:54" ht="8.1" customHeight="1">
      <c r="A37" s="804"/>
      <c r="B37" s="813"/>
      <c r="C37" s="813"/>
      <c r="D37" s="814"/>
      <c r="E37" s="814"/>
      <c r="F37" s="814"/>
      <c r="G37" s="814"/>
      <c r="H37" s="814"/>
      <c r="I37" s="814"/>
      <c r="J37" s="814"/>
      <c r="K37" s="814"/>
      <c r="L37" s="814"/>
    </row>
    <row r="38" spans="1:54" ht="61.5" customHeight="1">
      <c r="A38" s="815" t="s">
        <v>27</v>
      </c>
      <c r="B38" s="1530" t="s">
        <v>26</v>
      </c>
      <c r="C38" s="1530"/>
      <c r="D38" s="1530"/>
      <c r="E38" s="1530"/>
      <c r="F38" s="1530"/>
      <c r="G38" s="1530"/>
      <c r="H38" s="1530"/>
      <c r="I38" s="1530"/>
      <c r="J38" s="1530"/>
      <c r="K38" s="1530"/>
      <c r="L38" s="1530"/>
    </row>
    <row r="39" spans="1:54" ht="33.75" customHeight="1">
      <c r="A39" s="804"/>
      <c r="B39" s="816" t="s">
        <v>345</v>
      </c>
      <c r="C39" s="1540" t="s">
        <v>28</v>
      </c>
      <c r="D39" s="1540"/>
      <c r="E39" s="1540"/>
      <c r="F39" s="1540"/>
      <c r="G39" s="1540" t="s">
        <v>29</v>
      </c>
      <c r="H39" s="1540"/>
      <c r="I39" s="1540" t="s">
        <v>30</v>
      </c>
      <c r="J39" s="1540"/>
      <c r="K39" s="1540"/>
      <c r="L39" s="1540"/>
    </row>
    <row r="40" spans="1:54" ht="38.1" customHeight="1">
      <c r="B40" s="817"/>
      <c r="C40" s="1524"/>
      <c r="D40" s="1524"/>
      <c r="E40" s="1524"/>
      <c r="F40" s="1524"/>
      <c r="G40" s="1525"/>
      <c r="H40" s="1525"/>
      <c r="I40" s="1524"/>
      <c r="J40" s="1524"/>
      <c r="K40" s="1524"/>
      <c r="L40" s="1524"/>
    </row>
    <row r="41" spans="1:54" ht="38.1" customHeight="1">
      <c r="A41" s="804"/>
      <c r="B41" s="817"/>
      <c r="C41" s="1524"/>
      <c r="D41" s="1524"/>
      <c r="E41" s="1524"/>
      <c r="F41" s="1524"/>
      <c r="G41" s="1525"/>
      <c r="H41" s="1525"/>
      <c r="I41" s="1524"/>
      <c r="J41" s="1524"/>
      <c r="K41" s="1524"/>
      <c r="L41" s="1524"/>
    </row>
    <row r="42" spans="1:54" ht="55.5" customHeight="1">
      <c r="A42" s="818" t="s">
        <v>474</v>
      </c>
      <c r="B42" s="1530" t="s">
        <v>854</v>
      </c>
      <c r="C42" s="1530"/>
      <c r="D42" s="1530"/>
      <c r="E42" s="1530"/>
      <c r="F42" s="1530"/>
      <c r="G42" s="1530"/>
      <c r="H42" s="1530"/>
      <c r="I42" s="1530"/>
      <c r="J42" s="1530"/>
      <c r="K42" s="1530"/>
      <c r="L42" s="1530"/>
    </row>
    <row r="43" spans="1:54" ht="57" customHeight="1">
      <c r="A43" s="804"/>
      <c r="B43" s="816" t="s">
        <v>345</v>
      </c>
      <c r="C43" s="1540" t="s">
        <v>855</v>
      </c>
      <c r="D43" s="1540"/>
      <c r="E43" s="1540"/>
      <c r="F43" s="1540"/>
      <c r="G43" s="1540" t="s">
        <v>856</v>
      </c>
      <c r="H43" s="1540"/>
      <c r="I43" s="1540" t="s">
        <v>117</v>
      </c>
      <c r="J43" s="1540"/>
      <c r="K43" s="1540"/>
      <c r="L43" s="1540"/>
    </row>
    <row r="44" spans="1:54" ht="38.1" customHeight="1">
      <c r="A44" s="804"/>
      <c r="B44" s="817"/>
      <c r="C44" s="1524"/>
      <c r="D44" s="1524"/>
      <c r="E44" s="1524"/>
      <c r="F44" s="1524"/>
      <c r="G44" s="1525"/>
      <c r="H44" s="1525"/>
      <c r="I44" s="1524"/>
      <c r="J44" s="1524"/>
      <c r="K44" s="1524"/>
      <c r="L44" s="1524"/>
    </row>
    <row r="45" spans="1:54" ht="38.1" customHeight="1">
      <c r="A45" s="804"/>
      <c r="B45" s="817"/>
      <c r="C45" s="1524"/>
      <c r="D45" s="1524"/>
      <c r="E45" s="1524"/>
      <c r="F45" s="1524"/>
      <c r="G45" s="1525"/>
      <c r="H45" s="1525"/>
      <c r="I45" s="1524"/>
      <c r="J45" s="1524"/>
      <c r="K45" s="1524"/>
      <c r="L45" s="1524"/>
    </row>
    <row r="46" spans="1:54" ht="20.100000000000001" customHeight="1">
      <c r="A46" s="801">
        <v>2</v>
      </c>
      <c r="B46" s="819" t="s">
        <v>31</v>
      </c>
    </row>
    <row r="47" spans="1:54" ht="78.75" customHeight="1">
      <c r="B47" s="1530" t="s">
        <v>850</v>
      </c>
      <c r="C47" s="1530"/>
      <c r="D47" s="1530"/>
      <c r="E47" s="1530"/>
      <c r="F47" s="1530"/>
      <c r="G47" s="1530"/>
      <c r="H47" s="1530"/>
      <c r="I47" s="1530"/>
      <c r="J47" s="1530"/>
      <c r="K47" s="1530"/>
      <c r="L47" s="1530"/>
    </row>
    <row r="48" spans="1:54" s="796" customFormat="1" ht="34.5" customHeight="1">
      <c r="A48" s="794">
        <v>2.1</v>
      </c>
      <c r="B48" s="1530" t="s">
        <v>32</v>
      </c>
      <c r="C48" s="1530"/>
      <c r="D48" s="1530"/>
      <c r="E48" s="1530"/>
      <c r="F48" s="1530"/>
      <c r="G48" s="1530"/>
      <c r="H48" s="1530"/>
      <c r="I48" s="1530"/>
      <c r="J48" s="1530"/>
      <c r="K48" s="1530"/>
      <c r="L48" s="1530"/>
      <c r="M48" s="667"/>
      <c r="N48" s="667"/>
      <c r="O48" s="667"/>
      <c r="P48" s="667"/>
      <c r="Q48" s="667"/>
      <c r="R48" s="667"/>
      <c r="S48" s="667"/>
      <c r="T48" s="667"/>
      <c r="U48" s="667"/>
      <c r="V48" s="667"/>
      <c r="W48" s="667"/>
      <c r="X48" s="667"/>
      <c r="Y48" s="667"/>
      <c r="Z48" s="667"/>
      <c r="AA48" s="667"/>
      <c r="AB48" s="667"/>
      <c r="AC48" s="667"/>
      <c r="AD48" s="667"/>
      <c r="AE48" s="667"/>
      <c r="AF48" s="667"/>
      <c r="AG48" s="667"/>
      <c r="AH48" s="667"/>
      <c r="AI48" s="667"/>
      <c r="AJ48" s="667"/>
      <c r="AK48" s="667"/>
      <c r="AL48" s="667"/>
      <c r="AM48" s="667"/>
      <c r="AN48" s="667"/>
      <c r="AO48" s="667"/>
      <c r="AP48" s="667"/>
      <c r="AQ48" s="667"/>
      <c r="AR48" s="667"/>
      <c r="AS48" s="667"/>
      <c r="AT48" s="667"/>
      <c r="AU48" s="667"/>
      <c r="AV48" s="667"/>
      <c r="AW48" s="667"/>
      <c r="AX48" s="667"/>
      <c r="AY48" s="667"/>
      <c r="AZ48" s="667"/>
      <c r="BA48" s="667"/>
      <c r="BB48" s="667"/>
    </row>
    <row r="49" spans="1:12" ht="51" customHeight="1">
      <c r="A49" s="804"/>
      <c r="B49" s="816" t="s">
        <v>33</v>
      </c>
      <c r="C49" s="1540" t="s">
        <v>34</v>
      </c>
      <c r="D49" s="1540"/>
      <c r="E49" s="1540"/>
      <c r="F49" s="1540"/>
      <c r="G49" s="1540" t="s">
        <v>35</v>
      </c>
      <c r="H49" s="1540"/>
      <c r="I49" s="1540" t="s">
        <v>115</v>
      </c>
      <c r="J49" s="1540"/>
      <c r="K49" s="1540" t="s">
        <v>116</v>
      </c>
      <c r="L49" s="1540"/>
    </row>
    <row r="50" spans="1:12" ht="27.95" customHeight="1">
      <c r="A50" s="804"/>
      <c r="B50" s="817">
        <v>1</v>
      </c>
      <c r="C50" s="1524"/>
      <c r="D50" s="1524"/>
      <c r="E50" s="1524"/>
      <c r="F50" s="1524"/>
      <c r="G50" s="1525"/>
      <c r="H50" s="1525"/>
      <c r="I50" s="1525"/>
      <c r="J50" s="1525"/>
      <c r="K50" s="1537"/>
      <c r="L50" s="1537"/>
    </row>
    <row r="51" spans="1:12" ht="27.95" customHeight="1">
      <c r="A51" s="804"/>
      <c r="B51" s="817">
        <v>2</v>
      </c>
      <c r="C51" s="1524"/>
      <c r="D51" s="1524"/>
      <c r="E51" s="1524"/>
      <c r="F51" s="1524"/>
      <c r="G51" s="1525"/>
      <c r="H51" s="1525"/>
      <c r="I51" s="1525"/>
      <c r="J51" s="1525"/>
      <c r="K51" s="1537"/>
      <c r="L51" s="1537"/>
    </row>
    <row r="52" spans="1:12" ht="27.95" customHeight="1">
      <c r="A52" s="804"/>
      <c r="B52" s="817">
        <v>3</v>
      </c>
      <c r="C52" s="1524"/>
      <c r="D52" s="1524"/>
      <c r="E52" s="1524"/>
      <c r="F52" s="1524"/>
      <c r="G52" s="1525"/>
      <c r="H52" s="1525"/>
      <c r="I52" s="1525"/>
      <c r="J52" s="1525"/>
      <c r="K52" s="1537"/>
      <c r="L52" s="1537"/>
    </row>
    <row r="53" spans="1:12" ht="27.95" customHeight="1">
      <c r="A53" s="804"/>
      <c r="B53" s="817">
        <v>4</v>
      </c>
      <c r="C53" s="1524"/>
      <c r="D53" s="1524"/>
      <c r="E53" s="1524"/>
      <c r="F53" s="1524"/>
      <c r="G53" s="1525"/>
      <c r="H53" s="1525"/>
      <c r="I53" s="1525"/>
      <c r="J53" s="1525"/>
      <c r="K53" s="1537"/>
      <c r="L53" s="1537"/>
    </row>
    <row r="54" spans="1:12" ht="27.95" customHeight="1">
      <c r="A54" s="804"/>
      <c r="B54" s="817">
        <v>5</v>
      </c>
      <c r="C54" s="1524"/>
      <c r="D54" s="1524"/>
      <c r="E54" s="1524"/>
      <c r="F54" s="1524"/>
      <c r="G54" s="1525"/>
      <c r="H54" s="1525"/>
      <c r="I54" s="1525"/>
      <c r="J54" s="1525"/>
      <c r="K54" s="1537"/>
      <c r="L54" s="1537"/>
    </row>
    <row r="55" spans="1:12" ht="27.95" customHeight="1">
      <c r="A55" s="804"/>
      <c r="B55" s="820"/>
      <c r="C55" s="821"/>
      <c r="D55" s="821"/>
      <c r="E55" s="821"/>
      <c r="F55" s="821"/>
      <c r="G55" s="820"/>
      <c r="H55" s="820"/>
      <c r="I55" s="820"/>
      <c r="J55" s="820"/>
      <c r="K55" s="822"/>
      <c r="L55" s="822"/>
    </row>
    <row r="56" spans="1:12" ht="27.95" customHeight="1">
      <c r="A56" s="823">
        <v>3</v>
      </c>
      <c r="B56" s="1538" t="s">
        <v>839</v>
      </c>
      <c r="C56" s="1538"/>
      <c r="D56" s="1538"/>
      <c r="E56" s="1538"/>
      <c r="F56" s="1538"/>
      <c r="G56" s="1538"/>
      <c r="H56" s="1538"/>
      <c r="I56" s="1538"/>
      <c r="J56" s="1538"/>
      <c r="K56" s="1538"/>
      <c r="L56" s="1538"/>
    </row>
    <row r="57" spans="1:12" ht="54.75" customHeight="1">
      <c r="A57" s="804"/>
      <c r="B57" s="1539" t="s">
        <v>840</v>
      </c>
      <c r="C57" s="1539"/>
      <c r="D57" s="1539"/>
      <c r="E57" s="1539"/>
      <c r="F57" s="1539"/>
      <c r="G57" s="1539"/>
      <c r="H57" s="1539"/>
      <c r="I57" s="1539"/>
      <c r="J57" s="1539"/>
      <c r="K57" s="1539"/>
      <c r="L57" s="1539"/>
    </row>
    <row r="58" spans="1:12" ht="27.95" customHeight="1">
      <c r="A58" s="823">
        <v>3.1</v>
      </c>
      <c r="B58" s="1535" t="s">
        <v>841</v>
      </c>
      <c r="C58" s="1535"/>
      <c r="D58" s="1535"/>
      <c r="E58" s="1535"/>
      <c r="F58" s="1535"/>
      <c r="G58" s="1535"/>
      <c r="H58" s="1535"/>
      <c r="I58" s="1535"/>
      <c r="J58" s="1535"/>
      <c r="K58" s="1535"/>
      <c r="L58" s="1535"/>
    </row>
    <row r="59" spans="1:12" ht="36.75" customHeight="1">
      <c r="A59" s="804"/>
      <c r="B59" s="824" t="s">
        <v>33</v>
      </c>
      <c r="C59" s="1536" t="s">
        <v>842</v>
      </c>
      <c r="D59" s="1536"/>
      <c r="E59" s="1536"/>
      <c r="F59" s="1536"/>
      <c r="G59" s="1536" t="s">
        <v>843</v>
      </c>
      <c r="H59" s="1536"/>
      <c r="I59" s="1536"/>
      <c r="J59" s="1536"/>
      <c r="K59" s="1536"/>
      <c r="L59" s="1536"/>
    </row>
    <row r="60" spans="1:12" ht="27.95" customHeight="1">
      <c r="A60" s="804"/>
      <c r="B60" s="817"/>
      <c r="C60" s="1532"/>
      <c r="D60" s="1533"/>
      <c r="E60" s="1533"/>
      <c r="F60" s="1534"/>
      <c r="G60" s="1532"/>
      <c r="H60" s="1533"/>
      <c r="I60" s="1533"/>
      <c r="J60" s="1533"/>
      <c r="K60" s="1533"/>
      <c r="L60" s="1534"/>
    </row>
    <row r="61" spans="1:12" ht="27.95" customHeight="1">
      <c r="A61" s="804"/>
      <c r="B61" s="817"/>
      <c r="C61" s="1532"/>
      <c r="D61" s="1533"/>
      <c r="E61" s="1533"/>
      <c r="F61" s="1534"/>
      <c r="G61" s="1532"/>
      <c r="H61" s="1533"/>
      <c r="I61" s="1533"/>
      <c r="J61" s="1533"/>
      <c r="K61" s="1533"/>
      <c r="L61" s="1534"/>
    </row>
    <row r="62" spans="1:12" ht="27.95" customHeight="1">
      <c r="A62" s="804"/>
      <c r="B62" s="817"/>
      <c r="C62" s="1532"/>
      <c r="D62" s="1533"/>
      <c r="E62" s="1533"/>
      <c r="F62" s="1534"/>
      <c r="G62" s="1532"/>
      <c r="H62" s="1533"/>
      <c r="I62" s="1533"/>
      <c r="J62" s="1533"/>
      <c r="K62" s="1533"/>
      <c r="L62" s="1534"/>
    </row>
    <row r="63" spans="1:12" ht="27.95" customHeight="1">
      <c r="A63" s="804"/>
      <c r="B63" s="817"/>
      <c r="C63" s="1532"/>
      <c r="D63" s="1533"/>
      <c r="E63" s="1533"/>
      <c r="F63" s="1534"/>
      <c r="G63" s="1532"/>
      <c r="H63" s="1533"/>
      <c r="I63" s="1533"/>
      <c r="J63" s="1533"/>
      <c r="K63" s="1533"/>
      <c r="L63" s="1534"/>
    </row>
    <row r="64" spans="1:12" ht="27.95" customHeight="1">
      <c r="A64" s="804"/>
      <c r="B64" s="817"/>
      <c r="C64" s="1532"/>
      <c r="D64" s="1533"/>
      <c r="E64" s="1533"/>
      <c r="F64" s="1534"/>
      <c r="G64" s="1532"/>
      <c r="H64" s="1533"/>
      <c r="I64" s="1533"/>
      <c r="J64" s="1533"/>
      <c r="K64" s="1533"/>
      <c r="L64" s="1534"/>
    </row>
    <row r="65" spans="1:54" ht="27.95" customHeight="1">
      <c r="A65" s="804"/>
      <c r="B65" s="817"/>
      <c r="C65" s="1532"/>
      <c r="D65" s="1533"/>
      <c r="E65" s="1533"/>
      <c r="F65" s="1534"/>
      <c r="G65" s="1532"/>
      <c r="H65" s="1533"/>
      <c r="I65" s="1533"/>
      <c r="J65" s="1533"/>
      <c r="K65" s="1533"/>
      <c r="L65" s="1534"/>
    </row>
    <row r="66" spans="1:54" ht="27.95" customHeight="1">
      <c r="A66" s="804"/>
      <c r="B66" s="817"/>
      <c r="C66" s="1532"/>
      <c r="D66" s="1533"/>
      <c r="E66" s="1533"/>
      <c r="F66" s="1534"/>
      <c r="G66" s="1532"/>
      <c r="H66" s="1533"/>
      <c r="I66" s="1533"/>
      <c r="J66" s="1533"/>
      <c r="K66" s="1533"/>
      <c r="L66" s="1534"/>
    </row>
    <row r="67" spans="1:54" ht="27.95" customHeight="1">
      <c r="A67" s="804"/>
      <c r="B67" s="817"/>
      <c r="C67" s="1532"/>
      <c r="D67" s="1533"/>
      <c r="E67" s="1533"/>
      <c r="F67" s="1534"/>
      <c r="G67" s="1532"/>
      <c r="H67" s="1533"/>
      <c r="I67" s="1533"/>
      <c r="J67" s="1533"/>
      <c r="K67" s="1533"/>
      <c r="L67" s="1534"/>
    </row>
    <row r="68" spans="1:54" ht="27.95" customHeight="1">
      <c r="A68" s="804"/>
      <c r="B68" s="817"/>
      <c r="C68" s="1532"/>
      <c r="D68" s="1533"/>
      <c r="E68" s="1533"/>
      <c r="F68" s="1534"/>
      <c r="G68" s="1532"/>
      <c r="H68" s="1533"/>
      <c r="I68" s="1533"/>
      <c r="J68" s="1533"/>
      <c r="K68" s="1533"/>
      <c r="L68" s="1534"/>
    </row>
    <row r="69" spans="1:54" ht="27.95" customHeight="1">
      <c r="A69" s="804"/>
      <c r="B69" s="817"/>
      <c r="C69" s="1532"/>
      <c r="D69" s="1533"/>
      <c r="E69" s="1533"/>
      <c r="F69" s="1534"/>
      <c r="G69" s="1532"/>
      <c r="H69" s="1533"/>
      <c r="I69" s="1533"/>
      <c r="J69" s="1533"/>
      <c r="K69" s="1533"/>
      <c r="L69" s="1534"/>
    </row>
    <row r="70" spans="1:54" ht="27.95" customHeight="1">
      <c r="A70" s="804"/>
      <c r="B70" s="825"/>
      <c r="C70" s="825"/>
      <c r="D70" s="825"/>
      <c r="E70" s="825"/>
      <c r="F70" s="825"/>
      <c r="G70" s="825"/>
      <c r="H70" s="825"/>
      <c r="I70" s="825"/>
      <c r="J70" s="825"/>
      <c r="K70" s="825"/>
      <c r="L70" s="825"/>
    </row>
    <row r="71" spans="1:54" ht="21" customHeight="1">
      <c r="A71" s="801">
        <v>4</v>
      </c>
      <c r="B71" s="826" t="s">
        <v>36</v>
      </c>
      <c r="C71" s="807"/>
      <c r="D71" s="814"/>
      <c r="E71" s="814"/>
      <c r="F71" s="814"/>
      <c r="G71" s="827"/>
    </row>
    <row r="72" spans="1:54" ht="18" customHeight="1">
      <c r="A72" s="828">
        <v>4.0999999999999996</v>
      </c>
      <c r="B72" s="1531" t="s">
        <v>37</v>
      </c>
      <c r="C72" s="1531"/>
      <c r="D72" s="1531"/>
      <c r="E72" s="1531"/>
      <c r="F72" s="814"/>
      <c r="G72" s="827"/>
    </row>
    <row r="73" spans="1:54" ht="67.5" customHeight="1">
      <c r="A73" s="804"/>
      <c r="B73" s="1530" t="s">
        <v>38</v>
      </c>
      <c r="C73" s="1530"/>
      <c r="D73" s="1530"/>
      <c r="E73" s="1530"/>
      <c r="F73" s="1530"/>
      <c r="G73" s="1530"/>
      <c r="H73" s="1530"/>
      <c r="I73" s="1530"/>
      <c r="J73" s="1530"/>
      <c r="K73" s="1530"/>
      <c r="L73" s="1530"/>
    </row>
    <row r="74" spans="1:54" s="796" customFormat="1" ht="35.25" customHeight="1">
      <c r="A74" s="804"/>
      <c r="B74" s="1526" t="s">
        <v>39</v>
      </c>
      <c r="C74" s="1526"/>
      <c r="D74" s="1526"/>
      <c r="E74" s="1527" t="s">
        <v>40</v>
      </c>
      <c r="F74" s="1528"/>
      <c r="G74" s="1528"/>
      <c r="H74" s="1529"/>
      <c r="I74" s="1526" t="s">
        <v>41</v>
      </c>
      <c r="J74" s="1526"/>
      <c r="K74" s="1526"/>
      <c r="L74" s="1526"/>
      <c r="M74" s="667"/>
      <c r="N74" s="667"/>
      <c r="O74" s="667"/>
      <c r="P74" s="667"/>
      <c r="Q74" s="667"/>
      <c r="R74" s="667"/>
      <c r="S74" s="667"/>
      <c r="T74" s="667"/>
      <c r="U74" s="667"/>
      <c r="V74" s="667"/>
      <c r="W74" s="667"/>
      <c r="X74" s="667"/>
      <c r="Y74" s="667"/>
      <c r="Z74" s="667"/>
      <c r="AA74" s="667"/>
      <c r="AB74" s="667"/>
      <c r="AC74" s="667"/>
      <c r="AD74" s="667"/>
      <c r="AE74" s="667"/>
      <c r="AF74" s="667"/>
      <c r="AG74" s="667"/>
      <c r="AH74" s="667"/>
      <c r="AI74" s="667"/>
      <c r="AJ74" s="667"/>
      <c r="AK74" s="667"/>
      <c r="AL74" s="667"/>
      <c r="AM74" s="667"/>
      <c r="AN74" s="667"/>
      <c r="AO74" s="667"/>
      <c r="AP74" s="667"/>
      <c r="AQ74" s="667"/>
      <c r="AR74" s="667"/>
      <c r="AS74" s="667"/>
      <c r="AT74" s="667"/>
      <c r="AU74" s="667"/>
      <c r="AV74" s="667"/>
      <c r="AW74" s="667"/>
      <c r="AX74" s="667"/>
      <c r="AY74" s="667"/>
      <c r="AZ74" s="667"/>
      <c r="BA74" s="667"/>
      <c r="BB74" s="667"/>
    </row>
    <row r="75" spans="1:54" ht="20.100000000000001" customHeight="1">
      <c r="A75" s="804"/>
      <c r="B75" s="1524"/>
      <c r="C75" s="1524"/>
      <c r="D75" s="1524"/>
      <c r="E75" s="1525"/>
      <c r="F75" s="1525"/>
      <c r="G75" s="1525"/>
      <c r="H75" s="1525"/>
      <c r="I75" s="1525"/>
      <c r="J75" s="1525"/>
      <c r="K75" s="1525"/>
      <c r="L75" s="1525"/>
    </row>
    <row r="76" spans="1:54" ht="20.100000000000001" customHeight="1">
      <c r="A76" s="804"/>
      <c r="B76" s="1524"/>
      <c r="C76" s="1524"/>
      <c r="D76" s="1524"/>
      <c r="E76" s="1525"/>
      <c r="F76" s="1525"/>
      <c r="G76" s="1525"/>
      <c r="H76" s="1525"/>
      <c r="I76" s="1525"/>
      <c r="J76" s="1525"/>
      <c r="K76" s="1525"/>
      <c r="L76" s="1525"/>
    </row>
    <row r="77" spans="1:54" ht="20.100000000000001" customHeight="1">
      <c r="A77" s="804"/>
      <c r="B77" s="1524"/>
      <c r="C77" s="1524"/>
      <c r="D77" s="1524"/>
      <c r="E77" s="1525"/>
      <c r="F77" s="1525"/>
      <c r="G77" s="1525"/>
      <c r="H77" s="1525"/>
      <c r="I77" s="1525"/>
      <c r="J77" s="1525"/>
      <c r="K77" s="1525"/>
      <c r="L77" s="1525"/>
    </row>
    <row r="78" spans="1:54" ht="20.100000000000001" customHeight="1">
      <c r="A78" s="804"/>
      <c r="B78" s="1524"/>
      <c r="C78" s="1524"/>
      <c r="D78" s="1524"/>
      <c r="E78" s="1525"/>
      <c r="F78" s="1525"/>
      <c r="G78" s="1525"/>
      <c r="H78" s="1525"/>
      <c r="I78" s="1525"/>
      <c r="J78" s="1525"/>
      <c r="K78" s="1525"/>
      <c r="L78" s="1525"/>
    </row>
    <row r="79" spans="1:54" ht="20.100000000000001" customHeight="1">
      <c r="A79" s="804"/>
      <c r="B79" s="1524"/>
      <c r="C79" s="1524"/>
      <c r="D79" s="1524"/>
      <c r="E79" s="1525"/>
      <c r="F79" s="1525"/>
      <c r="G79" s="1525"/>
      <c r="H79" s="1525"/>
      <c r="I79" s="1525"/>
      <c r="J79" s="1525"/>
      <c r="K79" s="1525"/>
      <c r="L79" s="1525"/>
    </row>
    <row r="80" spans="1:54" ht="20.100000000000001" customHeight="1">
      <c r="A80" s="804"/>
      <c r="B80" s="1524"/>
      <c r="C80" s="1524"/>
      <c r="D80" s="1524"/>
      <c r="E80" s="1525"/>
      <c r="F80" s="1525"/>
      <c r="G80" s="1525"/>
      <c r="H80" s="1525"/>
      <c r="I80" s="1525"/>
      <c r="J80" s="1525"/>
      <c r="K80" s="1525"/>
      <c r="L80" s="1525"/>
    </row>
    <row r="81" spans="1:54" s="796" customFormat="1" ht="20.100000000000001" customHeight="1">
      <c r="A81" s="803">
        <v>4.2</v>
      </c>
      <c r="B81" s="799" t="s">
        <v>42</v>
      </c>
      <c r="C81" s="829"/>
      <c r="D81" s="829"/>
      <c r="E81" s="829"/>
      <c r="F81" s="829"/>
      <c r="G81" s="827"/>
      <c r="M81" s="667"/>
      <c r="N81" s="667"/>
      <c r="O81" s="667"/>
      <c r="P81" s="667"/>
      <c r="Q81" s="667"/>
      <c r="R81" s="667"/>
      <c r="S81" s="667"/>
      <c r="T81" s="667"/>
      <c r="U81" s="667"/>
      <c r="V81" s="667"/>
      <c r="W81" s="667"/>
      <c r="X81" s="667"/>
      <c r="Y81" s="667"/>
      <c r="Z81" s="667"/>
      <c r="AA81" s="667"/>
      <c r="AB81" s="667"/>
      <c r="AC81" s="667"/>
      <c r="AD81" s="667"/>
      <c r="AE81" s="667"/>
      <c r="AF81" s="667"/>
      <c r="AG81" s="667"/>
      <c r="AH81" s="667"/>
      <c r="AI81" s="667"/>
      <c r="AJ81" s="667"/>
      <c r="AK81" s="667"/>
      <c r="AL81" s="667"/>
      <c r="AM81" s="667"/>
      <c r="AN81" s="667"/>
      <c r="AO81" s="667"/>
      <c r="AP81" s="667"/>
      <c r="AQ81" s="667"/>
      <c r="AR81" s="667"/>
      <c r="AS81" s="667"/>
      <c r="AT81" s="667"/>
      <c r="AU81" s="667"/>
      <c r="AV81" s="667"/>
      <c r="AW81" s="667"/>
      <c r="AX81" s="667"/>
      <c r="AY81" s="667"/>
      <c r="AZ81" s="667"/>
      <c r="BA81" s="667"/>
      <c r="BB81" s="667"/>
    </row>
    <row r="82" spans="1:54" s="796" customFormat="1" ht="20.100000000000001" customHeight="1">
      <c r="A82" s="799"/>
      <c r="B82" s="799"/>
      <c r="C82" s="829"/>
      <c r="D82" s="829"/>
      <c r="E82" s="829"/>
      <c r="F82" s="829"/>
      <c r="G82" s="827"/>
      <c r="K82" s="830" t="s">
        <v>119</v>
      </c>
      <c r="L82" s="831"/>
      <c r="M82" s="667"/>
      <c r="N82" s="667"/>
      <c r="O82" s="667"/>
      <c r="P82" s="667"/>
      <c r="Q82" s="667"/>
      <c r="R82" s="667"/>
      <c r="S82" s="667"/>
      <c r="T82" s="667"/>
      <c r="U82" s="667"/>
      <c r="V82" s="667"/>
      <c r="W82" s="667"/>
      <c r="X82" s="667"/>
      <c r="Y82" s="667"/>
      <c r="Z82" s="667"/>
      <c r="AA82" s="667"/>
      <c r="AB82" s="667"/>
      <c r="AC82" s="667"/>
      <c r="AD82" s="667"/>
      <c r="AE82" s="667"/>
      <c r="AF82" s="667"/>
      <c r="AG82" s="667"/>
      <c r="AH82" s="667"/>
      <c r="AI82" s="667"/>
      <c r="AJ82" s="667"/>
      <c r="AK82" s="667"/>
      <c r="AL82" s="667"/>
      <c r="AM82" s="667"/>
      <c r="AN82" s="667"/>
      <c r="AO82" s="667"/>
      <c r="AP82" s="667"/>
      <c r="AQ82" s="667"/>
      <c r="AR82" s="667"/>
      <c r="AS82" s="667"/>
      <c r="AT82" s="667"/>
      <c r="AU82" s="667"/>
      <c r="AV82" s="667"/>
      <c r="AW82" s="667"/>
      <c r="AX82" s="667"/>
      <c r="AY82" s="667"/>
      <c r="AZ82" s="667"/>
      <c r="BA82" s="667"/>
      <c r="BB82" s="667"/>
    </row>
    <row r="83" spans="1:54" s="796" customFormat="1" ht="20.100000000000001" customHeight="1">
      <c r="A83" s="799"/>
      <c r="B83" s="832" t="s">
        <v>117</v>
      </c>
      <c r="C83" s="1526" t="s">
        <v>118</v>
      </c>
      <c r="D83" s="1526"/>
      <c r="E83" s="1526"/>
      <c r="F83" s="1526"/>
      <c r="G83" s="1526"/>
      <c r="H83" s="1527" t="s">
        <v>43</v>
      </c>
      <c r="I83" s="1528"/>
      <c r="J83" s="1528"/>
      <c r="K83" s="1528"/>
      <c r="L83" s="1529"/>
      <c r="M83" s="667"/>
      <c r="N83" s="667"/>
      <c r="O83" s="667"/>
      <c r="P83" s="667"/>
      <c r="Q83" s="667"/>
      <c r="R83" s="667"/>
      <c r="S83" s="667"/>
      <c r="T83" s="667"/>
      <c r="U83" s="667"/>
      <c r="V83" s="667"/>
      <c r="W83" s="667"/>
      <c r="X83" s="667"/>
      <c r="Y83" s="667"/>
      <c r="Z83" s="667"/>
      <c r="AA83" s="667"/>
      <c r="AB83" s="667"/>
      <c r="AC83" s="667"/>
      <c r="AD83" s="667"/>
      <c r="AE83" s="667"/>
      <c r="AF83" s="667"/>
      <c r="AG83" s="667"/>
      <c r="AH83" s="667"/>
      <c r="AI83" s="667"/>
      <c r="AJ83" s="667"/>
      <c r="AK83" s="667"/>
      <c r="AL83" s="667"/>
      <c r="AM83" s="667"/>
      <c r="AN83" s="667"/>
      <c r="AO83" s="667"/>
      <c r="AP83" s="667"/>
      <c r="AQ83" s="667"/>
      <c r="AR83" s="667"/>
      <c r="AS83" s="667"/>
      <c r="AT83" s="667"/>
      <c r="AU83" s="667"/>
      <c r="AV83" s="667"/>
      <c r="AW83" s="667"/>
      <c r="AX83" s="667"/>
      <c r="AY83" s="667"/>
      <c r="AZ83" s="667"/>
      <c r="BA83" s="667"/>
      <c r="BB83" s="667"/>
    </row>
    <row r="84" spans="1:54" s="837" customFormat="1" ht="33" customHeight="1">
      <c r="A84" s="833"/>
      <c r="B84" s="834"/>
      <c r="C84" s="835" t="s">
        <v>507</v>
      </c>
      <c r="D84" s="835" t="s">
        <v>506</v>
      </c>
      <c r="E84" s="835" t="s">
        <v>505</v>
      </c>
      <c r="F84" s="835" t="s">
        <v>0</v>
      </c>
      <c r="G84" s="835" t="s">
        <v>184</v>
      </c>
      <c r="H84" s="835" t="s">
        <v>511</v>
      </c>
      <c r="I84" s="835" t="s">
        <v>512</v>
      </c>
      <c r="J84" s="835" t="s">
        <v>536</v>
      </c>
      <c r="K84" s="835" t="s">
        <v>573</v>
      </c>
      <c r="L84" s="835" t="s">
        <v>851</v>
      </c>
      <c r="M84" s="836"/>
      <c r="N84" s="836"/>
      <c r="O84" s="836"/>
      <c r="P84" s="836"/>
      <c r="Q84" s="836"/>
      <c r="R84" s="836"/>
      <c r="S84" s="836"/>
      <c r="T84" s="836"/>
      <c r="U84" s="836"/>
      <c r="V84" s="836"/>
      <c r="W84" s="836"/>
      <c r="X84" s="836"/>
      <c r="Y84" s="836"/>
      <c r="Z84" s="836"/>
      <c r="AA84" s="836"/>
      <c r="AB84" s="836"/>
      <c r="AC84" s="836"/>
      <c r="AD84" s="836"/>
      <c r="AE84" s="836"/>
      <c r="AF84" s="836"/>
      <c r="AG84" s="836"/>
      <c r="AH84" s="836"/>
      <c r="AI84" s="836"/>
      <c r="AJ84" s="836"/>
      <c r="AK84" s="836"/>
      <c r="AL84" s="836"/>
      <c r="AM84" s="836"/>
      <c r="AN84" s="836"/>
      <c r="AO84" s="836"/>
      <c r="AP84" s="836"/>
      <c r="AQ84" s="836"/>
      <c r="AR84" s="836"/>
      <c r="AS84" s="836"/>
      <c r="AT84" s="836"/>
      <c r="AU84" s="836"/>
      <c r="AV84" s="836"/>
      <c r="AW84" s="836"/>
      <c r="AX84" s="836"/>
      <c r="AY84" s="836"/>
      <c r="AZ84" s="836"/>
      <c r="BA84" s="836"/>
      <c r="BB84" s="836"/>
    </row>
    <row r="85" spans="1:54" s="796" customFormat="1" ht="33" customHeight="1">
      <c r="A85" s="799"/>
      <c r="B85" s="834" t="s">
        <v>120</v>
      </c>
      <c r="C85" s="838"/>
      <c r="D85" s="838"/>
      <c r="E85" s="838"/>
      <c r="F85" s="838"/>
      <c r="G85" s="838"/>
      <c r="H85" s="838"/>
      <c r="I85" s="838"/>
      <c r="J85" s="838"/>
      <c r="K85" s="838"/>
      <c r="L85" s="838"/>
      <c r="M85" s="667"/>
      <c r="N85" s="667"/>
      <c r="O85" s="667"/>
      <c r="P85" s="667"/>
      <c r="Q85" s="667"/>
      <c r="R85" s="667"/>
      <c r="S85" s="667"/>
      <c r="T85" s="667"/>
      <c r="U85" s="667"/>
      <c r="V85" s="667"/>
      <c r="W85" s="667"/>
      <c r="X85" s="667"/>
      <c r="Y85" s="667"/>
      <c r="Z85" s="667"/>
      <c r="AA85" s="667"/>
      <c r="AB85" s="667"/>
      <c r="AC85" s="667"/>
      <c r="AD85" s="667"/>
      <c r="AE85" s="667"/>
      <c r="AF85" s="667"/>
      <c r="AG85" s="667"/>
      <c r="AH85" s="667"/>
      <c r="AI85" s="667"/>
      <c r="AJ85" s="667"/>
      <c r="AK85" s="667"/>
      <c r="AL85" s="667"/>
      <c r="AM85" s="667"/>
      <c r="AN85" s="667"/>
      <c r="AO85" s="667"/>
      <c r="AP85" s="667"/>
      <c r="AQ85" s="667"/>
      <c r="AR85" s="667"/>
      <c r="AS85" s="667"/>
      <c r="AT85" s="667"/>
      <c r="AU85" s="667"/>
      <c r="AV85" s="667"/>
      <c r="AW85" s="667"/>
      <c r="AX85" s="667"/>
      <c r="AY85" s="667"/>
      <c r="AZ85" s="667"/>
      <c r="BA85" s="667"/>
      <c r="BB85" s="667"/>
    </row>
    <row r="86" spans="1:54" s="796" customFormat="1" ht="33" customHeight="1">
      <c r="A86" s="799"/>
      <c r="B86" s="834" t="s">
        <v>121</v>
      </c>
      <c r="C86" s="838"/>
      <c r="D86" s="838"/>
      <c r="E86" s="838"/>
      <c r="F86" s="838"/>
      <c r="G86" s="838"/>
      <c r="H86" s="838"/>
      <c r="I86" s="838"/>
      <c r="J86" s="838"/>
      <c r="K86" s="838"/>
      <c r="L86" s="838"/>
      <c r="M86" s="667"/>
      <c r="N86" s="667"/>
      <c r="O86" s="667"/>
      <c r="P86" s="667"/>
      <c r="Q86" s="667"/>
      <c r="R86" s="667"/>
      <c r="S86" s="667"/>
      <c r="T86" s="667"/>
      <c r="U86" s="667"/>
      <c r="V86" s="667"/>
      <c r="W86" s="667"/>
      <c r="X86" s="667"/>
      <c r="Y86" s="667"/>
      <c r="Z86" s="667"/>
      <c r="AA86" s="667"/>
      <c r="AB86" s="667"/>
      <c r="AC86" s="667"/>
      <c r="AD86" s="667"/>
      <c r="AE86" s="667"/>
      <c r="AF86" s="667"/>
      <c r="AG86" s="667"/>
      <c r="AH86" s="667"/>
      <c r="AI86" s="667"/>
      <c r="AJ86" s="667"/>
      <c r="AK86" s="667"/>
      <c r="AL86" s="667"/>
      <c r="AM86" s="667"/>
      <c r="AN86" s="667"/>
      <c r="AO86" s="667"/>
      <c r="AP86" s="667"/>
      <c r="AQ86" s="667"/>
      <c r="AR86" s="667"/>
      <c r="AS86" s="667"/>
      <c r="AT86" s="667"/>
      <c r="AU86" s="667"/>
      <c r="AV86" s="667"/>
      <c r="AW86" s="667"/>
      <c r="AX86" s="667"/>
      <c r="AY86" s="667"/>
      <c r="AZ86" s="667"/>
      <c r="BA86" s="667"/>
      <c r="BB86" s="667"/>
    </row>
    <row r="87" spans="1:54" s="796" customFormat="1" ht="33" customHeight="1">
      <c r="A87" s="799"/>
      <c r="B87" s="834" t="s">
        <v>124</v>
      </c>
      <c r="C87" s="838"/>
      <c r="D87" s="838"/>
      <c r="E87" s="838"/>
      <c r="F87" s="838"/>
      <c r="G87" s="838"/>
      <c r="H87" s="838"/>
      <c r="I87" s="838"/>
      <c r="J87" s="838"/>
      <c r="K87" s="838"/>
      <c r="L87" s="838"/>
      <c r="M87" s="667"/>
      <c r="N87" s="667"/>
      <c r="O87" s="667"/>
      <c r="P87" s="667"/>
      <c r="Q87" s="667"/>
      <c r="R87" s="667"/>
      <c r="S87" s="667"/>
      <c r="T87" s="667"/>
      <c r="U87" s="667"/>
      <c r="V87" s="667"/>
      <c r="W87" s="667"/>
      <c r="X87" s="667"/>
      <c r="Y87" s="667"/>
      <c r="Z87" s="667"/>
      <c r="AA87" s="667"/>
      <c r="AB87" s="667"/>
      <c r="AC87" s="667"/>
      <c r="AD87" s="667"/>
      <c r="AE87" s="667"/>
      <c r="AF87" s="667"/>
      <c r="AG87" s="667"/>
      <c r="AH87" s="667"/>
      <c r="AI87" s="667"/>
      <c r="AJ87" s="667"/>
      <c r="AK87" s="667"/>
      <c r="AL87" s="667"/>
      <c r="AM87" s="667"/>
      <c r="AN87" s="667"/>
      <c r="AO87" s="667"/>
      <c r="AP87" s="667"/>
      <c r="AQ87" s="667"/>
      <c r="AR87" s="667"/>
      <c r="AS87" s="667"/>
      <c r="AT87" s="667"/>
      <c r="AU87" s="667"/>
      <c r="AV87" s="667"/>
      <c r="AW87" s="667"/>
      <c r="AX87" s="667"/>
      <c r="AY87" s="667"/>
      <c r="AZ87" s="667"/>
      <c r="BA87" s="667"/>
      <c r="BB87" s="667"/>
    </row>
    <row r="88" spans="1:54" s="796" customFormat="1" ht="33" customHeight="1">
      <c r="A88" s="799"/>
      <c r="B88" s="834" t="s">
        <v>125</v>
      </c>
      <c r="C88" s="838"/>
      <c r="D88" s="838"/>
      <c r="E88" s="838"/>
      <c r="F88" s="838"/>
      <c r="G88" s="838"/>
      <c r="H88" s="838"/>
      <c r="I88" s="838"/>
      <c r="J88" s="838"/>
      <c r="K88" s="838"/>
      <c r="L88" s="838"/>
      <c r="M88" s="667"/>
      <c r="N88" s="667"/>
      <c r="O88" s="667"/>
      <c r="P88" s="667"/>
      <c r="Q88" s="667"/>
      <c r="R88" s="667"/>
      <c r="S88" s="667"/>
      <c r="T88" s="667"/>
      <c r="U88" s="667"/>
      <c r="V88" s="667"/>
      <c r="W88" s="667"/>
      <c r="X88" s="667"/>
      <c r="Y88" s="667"/>
      <c r="Z88" s="667"/>
      <c r="AA88" s="667"/>
      <c r="AB88" s="667"/>
      <c r="AC88" s="667"/>
      <c r="AD88" s="667"/>
      <c r="AE88" s="667"/>
      <c r="AF88" s="667"/>
      <c r="AG88" s="667"/>
      <c r="AH88" s="667"/>
      <c r="AI88" s="667"/>
      <c r="AJ88" s="667"/>
      <c r="AK88" s="667"/>
      <c r="AL88" s="667"/>
      <c r="AM88" s="667"/>
      <c r="AN88" s="667"/>
      <c r="AO88" s="667"/>
      <c r="AP88" s="667"/>
      <c r="AQ88" s="667"/>
      <c r="AR88" s="667"/>
      <c r="AS88" s="667"/>
      <c r="AT88" s="667"/>
      <c r="AU88" s="667"/>
      <c r="AV88" s="667"/>
      <c r="AW88" s="667"/>
      <c r="AX88" s="667"/>
      <c r="AY88" s="667"/>
      <c r="AZ88" s="667"/>
      <c r="BA88" s="667"/>
      <c r="BB88" s="667"/>
    </row>
    <row r="89" spans="1:54" s="796" customFormat="1" ht="33" customHeight="1">
      <c r="A89" s="799"/>
      <c r="B89" s="834" t="s">
        <v>126</v>
      </c>
      <c r="C89" s="838"/>
      <c r="D89" s="838"/>
      <c r="E89" s="838"/>
      <c r="F89" s="838"/>
      <c r="G89" s="838"/>
      <c r="H89" s="838"/>
      <c r="I89" s="838"/>
      <c r="J89" s="838"/>
      <c r="K89" s="838"/>
      <c r="L89" s="838"/>
      <c r="M89" s="667"/>
      <c r="N89" s="667"/>
      <c r="O89" s="667"/>
      <c r="P89" s="667"/>
      <c r="Q89" s="667"/>
      <c r="R89" s="667"/>
      <c r="S89" s="667"/>
      <c r="T89" s="667"/>
      <c r="U89" s="667"/>
      <c r="V89" s="667"/>
      <c r="W89" s="667"/>
      <c r="X89" s="667"/>
      <c r="Y89" s="667"/>
      <c r="Z89" s="667"/>
      <c r="AA89" s="667"/>
      <c r="AB89" s="667"/>
      <c r="AC89" s="667"/>
      <c r="AD89" s="667"/>
      <c r="AE89" s="667"/>
      <c r="AF89" s="667"/>
      <c r="AG89" s="667"/>
      <c r="AH89" s="667"/>
      <c r="AI89" s="667"/>
      <c r="AJ89" s="667"/>
      <c r="AK89" s="667"/>
      <c r="AL89" s="667"/>
      <c r="AM89" s="667"/>
      <c r="AN89" s="667"/>
      <c r="AO89" s="667"/>
      <c r="AP89" s="667"/>
      <c r="AQ89" s="667"/>
      <c r="AR89" s="667"/>
      <c r="AS89" s="667"/>
      <c r="AT89" s="667"/>
      <c r="AU89" s="667"/>
      <c r="AV89" s="667"/>
      <c r="AW89" s="667"/>
      <c r="AX89" s="667"/>
      <c r="AY89" s="667"/>
      <c r="AZ89" s="667"/>
      <c r="BA89" s="667"/>
      <c r="BB89" s="667"/>
    </row>
    <row r="90" spans="1:54" s="796" customFormat="1" ht="33" customHeight="1">
      <c r="A90" s="799"/>
      <c r="B90" s="834" t="s">
        <v>127</v>
      </c>
      <c r="C90" s="838"/>
      <c r="D90" s="838"/>
      <c r="E90" s="838"/>
      <c r="F90" s="838"/>
      <c r="G90" s="838"/>
      <c r="H90" s="838"/>
      <c r="I90" s="838"/>
      <c r="J90" s="838"/>
      <c r="K90" s="838"/>
      <c r="L90" s="838"/>
      <c r="M90" s="667"/>
      <c r="N90" s="667"/>
      <c r="O90" s="667"/>
      <c r="P90" s="667"/>
      <c r="Q90" s="667"/>
      <c r="R90" s="667"/>
      <c r="S90" s="667"/>
      <c r="T90" s="667"/>
      <c r="U90" s="667"/>
      <c r="V90" s="667"/>
      <c r="W90" s="667"/>
      <c r="X90" s="667"/>
      <c r="Y90" s="667"/>
      <c r="Z90" s="667"/>
      <c r="AA90" s="667"/>
      <c r="AB90" s="667"/>
      <c r="AC90" s="667"/>
      <c r="AD90" s="667"/>
      <c r="AE90" s="667"/>
      <c r="AF90" s="667"/>
      <c r="AG90" s="667"/>
      <c r="AH90" s="667"/>
      <c r="AI90" s="667"/>
      <c r="AJ90" s="667"/>
      <c r="AK90" s="667"/>
      <c r="AL90" s="667"/>
      <c r="AM90" s="667"/>
      <c r="AN90" s="667"/>
      <c r="AO90" s="667"/>
      <c r="AP90" s="667"/>
      <c r="AQ90" s="667"/>
      <c r="AR90" s="667"/>
      <c r="AS90" s="667"/>
      <c r="AT90" s="667"/>
      <c r="AU90" s="667"/>
      <c r="AV90" s="667"/>
      <c r="AW90" s="667"/>
      <c r="AX90" s="667"/>
      <c r="AY90" s="667"/>
      <c r="AZ90" s="667"/>
      <c r="BA90" s="667"/>
      <c r="BB90" s="667"/>
    </row>
    <row r="91" spans="1:54" ht="20.100000000000001" customHeight="1">
      <c r="A91" s="839"/>
      <c r="B91" s="839"/>
      <c r="C91" s="793"/>
      <c r="D91" s="793"/>
      <c r="E91" s="793"/>
      <c r="F91" s="793"/>
      <c r="G91" s="827"/>
    </row>
    <row r="92" spans="1:54">
      <c r="A92" s="803"/>
      <c r="B92" s="1530"/>
      <c r="C92" s="1530"/>
      <c r="D92" s="1530"/>
      <c r="E92" s="1530"/>
      <c r="F92" s="1530"/>
      <c r="G92" s="1530"/>
      <c r="H92" s="1530"/>
      <c r="I92" s="1530"/>
      <c r="J92" s="1530"/>
      <c r="K92" s="1530"/>
      <c r="L92" s="1530"/>
    </row>
    <row r="93" spans="1:54" ht="20.100000000000001" customHeight="1">
      <c r="A93" s="839"/>
      <c r="B93" s="839"/>
      <c r="C93" s="793"/>
      <c r="D93" s="793"/>
      <c r="E93" s="793"/>
      <c r="F93" s="793"/>
      <c r="G93" s="827"/>
    </row>
    <row r="94" spans="1:54" ht="24" customHeight="1">
      <c r="A94" s="839"/>
      <c r="B94" s="839"/>
      <c r="C94" s="793"/>
      <c r="D94" s="793"/>
      <c r="E94" s="793"/>
      <c r="F94" s="405"/>
      <c r="G94" s="840"/>
    </row>
    <row r="95" spans="1:54" ht="24" customHeight="1">
      <c r="A95" s="841" t="s">
        <v>7</v>
      </c>
      <c r="B95" s="1520" t="str">
        <f>'Attach 15'!B91</f>
        <v>--</v>
      </c>
      <c r="C95" s="1520"/>
      <c r="D95" s="1520"/>
      <c r="E95" s="405"/>
      <c r="G95" s="840" t="s">
        <v>5</v>
      </c>
      <c r="H95" s="1521" t="str">
        <f>'Attach 15'!E91</f>
        <v/>
      </c>
      <c r="I95" s="1522"/>
      <c r="J95" s="1522"/>
      <c r="K95" s="1522"/>
      <c r="L95" s="1522"/>
    </row>
    <row r="96" spans="1:54" ht="24" customHeight="1">
      <c r="A96" s="841" t="s">
        <v>8</v>
      </c>
      <c r="B96" s="1523" t="str">
        <f>'Attach 15'!B92</f>
        <v/>
      </c>
      <c r="C96" s="1523"/>
      <c r="D96" s="1523"/>
      <c r="E96" s="405"/>
      <c r="G96" s="840" t="s">
        <v>6</v>
      </c>
      <c r="H96" s="1521" t="str">
        <f>'Attach 15'!E92</f>
        <v/>
      </c>
      <c r="I96" s="1522"/>
      <c r="J96" s="1522"/>
      <c r="K96" s="1522"/>
      <c r="L96" s="1522"/>
    </row>
  </sheetData>
  <sheetProtection password="CBD2" sheet="1" objects="1" scenarios="1" formatColumns="0" formatRows="0" selectLockedCells="1"/>
  <customSheetViews>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9"/>
  <headerFooter alignWithMargins="0">
    <oddFooter>&amp;R&amp;"Book Antiqua,Bold"&amp;8 Page &amp;P of &amp;N</oddFooter>
  </headerFooter>
  <rowBreaks count="2" manualBreakCount="2">
    <brk id="23" max="11" man="1"/>
    <brk id="53" max="11" man="1"/>
  </rowBreaks>
  <drawing r:id="rId2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309" customWidth="1"/>
    <col min="2" max="2" width="24.42578125" style="309" customWidth="1"/>
    <col min="3" max="3" width="30.140625" style="309" customWidth="1"/>
    <col min="4" max="4" width="18.85546875" style="309" customWidth="1"/>
    <col min="5" max="5" width="21.28515625" style="309" customWidth="1"/>
    <col min="6" max="8" width="9.140625" style="307"/>
    <col min="9" max="16384" width="9.140625" style="308"/>
  </cols>
  <sheetData>
    <row r="1" spans="1:26" s="649" customFormat="1" ht="15">
      <c r="A1" s="1559" t="str">
        <f>'Attach 3(JV)'!A1</f>
        <v>Specification No. :5002002335/TRANSFORMER/DOM/A00 - CC CS -1</v>
      </c>
      <c r="B1" s="1559"/>
      <c r="C1" s="1559"/>
      <c r="D1" s="1558" t="str">
        <f>"Attachment-17 "&amp;'Attach 3(JV)'!AT1</f>
        <v xml:space="preserve">Attachment-17 </v>
      </c>
      <c r="E1" s="1558"/>
      <c r="F1" s="648"/>
      <c r="G1" s="648"/>
      <c r="H1" s="648"/>
    </row>
    <row r="2" spans="1:26" ht="10.5" customHeight="1">
      <c r="Z2" s="310">
        <f>'[5]Attach 3(JV)'!Z2</f>
        <v>0</v>
      </c>
    </row>
    <row r="3" spans="1:26" ht="77.25" customHeight="1">
      <c r="A3" s="1412"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311"/>
      <c r="G3" s="312"/>
      <c r="H3" s="311"/>
    </row>
    <row r="4" spans="1:26" ht="6.75" customHeight="1">
      <c r="A4" s="313"/>
      <c r="H4" s="31"/>
      <c r="I4" s="11"/>
    </row>
    <row r="5" spans="1:26" ht="19.5" customHeight="1">
      <c r="A5" s="1449" t="s">
        <v>493</v>
      </c>
      <c r="B5" s="1449"/>
      <c r="C5" s="1449"/>
      <c r="D5" s="1449"/>
      <c r="E5" s="1449"/>
      <c r="F5" s="314"/>
      <c r="H5" s="31"/>
      <c r="I5" s="13"/>
    </row>
    <row r="6" spans="1:26" ht="7.5" customHeight="1">
      <c r="A6" s="315"/>
      <c r="H6" s="31"/>
      <c r="I6" s="13"/>
    </row>
    <row r="7" spans="1:26" ht="19.5" customHeight="1">
      <c r="A7" s="316" t="str">
        <f>'Attach 3(JV)'!A7</f>
        <v>Bidder’s Name and Address  :</v>
      </c>
      <c r="B7" s="315"/>
      <c r="C7" s="315"/>
      <c r="D7" s="16" t="str">
        <f>'[5]Attach 3(JV)'!E7</f>
        <v>To:</v>
      </c>
      <c r="H7" s="31"/>
      <c r="I7" s="13"/>
    </row>
    <row r="8" spans="1:26" ht="26.25" customHeight="1">
      <c r="A8" s="1450" t="str">
        <f>'Attach 3(JV)'!A8</f>
        <v/>
      </c>
      <c r="B8" s="1450"/>
      <c r="C8" s="1450"/>
      <c r="D8" s="12" t="str">
        <f>'[5]Attach 3(JV)'!E8</f>
        <v>Contract Services</v>
      </c>
      <c r="H8" s="31"/>
      <c r="I8" s="13"/>
    </row>
    <row r="9" spans="1:26" ht="19.5" customHeight="1">
      <c r="A9" s="14" t="s">
        <v>347</v>
      </c>
      <c r="B9" s="1360">
        <f>'Attach 3(JV)'!B9</f>
        <v>0</v>
      </c>
      <c r="C9" s="1360"/>
      <c r="D9" s="12" t="str">
        <f>'[5]Attach 3(JV)'!E9</f>
        <v>Power Grid Corporation of India Ltd.,</v>
      </c>
      <c r="H9" s="31"/>
      <c r="I9" s="13"/>
    </row>
    <row r="10" spans="1:26" ht="19.5" customHeight="1">
      <c r="A10" s="14" t="s">
        <v>349</v>
      </c>
      <c r="B10" s="1360">
        <f>'Attach 3(JV)'!B10</f>
        <v>0</v>
      </c>
      <c r="C10" s="1360"/>
      <c r="D10" s="12" t="str">
        <f>'[5]Attach 3(JV)'!E10</f>
        <v>"Saudamini", Plot No. 2, Sector 29</v>
      </c>
      <c r="H10" s="31"/>
      <c r="I10" s="13"/>
    </row>
    <row r="11" spans="1:26" ht="19.5" customHeight="1">
      <c r="B11" s="1360">
        <f>'Attach 3(JV)'!B11</f>
        <v>0</v>
      </c>
      <c r="C11" s="1360"/>
      <c r="D11" s="12" t="str">
        <f>'[5]Attach 3(JV)'!E11</f>
        <v>Gurgaon (Haryana) - 122001</v>
      </c>
    </row>
    <row r="12" spans="1:26" ht="14.25" customHeight="1">
      <c r="A12" s="315"/>
      <c r="B12" s="1360">
        <f>'Attach 3(JV)'!B12</f>
        <v>0</v>
      </c>
      <c r="C12" s="1360"/>
      <c r="D12" s="12"/>
    </row>
    <row r="13" spans="1:26" ht="19.5" customHeight="1">
      <c r="A13" s="309" t="s">
        <v>342</v>
      </c>
      <c r="D13" s="317"/>
    </row>
    <row r="14" spans="1:26" ht="9.9499999999999993" customHeight="1">
      <c r="A14" s="315"/>
    </row>
    <row r="15" spans="1:26" ht="93.75" customHeight="1">
      <c r="A15" s="318">
        <v>1</v>
      </c>
      <c r="B15" s="1561" t="s">
        <v>494</v>
      </c>
      <c r="C15" s="1561"/>
      <c r="D15" s="1561"/>
      <c r="E15" s="1561"/>
      <c r="F15" s="319"/>
      <c r="G15" s="319"/>
      <c r="H15" s="319"/>
    </row>
    <row r="16" spans="1:26" ht="51.75" customHeight="1">
      <c r="A16" s="318">
        <v>2</v>
      </c>
      <c r="B16" s="1561" t="s">
        <v>495</v>
      </c>
      <c r="C16" s="1561"/>
      <c r="D16" s="1561"/>
      <c r="E16" s="1561"/>
      <c r="F16" s="319"/>
      <c r="G16" s="319"/>
      <c r="H16" s="319"/>
    </row>
    <row r="17" spans="1:8" ht="16.5" customHeight="1">
      <c r="A17" s="315"/>
      <c r="B17" s="315"/>
      <c r="C17" s="315"/>
      <c r="D17" s="315"/>
      <c r="E17" s="315"/>
      <c r="F17" s="319"/>
      <c r="G17" s="319"/>
      <c r="H17" s="319"/>
    </row>
    <row r="18" spans="1:8" s="307" customFormat="1" ht="97.5" customHeight="1">
      <c r="A18" s="320" t="s">
        <v>496</v>
      </c>
      <c r="B18" s="321" t="s">
        <v>345</v>
      </c>
      <c r="C18" s="321" t="s">
        <v>497</v>
      </c>
      <c r="D18" s="320" t="s">
        <v>498</v>
      </c>
      <c r="E18" s="320" t="s">
        <v>499</v>
      </c>
      <c r="G18" s="319"/>
      <c r="H18" s="319"/>
    </row>
    <row r="19" spans="1:8">
      <c r="A19" s="322"/>
      <c r="B19" s="323"/>
      <c r="C19" s="323"/>
      <c r="D19" s="324"/>
      <c r="E19" s="324"/>
      <c r="F19" s="319"/>
      <c r="G19" s="319"/>
      <c r="H19" s="319"/>
    </row>
    <row r="20" spans="1:8">
      <c r="A20" s="322"/>
      <c r="B20" s="323"/>
      <c r="C20" s="323"/>
      <c r="D20" s="324"/>
      <c r="E20" s="324"/>
      <c r="F20" s="319"/>
      <c r="G20" s="319"/>
      <c r="H20" s="319"/>
    </row>
    <row r="21" spans="1:8">
      <c r="A21" s="322"/>
      <c r="B21" s="323"/>
      <c r="C21" s="323"/>
      <c r="D21" s="324"/>
      <c r="E21" s="324"/>
      <c r="F21" s="319"/>
      <c r="G21" s="319"/>
      <c r="H21" s="319"/>
    </row>
    <row r="22" spans="1:8">
      <c r="A22" s="322"/>
      <c r="B22" s="323"/>
      <c r="C22" s="323"/>
      <c r="D22" s="324"/>
      <c r="E22" s="324"/>
      <c r="F22" s="319"/>
      <c r="G22" s="319"/>
      <c r="H22" s="319"/>
    </row>
    <row r="23" spans="1:8">
      <c r="A23" s="322"/>
      <c r="B23" s="323"/>
      <c r="C23" s="323"/>
      <c r="D23" s="324"/>
      <c r="E23" s="324"/>
      <c r="F23" s="319"/>
      <c r="G23" s="319"/>
      <c r="H23" s="319"/>
    </row>
    <row r="24" spans="1:8">
      <c r="A24" s="322"/>
      <c r="B24" s="323"/>
      <c r="C24" s="323"/>
      <c r="D24" s="324"/>
      <c r="E24" s="324"/>
      <c r="F24" s="319"/>
      <c r="G24" s="319"/>
      <c r="H24" s="319"/>
    </row>
    <row r="25" spans="1:8" ht="6" customHeight="1">
      <c r="A25" s="325"/>
      <c r="B25" s="326"/>
      <c r="C25" s="326"/>
      <c r="D25" s="327"/>
      <c r="E25" s="327"/>
      <c r="F25" s="319"/>
      <c r="G25" s="319"/>
      <c r="H25" s="319"/>
    </row>
    <row r="26" spans="1:8" ht="0.6" hidden="1" customHeight="1">
      <c r="A26" s="328"/>
      <c r="B26" s="329"/>
      <c r="C26" s="329"/>
      <c r="D26" s="330"/>
      <c r="E26" s="330"/>
      <c r="F26" s="319"/>
      <c r="G26" s="319"/>
      <c r="H26" s="319"/>
    </row>
    <row r="27" spans="1:8" ht="30" customHeight="1">
      <c r="A27" s="1562" t="s">
        <v>500</v>
      </c>
      <c r="B27" s="1562"/>
      <c r="C27" s="1562"/>
      <c r="D27" s="1562"/>
      <c r="E27" s="1562"/>
      <c r="F27" s="319"/>
      <c r="G27" s="319"/>
      <c r="H27" s="319"/>
    </row>
    <row r="28" spans="1:8">
      <c r="C28" s="331"/>
    </row>
    <row r="29" spans="1:8">
      <c r="A29" s="332" t="s">
        <v>7</v>
      </c>
      <c r="B29" s="333" t="str">
        <f>'Attach 3(JV)'!B24</f>
        <v>--</v>
      </c>
      <c r="C29" s="331" t="s">
        <v>5</v>
      </c>
      <c r="D29" s="334" t="str">
        <f>'Attach 3(JV)'!E24</f>
        <v/>
      </c>
    </row>
    <row r="30" spans="1:8">
      <c r="A30" s="332" t="s">
        <v>8</v>
      </c>
      <c r="B30" s="334" t="str">
        <f>'Attach 3(JV)'!B25</f>
        <v/>
      </c>
      <c r="C30" s="331" t="s">
        <v>6</v>
      </c>
      <c r="D30" s="334" t="str">
        <f>'Attach 3(JV)'!E25</f>
        <v/>
      </c>
    </row>
    <row r="31" spans="1:8">
      <c r="B31" s="335"/>
      <c r="C31" s="331"/>
      <c r="D31" s="331"/>
      <c r="E31" s="335"/>
    </row>
    <row r="32" spans="1:8" hidden="1">
      <c r="A32" s="304" t="str">
        <f>A1</f>
        <v>Specification No. :5002002335/TRANSFORMER/DOM/A00 - CC CS -1</v>
      </c>
      <c r="B32" s="305"/>
      <c r="C32" s="305"/>
      <c r="D32" s="305"/>
      <c r="E32" s="306" t="str">
        <f>D1</f>
        <v xml:space="preserve">Attachment-17 </v>
      </c>
    </row>
    <row r="33" spans="1:8" hidden="1"/>
    <row r="34" spans="1:8" ht="15" hidden="1">
      <c r="A34" s="1563" t="str">
        <f>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4" s="1563"/>
      <c r="C34" s="1563"/>
      <c r="D34" s="1563"/>
      <c r="E34" s="1563"/>
    </row>
    <row r="35" spans="1:8" hidden="1">
      <c r="A35" s="313"/>
    </row>
    <row r="36" spans="1:8" ht="15" hidden="1">
      <c r="A36" s="1565" t="s">
        <v>388</v>
      </c>
      <c r="B36" s="1565"/>
      <c r="C36" s="1565"/>
      <c r="D36" s="1565"/>
      <c r="E36" s="1565"/>
      <c r="F36" s="308"/>
      <c r="G36" s="308"/>
      <c r="H36" s="308"/>
    </row>
    <row r="37" spans="1:8" hidden="1">
      <c r="A37" s="315"/>
      <c r="F37" s="308"/>
      <c r="G37" s="308"/>
      <c r="H37" s="308"/>
    </row>
    <row r="38" spans="1:8" hidden="1">
      <c r="A38" s="316" t="str">
        <f>'[5]Attach 3(JV)'!A15</f>
        <v>Name(s) and Addresse(s) of other partner(s)</v>
      </c>
      <c r="B38" s="315"/>
      <c r="C38" s="315"/>
      <c r="D38" s="16" t="str">
        <f>D7</f>
        <v>To:</v>
      </c>
      <c r="F38" s="308"/>
      <c r="G38" s="308"/>
      <c r="H38" s="308"/>
    </row>
    <row r="39" spans="1:8" hidden="1">
      <c r="A39" s="316" t="str">
        <f>'[5]Attach 3(JV)'!B16</f>
        <v/>
      </c>
      <c r="B39" s="315"/>
      <c r="C39" s="315"/>
      <c r="D39" s="12" t="str">
        <f>D8</f>
        <v>Contract Services</v>
      </c>
      <c r="F39" s="308"/>
      <c r="G39" s="308"/>
      <c r="H39" s="308"/>
    </row>
    <row r="40" spans="1:8" hidden="1">
      <c r="A40" s="14" t="s">
        <v>347</v>
      </c>
      <c r="B40" s="1360" t="str">
        <f>'[5]Attach 3(JV)'!B17:D17</f>
        <v xml:space="preserve">…… ……. …….. …… ……. …….. </v>
      </c>
      <c r="C40" s="1360"/>
      <c r="D40" s="12" t="str">
        <f>D9</f>
        <v>Power Grid Corporation of India Ltd.,</v>
      </c>
      <c r="F40" s="308"/>
      <c r="G40" s="308"/>
      <c r="H40" s="308"/>
    </row>
    <row r="41" spans="1:8" hidden="1">
      <c r="A41" s="14" t="s">
        <v>349</v>
      </c>
      <c r="B41" s="1360" t="str">
        <f>'[5]Attach 3(JV)'!B18:D18</f>
        <v xml:space="preserve">…… ……. …….. …… ……. …….. </v>
      </c>
      <c r="C41" s="1360"/>
      <c r="D41" s="12" t="str">
        <f>D10</f>
        <v>"Saudamini", Plot No. 2, Sector 29</v>
      </c>
      <c r="F41" s="308"/>
      <c r="G41" s="308"/>
      <c r="H41" s="308"/>
    </row>
    <row r="42" spans="1:8" hidden="1">
      <c r="B42" s="1360" t="str">
        <f>'[5]Attach 3(JV)'!B19:D19</f>
        <v xml:space="preserve">…… ……. …….. …… ……. …….. </v>
      </c>
      <c r="C42" s="1360"/>
      <c r="D42" s="12" t="str">
        <f>D11</f>
        <v>Gurgaon (Haryana) - 122001</v>
      </c>
      <c r="F42" s="308"/>
      <c r="G42" s="308"/>
      <c r="H42" s="308"/>
    </row>
    <row r="43" spans="1:8" hidden="1">
      <c r="A43" s="315"/>
      <c r="B43" s="1360" t="str">
        <f>'[5]Attach 3(JV)'!B20:D20</f>
        <v xml:space="preserve">…… ……. …….. …… ……. …….. </v>
      </c>
      <c r="C43" s="1360"/>
      <c r="D43" s="12"/>
      <c r="F43" s="308"/>
      <c r="G43" s="308"/>
      <c r="H43" s="308"/>
    </row>
    <row r="44" spans="1:8" hidden="1">
      <c r="A44" s="309" t="s">
        <v>342</v>
      </c>
      <c r="D44" s="317"/>
      <c r="F44" s="308"/>
      <c r="G44" s="308"/>
      <c r="H44" s="308"/>
    </row>
    <row r="45" spans="1:8" hidden="1">
      <c r="A45" s="315"/>
      <c r="F45" s="308"/>
      <c r="G45" s="308"/>
      <c r="H45" s="308"/>
    </row>
    <row r="46" spans="1:8" hidden="1">
      <c r="A46" s="1564" t="s">
        <v>389</v>
      </c>
      <c r="B46" s="1564"/>
      <c r="C46" s="1564"/>
      <c r="D46" s="1564"/>
      <c r="E46" s="1564"/>
      <c r="F46" s="308"/>
      <c r="G46" s="308"/>
      <c r="H46" s="308"/>
    </row>
    <row r="47" spans="1:8" hidden="1">
      <c r="A47" s="315"/>
      <c r="B47" s="315"/>
      <c r="C47" s="315"/>
      <c r="D47" s="315"/>
      <c r="E47" s="315"/>
      <c r="F47" s="308"/>
      <c r="G47" s="308"/>
      <c r="H47" s="308"/>
    </row>
    <row r="48" spans="1:8" ht="66" hidden="1">
      <c r="A48" s="320" t="s">
        <v>345</v>
      </c>
      <c r="B48" s="1560" t="s">
        <v>112</v>
      </c>
      <c r="C48" s="1560"/>
      <c r="D48" s="320" t="s">
        <v>113</v>
      </c>
      <c r="E48" s="320" t="s">
        <v>114</v>
      </c>
      <c r="F48" s="308"/>
      <c r="G48" s="308"/>
      <c r="H48" s="308"/>
    </row>
    <row r="49" spans="1:8" hidden="1">
      <c r="A49" s="336">
        <v>1</v>
      </c>
      <c r="B49" s="1557"/>
      <c r="C49" s="1557"/>
      <c r="D49" s="337"/>
      <c r="E49" s="337"/>
      <c r="F49" s="308"/>
      <c r="G49" s="308"/>
      <c r="H49" s="308"/>
    </row>
    <row r="50" spans="1:8" hidden="1">
      <c r="A50" s="336">
        <v>2</v>
      </c>
      <c r="B50" s="1557"/>
      <c r="C50" s="1557"/>
      <c r="D50" s="337"/>
      <c r="E50" s="337"/>
      <c r="F50" s="308"/>
      <c r="G50" s="308"/>
      <c r="H50" s="308"/>
    </row>
    <row r="51" spans="1:8" hidden="1">
      <c r="A51" s="336">
        <v>3</v>
      </c>
      <c r="B51" s="1557"/>
      <c r="C51" s="1557"/>
      <c r="D51" s="337"/>
      <c r="E51" s="337"/>
      <c r="F51" s="308"/>
      <c r="G51" s="308"/>
      <c r="H51" s="308"/>
    </row>
    <row r="52" spans="1:8" hidden="1">
      <c r="A52" s="336">
        <v>4</v>
      </c>
      <c r="B52" s="1557"/>
      <c r="C52" s="1557"/>
      <c r="D52" s="337"/>
      <c r="E52" s="337"/>
      <c r="F52" s="308"/>
      <c r="G52" s="308"/>
      <c r="H52" s="308"/>
    </row>
    <row r="53" spans="1:8" hidden="1">
      <c r="A53" s="336">
        <v>5</v>
      </c>
      <c r="B53" s="1557"/>
      <c r="C53" s="1557"/>
      <c r="D53" s="337"/>
      <c r="E53" s="337"/>
      <c r="F53" s="308"/>
      <c r="G53" s="308"/>
      <c r="H53" s="308"/>
    </row>
    <row r="54" spans="1:8" hidden="1">
      <c r="A54" s="336">
        <v>6</v>
      </c>
      <c r="B54" s="1557"/>
      <c r="C54" s="1557"/>
      <c r="D54" s="337"/>
      <c r="E54" s="337"/>
      <c r="F54" s="308"/>
      <c r="G54" s="308"/>
      <c r="H54" s="308"/>
    </row>
    <row r="55" spans="1:8" hidden="1">
      <c r="A55" s="315"/>
      <c r="B55" s="315"/>
      <c r="C55" s="315"/>
      <c r="D55" s="315"/>
      <c r="E55" s="315"/>
      <c r="F55" s="308"/>
      <c r="G55" s="308"/>
      <c r="H55" s="308"/>
    </row>
    <row r="56" spans="1:8" ht="15" hidden="1">
      <c r="A56" s="338"/>
      <c r="B56" s="338"/>
      <c r="C56" s="338"/>
      <c r="D56" s="338"/>
      <c r="E56" s="338"/>
      <c r="F56" s="308"/>
      <c r="G56" s="308"/>
      <c r="H56" s="308"/>
    </row>
    <row r="57" spans="1:8" ht="15" hidden="1">
      <c r="A57" s="338" t="s">
        <v>7</v>
      </c>
      <c r="B57" s="333" t="str">
        <f>B29</f>
        <v>--</v>
      </c>
      <c r="C57" s="338" t="s">
        <v>5</v>
      </c>
      <c r="D57" s="338" t="str">
        <f>D29</f>
        <v/>
      </c>
      <c r="E57" s="338"/>
      <c r="F57" s="308"/>
      <c r="G57" s="308"/>
      <c r="H57" s="308"/>
    </row>
    <row r="58" spans="1:8" ht="15" hidden="1">
      <c r="A58" s="338" t="s">
        <v>8</v>
      </c>
      <c r="B58" s="338" t="str">
        <f>B30</f>
        <v/>
      </c>
      <c r="C58" s="338" t="s">
        <v>6</v>
      </c>
      <c r="D58" s="338" t="str">
        <f>D30</f>
        <v/>
      </c>
      <c r="E58" s="338"/>
      <c r="F58" s="308"/>
      <c r="G58" s="308"/>
      <c r="H58" s="308"/>
    </row>
    <row r="59" spans="1:8" ht="15" hidden="1">
      <c r="A59" s="338"/>
      <c r="B59" s="338"/>
      <c r="C59" s="338"/>
      <c r="D59" s="338"/>
      <c r="E59" s="338"/>
      <c r="F59" s="308"/>
      <c r="G59" s="308"/>
      <c r="H59" s="308"/>
    </row>
    <row r="60" spans="1:8" hidden="1">
      <c r="A60" s="304" t="str">
        <f>A32</f>
        <v>Specification No. :5002002335/TRANSFORMER/DOM/A00 - CC CS -1</v>
      </c>
      <c r="B60" s="305"/>
      <c r="C60" s="305"/>
      <c r="D60" s="305"/>
      <c r="E60" s="306" t="str">
        <f>E32</f>
        <v xml:space="preserve">Attachment-17 </v>
      </c>
      <c r="F60" s="308"/>
      <c r="G60" s="308"/>
      <c r="H60" s="308"/>
    </row>
    <row r="61" spans="1:8" hidden="1">
      <c r="F61" s="308"/>
      <c r="G61" s="308"/>
      <c r="H61" s="308"/>
    </row>
    <row r="62" spans="1:8" ht="15" hidden="1">
      <c r="A62" s="1563" t="str">
        <f>A34</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62" s="1563"/>
      <c r="C62" s="1563"/>
      <c r="D62" s="1563"/>
      <c r="E62" s="1563"/>
      <c r="F62" s="308"/>
      <c r="G62" s="308"/>
      <c r="H62" s="308"/>
    </row>
    <row r="63" spans="1:8" hidden="1">
      <c r="A63" s="313"/>
      <c r="F63" s="308"/>
      <c r="G63" s="308"/>
      <c r="H63" s="308"/>
    </row>
    <row r="64" spans="1:8" ht="15" hidden="1">
      <c r="A64" s="1565" t="s">
        <v>388</v>
      </c>
      <c r="B64" s="1565"/>
      <c r="C64" s="1565"/>
      <c r="D64" s="1565"/>
      <c r="E64" s="1565"/>
      <c r="F64" s="308"/>
      <c r="G64" s="308"/>
      <c r="H64" s="308"/>
    </row>
    <row r="65" spans="1:8" hidden="1">
      <c r="A65" s="315"/>
      <c r="F65" s="308"/>
      <c r="G65" s="308"/>
      <c r="H65" s="308"/>
    </row>
    <row r="66" spans="1:8" hidden="1">
      <c r="A66" s="316" t="str">
        <f>'[5]Attach 3(JV)'!A15</f>
        <v>Name(s) and Addresse(s) of other partner(s)</v>
      </c>
      <c r="B66" s="315"/>
      <c r="C66" s="315"/>
      <c r="D66" s="16" t="str">
        <f>D7</f>
        <v>To:</v>
      </c>
      <c r="F66" s="308"/>
      <c r="G66" s="308"/>
      <c r="H66" s="308"/>
    </row>
    <row r="67" spans="1:8" hidden="1">
      <c r="A67" s="316" t="str">
        <f>'[5]Attach 3(JV)'!E16</f>
        <v/>
      </c>
      <c r="B67" s="315"/>
      <c r="C67" s="315"/>
      <c r="D67" s="12" t="str">
        <f>D8</f>
        <v>Contract Services</v>
      </c>
      <c r="F67" s="308"/>
      <c r="G67" s="308"/>
      <c r="H67" s="308"/>
    </row>
    <row r="68" spans="1:8" hidden="1">
      <c r="A68" s="14" t="s">
        <v>347</v>
      </c>
      <c r="B68" s="1360" t="str">
        <f>'[5]Attach 3(JV)'!E17</f>
        <v/>
      </c>
      <c r="C68" s="1360"/>
      <c r="D68" s="12" t="str">
        <f>D9</f>
        <v>Power Grid Corporation of India Ltd.,</v>
      </c>
      <c r="F68" s="308"/>
      <c r="G68" s="308"/>
      <c r="H68" s="308"/>
    </row>
    <row r="69" spans="1:8" hidden="1">
      <c r="A69" s="14" t="s">
        <v>349</v>
      </c>
      <c r="B69" s="1360" t="str">
        <f>'[5]Attach 3(JV)'!E18</f>
        <v/>
      </c>
      <c r="C69" s="1360"/>
      <c r="D69" s="12" t="str">
        <f>D10</f>
        <v>"Saudamini", Plot No. 2, Sector 29</v>
      </c>
      <c r="F69" s="308"/>
      <c r="G69" s="308"/>
      <c r="H69" s="308"/>
    </row>
    <row r="70" spans="1:8" hidden="1">
      <c r="B70" s="1360" t="str">
        <f>'[5]Attach 3(JV)'!E19</f>
        <v/>
      </c>
      <c r="C70" s="1360"/>
      <c r="D70" s="12" t="str">
        <f>D11</f>
        <v>Gurgaon (Haryana) - 122001</v>
      </c>
      <c r="F70" s="308"/>
      <c r="G70" s="308"/>
      <c r="H70" s="308"/>
    </row>
    <row r="71" spans="1:8" hidden="1">
      <c r="A71" s="315"/>
      <c r="B71" s="1360" t="str">
        <f>'[5]Attach 3(JV)'!E20</f>
        <v/>
      </c>
      <c r="C71" s="1360"/>
      <c r="D71" s="12"/>
      <c r="F71" s="308"/>
      <c r="G71" s="308"/>
      <c r="H71" s="308"/>
    </row>
    <row r="72" spans="1:8" hidden="1">
      <c r="A72" s="309" t="s">
        <v>342</v>
      </c>
      <c r="D72" s="317"/>
      <c r="F72" s="308"/>
      <c r="G72" s="308"/>
      <c r="H72" s="308"/>
    </row>
    <row r="73" spans="1:8" hidden="1">
      <c r="A73" s="315"/>
      <c r="F73" s="308"/>
      <c r="G73" s="308"/>
      <c r="H73" s="308"/>
    </row>
    <row r="74" spans="1:8" hidden="1">
      <c r="A74" s="1564" t="s">
        <v>389</v>
      </c>
      <c r="B74" s="1564"/>
      <c r="C74" s="1564"/>
      <c r="D74" s="1564"/>
      <c r="E74" s="1564"/>
      <c r="F74" s="308"/>
      <c r="G74" s="308"/>
      <c r="H74" s="308"/>
    </row>
    <row r="75" spans="1:8" hidden="1">
      <c r="A75" s="315"/>
      <c r="B75" s="315"/>
      <c r="C75" s="315"/>
      <c r="D75" s="315"/>
      <c r="E75" s="315"/>
      <c r="F75" s="308"/>
      <c r="G75" s="308"/>
      <c r="H75" s="308"/>
    </row>
    <row r="76" spans="1:8" ht="66" hidden="1">
      <c r="A76" s="320" t="s">
        <v>345</v>
      </c>
      <c r="B76" s="1560" t="s">
        <v>112</v>
      </c>
      <c r="C76" s="1560"/>
      <c r="D76" s="320" t="s">
        <v>113</v>
      </c>
      <c r="E76" s="320" t="s">
        <v>114</v>
      </c>
      <c r="F76" s="308"/>
      <c r="G76" s="308"/>
      <c r="H76" s="308"/>
    </row>
    <row r="77" spans="1:8" hidden="1">
      <c r="A77" s="336">
        <v>1</v>
      </c>
      <c r="B77" s="1557"/>
      <c r="C77" s="1557"/>
      <c r="D77" s="337"/>
      <c r="E77" s="337"/>
      <c r="F77" s="308"/>
      <c r="G77" s="308"/>
      <c r="H77" s="308"/>
    </row>
    <row r="78" spans="1:8" hidden="1">
      <c r="A78" s="336">
        <v>2</v>
      </c>
      <c r="B78" s="1557"/>
      <c r="C78" s="1557"/>
      <c r="D78" s="337"/>
      <c r="E78" s="337"/>
      <c r="F78" s="308"/>
      <c r="G78" s="308"/>
      <c r="H78" s="308"/>
    </row>
    <row r="79" spans="1:8" hidden="1">
      <c r="A79" s="336">
        <v>3</v>
      </c>
      <c r="B79" s="1557"/>
      <c r="C79" s="1557"/>
      <c r="D79" s="337"/>
      <c r="E79" s="337"/>
      <c r="F79" s="308"/>
      <c r="G79" s="308"/>
      <c r="H79" s="308"/>
    </row>
    <row r="80" spans="1:8" hidden="1">
      <c r="A80" s="336">
        <v>4</v>
      </c>
      <c r="B80" s="1557"/>
      <c r="C80" s="1557"/>
      <c r="D80" s="337"/>
      <c r="E80" s="337"/>
      <c r="F80" s="308"/>
      <c r="G80" s="308"/>
      <c r="H80" s="308"/>
    </row>
    <row r="81" spans="1:8" hidden="1">
      <c r="A81" s="336">
        <v>5</v>
      </c>
      <c r="B81" s="1557"/>
      <c r="C81" s="1557"/>
      <c r="D81" s="337"/>
      <c r="E81" s="337"/>
      <c r="F81" s="308"/>
      <c r="G81" s="308"/>
      <c r="H81" s="308"/>
    </row>
    <row r="82" spans="1:8" hidden="1">
      <c r="A82" s="336">
        <v>6</v>
      </c>
      <c r="B82" s="1557"/>
      <c r="C82" s="1557"/>
      <c r="D82" s="337"/>
      <c r="E82" s="337"/>
      <c r="F82" s="308"/>
      <c r="G82" s="308"/>
      <c r="H82" s="308"/>
    </row>
    <row r="83" spans="1:8" hidden="1">
      <c r="A83" s="315"/>
      <c r="B83" s="315"/>
      <c r="C83" s="315"/>
      <c r="D83" s="315"/>
      <c r="E83" s="315"/>
      <c r="F83" s="308"/>
      <c r="G83" s="308"/>
      <c r="H83" s="308"/>
    </row>
    <row r="84" spans="1:8" ht="15" hidden="1">
      <c r="A84" s="338"/>
      <c r="B84" s="338"/>
      <c r="C84" s="338"/>
      <c r="D84" s="338"/>
      <c r="E84" s="338"/>
      <c r="F84" s="308"/>
      <c r="G84" s="308"/>
      <c r="H84" s="308"/>
    </row>
    <row r="85" spans="1:8" ht="15" hidden="1">
      <c r="A85" s="338" t="s">
        <v>7</v>
      </c>
      <c r="B85" s="333" t="str">
        <f>B57</f>
        <v>--</v>
      </c>
      <c r="C85" s="338" t="s">
        <v>5</v>
      </c>
      <c r="D85" s="338" t="str">
        <f>D57</f>
        <v/>
      </c>
      <c r="E85" s="338"/>
      <c r="F85" s="308"/>
      <c r="G85" s="308"/>
      <c r="H85" s="308"/>
    </row>
    <row r="86" spans="1:8" ht="15" hidden="1">
      <c r="A86" s="338" t="s">
        <v>8</v>
      </c>
      <c r="B86" s="338" t="str">
        <f>B58</f>
        <v/>
      </c>
      <c r="C86" s="338" t="s">
        <v>6</v>
      </c>
      <c r="D86" s="338" t="str">
        <f>D58</f>
        <v/>
      </c>
      <c r="E86" s="338"/>
      <c r="F86" s="308"/>
      <c r="G86" s="308"/>
      <c r="H86" s="308"/>
    </row>
    <row r="87" spans="1:8" ht="15" hidden="1">
      <c r="A87" s="338"/>
      <c r="B87" s="338"/>
      <c r="C87" s="338"/>
      <c r="D87" s="338"/>
      <c r="E87" s="338"/>
      <c r="F87" s="308"/>
      <c r="G87" s="308"/>
      <c r="H87" s="308"/>
    </row>
    <row r="88" spans="1:8" hidden="1">
      <c r="A88" s="339"/>
      <c r="B88" s="339"/>
      <c r="C88" s="339"/>
      <c r="D88" s="339"/>
      <c r="E88" s="339"/>
      <c r="F88" s="308"/>
      <c r="G88" s="308"/>
      <c r="H88" s="30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1"/>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2"/>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4"/>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5"/>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6"/>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7"/>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9"/>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0"/>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F9FE2C60-2849-4C32-B532-2B1A89FFA9CD}" fitToPage="1" hiddenRows="1" topLeftCell="A19">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DC28ED1E-3E35-4094-9C2B-5C0A1C1D459C}" showPageBreaks="1" fitToPage="1" printArea="1" hiddenRows="1">
      <selection activeCell="A19" sqref="A19"/>
      <pageMargins left="0.7" right="0.7" top="0.44" bottom="0.2" header="0.25" footer="0.2"/>
      <pageSetup paperSize="9" fitToHeight="0" orientation="portrait" r:id="rId2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7"/>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9"/>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1"/>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4"/>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5"/>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44" customFormat="1" ht="14.25">
      <c r="A1" s="1364" t="str">
        <f>'Attach 3(JV)'!A1</f>
        <v>Specification No. :5002002335/TRANSFORMER/DOM/A00 - CC CS -1</v>
      </c>
      <c r="B1" s="1364"/>
      <c r="C1" s="1364"/>
      <c r="D1" s="1364"/>
      <c r="E1" s="661" t="str">
        <f>"Attachment-18 " &amp; 'Attach 3(JV)'!AT1</f>
        <v xml:space="preserve">Attachment-18 </v>
      </c>
      <c r="F1" s="643"/>
      <c r="G1" s="643"/>
      <c r="H1" s="643"/>
    </row>
    <row r="3" spans="1:9" ht="83.25" customHeight="1">
      <c r="A3" s="1566"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567"/>
      <c r="C3" s="1567"/>
      <c r="D3" s="1567"/>
      <c r="E3" s="1567"/>
      <c r="F3" s="27"/>
      <c r="G3" s="28"/>
      <c r="H3" s="27"/>
    </row>
    <row r="4" spans="1:9" ht="20.100000000000001" customHeight="1">
      <c r="A4" s="29"/>
      <c r="H4" s="31"/>
      <c r="I4" s="11"/>
    </row>
    <row r="5" spans="1:9" ht="20.100000000000001" customHeight="1">
      <c r="A5" s="1024" t="s">
        <v>508</v>
      </c>
      <c r="B5" s="1024"/>
      <c r="C5" s="1024"/>
      <c r="D5" s="1024"/>
      <c r="E5" s="102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0" t="str">
        <f>'Attach 3(JV)'!A8</f>
        <v/>
      </c>
      <c r="B8" s="1030"/>
      <c r="C8" s="1030"/>
      <c r="D8" s="1030"/>
      <c r="E8" s="12" t="str">
        <f>'Attach 3(JV)'!E8</f>
        <v>Contract Services</v>
      </c>
      <c r="H8" s="31"/>
      <c r="I8" s="13"/>
    </row>
    <row r="9" spans="1:9" ht="20.100000000000001" customHeight="1">
      <c r="A9" s="14" t="s">
        <v>347</v>
      </c>
      <c r="B9" s="1360">
        <f>'Attach 3(JV)'!B9</f>
        <v>0</v>
      </c>
      <c r="C9" s="1360"/>
      <c r="D9" s="1360"/>
      <c r="E9" s="12" t="str">
        <f>'Attach 3(JV)'!E9</f>
        <v>Power Grid Corporation of India Ltd.,</v>
      </c>
      <c r="H9" s="31"/>
      <c r="I9" s="13"/>
    </row>
    <row r="10" spans="1:9" ht="20.100000000000001" customHeight="1">
      <c r="A10" s="14" t="s">
        <v>349</v>
      </c>
      <c r="B10" s="1360">
        <f>'Attach 3(JV)'!B10</f>
        <v>0</v>
      </c>
      <c r="C10" s="1360"/>
      <c r="D10" s="1360"/>
      <c r="E10" s="12" t="str">
        <f>'Attach 3(JV)'!E10</f>
        <v>"Saudamini", Plot No. 2, Sector 29</v>
      </c>
      <c r="H10" s="31"/>
      <c r="I10" s="13"/>
    </row>
    <row r="11" spans="1:9" ht="20.100000000000001" customHeight="1">
      <c r="B11" s="1360">
        <f>'Attach 3(JV)'!B11</f>
        <v>0</v>
      </c>
      <c r="C11" s="1360"/>
      <c r="D11" s="1360"/>
      <c r="E11" s="12" t="str">
        <f>'Attach 3(JV)'!E11</f>
        <v>Gurgaon (Haryana) - 122001</v>
      </c>
    </row>
    <row r="12" spans="1:9" ht="20.100000000000001" customHeight="1">
      <c r="A12" s="33"/>
      <c r="B12" s="1360">
        <f>'Attach 3(JV)'!B12</f>
        <v>0</v>
      </c>
      <c r="C12" s="1360"/>
      <c r="D12" s="1360"/>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20.100000000000001" customHeight="1">
      <c r="A16" s="1452" t="s">
        <v>538</v>
      </c>
      <c r="B16" s="1452"/>
      <c r="C16" s="1452"/>
      <c r="D16" s="1452"/>
      <c r="E16" s="1452"/>
    </row>
    <row r="17" spans="1:5" ht="20.100000000000001" customHeight="1">
      <c r="A17" s="33"/>
    </row>
    <row r="18" spans="1:5" ht="20.100000000000001" customHeight="1">
      <c r="A18" s="33"/>
    </row>
    <row r="19" spans="1:5">
      <c r="A19" s="37" t="s">
        <v>7</v>
      </c>
      <c r="B19" s="66" t="str">
        <f>'Attach 3(JV)'!B24</f>
        <v>--</v>
      </c>
      <c r="C19" s="41"/>
      <c r="D19" s="38" t="s">
        <v>5</v>
      </c>
      <c r="E19" s="268" t="str">
        <f>'Attach 3(JV)'!E24</f>
        <v/>
      </c>
    </row>
    <row r="20" spans="1:5">
      <c r="A20" s="37" t="s">
        <v>8</v>
      </c>
      <c r="B20" s="268" t="str">
        <f>'Attach 3(JV)'!B25</f>
        <v/>
      </c>
      <c r="C20" s="41"/>
      <c r="D20" s="38" t="s">
        <v>6</v>
      </c>
      <c r="E20" s="26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1"/>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40625" defaultRowHeight="13.5"/>
  <cols>
    <col min="1" max="1" width="10" style="405" customWidth="1"/>
    <col min="2" max="2" width="10.7109375" style="405" customWidth="1"/>
    <col min="3" max="3" width="10.85546875" style="405" customWidth="1"/>
    <col min="4" max="8" width="10.7109375" style="405" customWidth="1"/>
    <col min="9" max="9" width="21.7109375" style="405" customWidth="1"/>
    <col min="10" max="10" width="9.140625" style="405" hidden="1" customWidth="1"/>
    <col min="11" max="16" width="10.28515625" style="405" hidden="1" customWidth="1"/>
    <col min="17" max="41" width="0" style="405" hidden="1" customWidth="1"/>
    <col min="42" max="16384" width="9.140625" style="405"/>
  </cols>
  <sheetData>
    <row r="1" spans="1:9" ht="27" customHeight="1">
      <c r="A1" s="1569" t="s">
        <v>877</v>
      </c>
      <c r="B1" s="1570"/>
      <c r="C1" s="1570"/>
      <c r="D1" s="1570"/>
      <c r="E1" s="1570"/>
      <c r="F1" s="1570"/>
      <c r="G1" s="1570"/>
      <c r="H1" s="1570"/>
      <c r="I1" s="1571"/>
    </row>
    <row r="2" spans="1:9" ht="31.5" customHeight="1">
      <c r="A2" s="864" t="s">
        <v>483</v>
      </c>
      <c r="B2" s="1572" t="s">
        <v>878</v>
      </c>
      <c r="C2" s="1572"/>
      <c r="D2" s="1572"/>
      <c r="E2" s="1572"/>
      <c r="F2" s="1572"/>
      <c r="G2" s="1572"/>
      <c r="H2" s="1572"/>
      <c r="I2" s="1573"/>
    </row>
    <row r="3" spans="1:9" ht="36" customHeight="1">
      <c r="A3" s="864" t="s">
        <v>485</v>
      </c>
      <c r="B3" s="1572" t="s">
        <v>879</v>
      </c>
      <c r="C3" s="1572"/>
      <c r="D3" s="1572"/>
      <c r="E3" s="1572"/>
      <c r="F3" s="1572"/>
      <c r="G3" s="1572"/>
      <c r="H3" s="1572"/>
      <c r="I3" s="1573"/>
    </row>
    <row r="4" spans="1:9" ht="36" customHeight="1">
      <c r="A4" s="864" t="s">
        <v>487</v>
      </c>
      <c r="B4" s="1572" t="s">
        <v>880</v>
      </c>
      <c r="C4" s="1572"/>
      <c r="D4" s="1572"/>
      <c r="E4" s="1572"/>
      <c r="F4" s="1572"/>
      <c r="G4" s="1572"/>
      <c r="H4" s="1572"/>
      <c r="I4" s="1573"/>
    </row>
    <row r="5" spans="1:9" ht="36" customHeight="1">
      <c r="A5" s="864" t="s">
        <v>489</v>
      </c>
      <c r="B5" s="1572" t="s">
        <v>490</v>
      </c>
      <c r="C5" s="1572"/>
      <c r="D5" s="1572"/>
      <c r="E5" s="1572"/>
      <c r="F5" s="1572"/>
      <c r="G5" s="1572"/>
      <c r="H5" s="1572"/>
      <c r="I5" s="1573"/>
    </row>
    <row r="6" spans="1:9" ht="19.5" customHeight="1">
      <c r="A6" s="865" t="s">
        <v>491</v>
      </c>
      <c r="B6" s="1040" t="s">
        <v>881</v>
      </c>
      <c r="C6" s="1040"/>
      <c r="D6" s="1040"/>
      <c r="E6" s="1040"/>
      <c r="F6" s="1040"/>
      <c r="G6" s="1040"/>
      <c r="H6" s="1040"/>
      <c r="I6" s="1574"/>
    </row>
    <row r="7" spans="1:9" ht="15.75">
      <c r="A7" s="354"/>
      <c r="C7" s="354"/>
      <c r="D7" s="354"/>
      <c r="E7" s="354"/>
      <c r="F7" s="354"/>
      <c r="G7" s="354"/>
      <c r="H7" s="354"/>
      <c r="I7" s="354"/>
    </row>
    <row r="27" spans="1:11" ht="15">
      <c r="K27" s="866">
        <v>0</v>
      </c>
    </row>
    <row r="28" spans="1:11">
      <c r="A28" s="867"/>
      <c r="B28" s="867"/>
      <c r="C28" s="867"/>
      <c r="D28" s="867"/>
      <c r="E28" s="867"/>
      <c r="F28" s="867"/>
      <c r="G28" s="867"/>
      <c r="H28" s="867"/>
      <c r="I28" s="867"/>
      <c r="J28" s="867"/>
      <c r="K28" s="868">
        <v>0</v>
      </c>
    </row>
    <row r="29" spans="1:11">
      <c r="A29" s="867"/>
      <c r="B29" s="867"/>
      <c r="C29" s="867"/>
      <c r="D29" s="867"/>
      <c r="E29" s="867"/>
      <c r="F29" s="867"/>
      <c r="G29" s="867"/>
      <c r="H29" s="867"/>
      <c r="I29" s="867"/>
      <c r="J29" s="867"/>
      <c r="K29" s="868">
        <v>0</v>
      </c>
    </row>
    <row r="30" spans="1:11">
      <c r="A30" s="867"/>
      <c r="B30" s="867"/>
      <c r="C30" s="867"/>
      <c r="D30" s="867"/>
      <c r="E30" s="867"/>
      <c r="F30" s="867"/>
      <c r="G30" s="867"/>
      <c r="H30" s="867"/>
      <c r="I30" s="867"/>
      <c r="J30" s="867"/>
      <c r="K30" s="868">
        <v>0</v>
      </c>
    </row>
    <row r="31" spans="1:11">
      <c r="A31" s="867"/>
      <c r="B31" s="867"/>
      <c r="C31" s="867"/>
      <c r="D31" s="867"/>
      <c r="E31" s="867"/>
      <c r="F31" s="867"/>
      <c r="G31" s="867"/>
      <c r="H31" s="867"/>
      <c r="I31" s="867"/>
      <c r="J31" s="867"/>
    </row>
    <row r="32" spans="1:11" s="870" customFormat="1" ht="18.75">
      <c r="A32" s="1575" t="s">
        <v>882</v>
      </c>
      <c r="B32" s="1575"/>
      <c r="C32" s="1575"/>
      <c r="D32" s="1575"/>
      <c r="E32" s="1575"/>
      <c r="F32" s="1575"/>
      <c r="G32" s="1575"/>
      <c r="H32" s="1575"/>
      <c r="I32" s="1575"/>
      <c r="J32" s="869"/>
    </row>
    <row r="33" spans="1:16" s="870" customFormat="1" ht="18.75">
      <c r="A33" s="871"/>
      <c r="B33" s="871"/>
      <c r="C33" s="871"/>
      <c r="D33" s="871"/>
      <c r="E33" s="871"/>
      <c r="F33" s="871"/>
      <c r="G33" s="871"/>
      <c r="H33" s="871"/>
      <c r="I33" s="871"/>
      <c r="J33" s="869"/>
    </row>
    <row r="34" spans="1:16" ht="15.75">
      <c r="A34" s="1568" t="s">
        <v>401</v>
      </c>
      <c r="B34" s="1568"/>
      <c r="C34" s="1568"/>
      <c r="D34" s="1568"/>
      <c r="E34" s="1568"/>
      <c r="F34" s="1568"/>
      <c r="G34" s="1568"/>
      <c r="H34" s="1568"/>
      <c r="I34" s="1568"/>
      <c r="J34" s="867"/>
      <c r="K34" s="866" t="e">
        <v>#REF!</v>
      </c>
      <c r="L34" s="872"/>
      <c r="M34" s="872"/>
      <c r="N34" s="872"/>
      <c r="O34" s="868" t="e">
        <v>#REF!</v>
      </c>
    </row>
    <row r="35" spans="1:16" ht="16.5">
      <c r="A35" s="1576" t="s">
        <v>402</v>
      </c>
      <c r="B35" s="1576"/>
      <c r="C35" s="1576"/>
      <c r="D35" s="1576"/>
      <c r="E35" s="1576"/>
      <c r="F35" s="1576"/>
      <c r="G35" s="1576"/>
      <c r="H35" s="1576"/>
      <c r="I35" s="1576"/>
      <c r="J35" s="867"/>
      <c r="K35" s="868" t="e">
        <v>#REF!</v>
      </c>
      <c r="L35" s="872"/>
      <c r="M35" s="872"/>
      <c r="N35" s="872"/>
      <c r="O35" s="868" t="e">
        <v>#REF!</v>
      </c>
    </row>
    <row r="36" spans="1:16" ht="36" customHeight="1">
      <c r="A36" s="1577" t="s">
        <v>883</v>
      </c>
      <c r="B36" s="1577"/>
      <c r="C36" s="1577"/>
      <c r="D36" s="1577"/>
      <c r="E36" s="1577"/>
      <c r="F36" s="1577"/>
      <c r="G36" s="1577"/>
      <c r="H36" s="1577"/>
      <c r="I36" s="1577"/>
      <c r="J36" s="867"/>
      <c r="K36" s="868" t="e">
        <v>#REF!</v>
      </c>
      <c r="L36" s="872"/>
      <c r="M36" s="872"/>
      <c r="N36" s="872"/>
      <c r="O36" s="868" t="e">
        <v>#REF!</v>
      </c>
    </row>
    <row r="37" spans="1:16" ht="16.5">
      <c r="A37" s="1576" t="s">
        <v>884</v>
      </c>
      <c r="B37" s="1576"/>
      <c r="C37" s="1576"/>
      <c r="D37" s="1576"/>
      <c r="E37" s="1576"/>
      <c r="F37" s="1576"/>
      <c r="G37" s="1576"/>
      <c r="H37" s="1576"/>
      <c r="I37" s="1576"/>
      <c r="J37" s="867"/>
      <c r="K37" s="868" t="e">
        <v>#REF!</v>
      </c>
      <c r="L37" s="872"/>
      <c r="M37" s="872"/>
      <c r="N37" s="872"/>
      <c r="O37" s="868" t="e">
        <v>#REF!</v>
      </c>
    </row>
    <row r="38" spans="1:16" ht="15.75">
      <c r="A38" s="1568" t="s">
        <v>404</v>
      </c>
      <c r="B38" s="1568"/>
      <c r="C38" s="1568"/>
      <c r="D38" s="1568"/>
      <c r="E38" s="1568"/>
      <c r="F38" s="1568"/>
      <c r="G38" s="1568"/>
      <c r="H38" s="1568"/>
      <c r="I38" s="1568"/>
      <c r="J38" s="867"/>
    </row>
    <row r="39" spans="1:16" ht="18.75" customHeight="1">
      <c r="A39" s="1580">
        <f>'[21]Names of Bidder'!D10</f>
        <v>0</v>
      </c>
      <c r="B39" s="1580"/>
      <c r="C39" s="1580"/>
      <c r="D39" s="1580"/>
      <c r="E39" s="1580"/>
      <c r="F39" s="1580"/>
      <c r="G39" s="1580"/>
      <c r="H39" s="1580"/>
      <c r="I39" s="1580"/>
      <c r="J39" s="867"/>
      <c r="K39" s="406">
        <v>1</v>
      </c>
      <c r="M39" s="873" t="s">
        <v>885</v>
      </c>
      <c r="P39" s="873" t="s">
        <v>886</v>
      </c>
    </row>
    <row r="40" spans="1:16" ht="17.25" customHeight="1">
      <c r="A40" s="1581" t="str">
        <f xml:space="preserve"> "having its Registered Office at " &amp;'[21]Names of Bidder'!D11 &amp; ","&amp;'[21]Names of Bidder'!D12&amp;","&amp;'[21]Names of Bidder'!D13</f>
        <v>having its Registered Office at ,,</v>
      </c>
      <c r="B40" s="1581"/>
      <c r="C40" s="1581"/>
      <c r="D40" s="1581"/>
      <c r="E40" s="1581"/>
      <c r="F40" s="1581"/>
      <c r="G40" s="1581"/>
      <c r="H40" s="1581"/>
      <c r="I40" s="1581"/>
      <c r="J40" s="867"/>
      <c r="K40" s="406">
        <v>1</v>
      </c>
      <c r="M40" s="873" t="s">
        <v>887</v>
      </c>
    </row>
    <row r="41" spans="1:16" ht="15.75">
      <c r="A41" s="1568" t="s">
        <v>404</v>
      </c>
      <c r="B41" s="1568"/>
      <c r="C41" s="1568"/>
      <c r="D41" s="1568"/>
      <c r="E41" s="1568"/>
      <c r="F41" s="1568"/>
      <c r="G41" s="1568"/>
      <c r="H41" s="1568"/>
      <c r="I41" s="1568"/>
      <c r="J41" s="867"/>
    </row>
    <row r="42" spans="1:16" ht="15.75">
      <c r="A42" s="1568" t="str">
        <f>IF('[21]Names of Bidder'!D6= "Sole Bidder", "", IF('[21]Names of Bidder'!D7=1,'[21]Names of Bidder'!D15,IF('[21]Names of Bidder'!D7=2,'[21]Names of Bidder'!D15&amp;" &amp; "&amp;'[21]Names of Bidder'!D20,"")))</f>
        <v/>
      </c>
      <c r="B42" s="1568"/>
      <c r="C42" s="1568"/>
      <c r="D42" s="1568"/>
      <c r="E42" s="1568"/>
      <c r="F42" s="1568"/>
      <c r="G42" s="1568"/>
      <c r="H42" s="1568"/>
      <c r="I42" s="1568"/>
      <c r="J42" s="867"/>
    </row>
    <row r="43" spans="1:16" ht="18" customHeight="1">
      <c r="A43" s="157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77"/>
      <c r="C43" s="1577"/>
      <c r="D43" s="1577"/>
      <c r="E43" s="1577"/>
      <c r="F43" s="1577"/>
      <c r="G43" s="1577"/>
      <c r="H43" s="1577"/>
      <c r="I43" s="1577"/>
      <c r="J43" s="867"/>
    </row>
    <row r="44" spans="1:16" ht="15.75">
      <c r="A44" s="1568" t="s">
        <v>405</v>
      </c>
      <c r="B44" s="1568"/>
      <c r="C44" s="1568"/>
      <c r="D44" s="1568"/>
      <c r="E44" s="1568"/>
      <c r="F44" s="1568"/>
      <c r="G44" s="1568"/>
      <c r="H44" s="1568"/>
      <c r="I44" s="1568"/>
      <c r="J44" s="867"/>
    </row>
    <row r="45" spans="1:16" ht="15.75">
      <c r="A45" s="784"/>
      <c r="B45" s="784"/>
      <c r="C45" s="784"/>
      <c r="D45" s="784"/>
      <c r="E45" s="784"/>
      <c r="F45" s="784"/>
      <c r="G45" s="784"/>
      <c r="H45" s="784"/>
      <c r="I45" s="784"/>
      <c r="J45" s="867"/>
    </row>
    <row r="46" spans="1:16" ht="16.5">
      <c r="A46" s="1576" t="s">
        <v>406</v>
      </c>
      <c r="B46" s="1576"/>
      <c r="C46" s="1576"/>
      <c r="D46" s="1576"/>
      <c r="E46" s="1576"/>
      <c r="F46" s="1576"/>
      <c r="G46" s="1576"/>
      <c r="H46" s="1576"/>
      <c r="I46" s="1576"/>
      <c r="J46" s="867"/>
    </row>
    <row r="47" spans="1:16" ht="30.75" customHeight="1">
      <c r="A47" s="1576" t="s">
        <v>407</v>
      </c>
      <c r="B47" s="1576"/>
      <c r="C47" s="1576"/>
      <c r="D47" s="1576"/>
      <c r="E47" s="1576"/>
      <c r="F47" s="1576"/>
      <c r="G47" s="1576"/>
      <c r="H47" s="1576"/>
      <c r="I47" s="1576"/>
      <c r="J47" s="867"/>
    </row>
    <row r="48" spans="1:16" ht="120.75" customHeight="1">
      <c r="A48" s="1173" t="str">
        <f>"POWERGRID intends to award, under laid-down organisational procedures, contract(s) for "&amp;Basic!B1&amp;" Specification Number:"&amp;Basic!B3</f>
        <v>POWERGRID intends to award, under laid-down organisational procedures, contract(s) for 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 Specification Number:5002002335/TRANSFORMER/DOM/A00 - CC CS -1</v>
      </c>
      <c r="B48" s="1173"/>
      <c r="C48" s="1173"/>
      <c r="D48" s="1173"/>
      <c r="E48" s="1173"/>
      <c r="F48" s="1173"/>
      <c r="G48" s="1173"/>
      <c r="H48" s="1173"/>
      <c r="I48" s="1173"/>
      <c r="J48" s="867"/>
    </row>
    <row r="49" spans="1:10" ht="21" customHeight="1">
      <c r="A49" s="1582" t="s">
        <v>408</v>
      </c>
      <c r="B49" s="1582"/>
      <c r="C49" s="1582"/>
      <c r="D49" s="1582"/>
      <c r="E49" s="1583" t="s">
        <v>408</v>
      </c>
      <c r="F49" s="1583"/>
      <c r="G49" s="1583"/>
      <c r="H49" s="1583"/>
      <c r="I49" s="1583"/>
      <c r="J49" s="867"/>
    </row>
    <row r="50" spans="1:10" ht="33" customHeight="1">
      <c r="A50" s="1578" t="s">
        <v>409</v>
      </c>
      <c r="B50" s="1578"/>
      <c r="C50" s="1578"/>
      <c r="D50" s="1578"/>
      <c r="E50" s="1579" t="s">
        <v>888</v>
      </c>
      <c r="F50" s="1579"/>
      <c r="G50" s="1579"/>
      <c r="H50" s="1579"/>
      <c r="I50" s="1579"/>
      <c r="J50" s="867"/>
    </row>
    <row r="51" spans="1:10" ht="22.5" customHeight="1">
      <c r="A51" s="408" t="s">
        <v>508</v>
      </c>
      <c r="B51" s="409"/>
      <c r="C51" s="409"/>
      <c r="D51" s="409"/>
      <c r="E51" s="874"/>
      <c r="F51" s="409"/>
      <c r="G51" s="409"/>
      <c r="H51" s="409"/>
      <c r="I51" s="875" t="s">
        <v>889</v>
      </c>
      <c r="J51" s="867"/>
    </row>
    <row r="52" spans="1:10" ht="40.5" customHeight="1">
      <c r="A52" s="1584" t="s">
        <v>890</v>
      </c>
      <c r="B52" s="1584"/>
      <c r="C52" s="1584"/>
      <c r="D52" s="1584"/>
      <c r="E52" s="1584"/>
      <c r="F52" s="1584"/>
      <c r="G52" s="1584"/>
      <c r="H52" s="1584"/>
      <c r="I52" s="1584"/>
    </row>
    <row r="53" spans="1:10" ht="40.5" customHeight="1">
      <c r="A53" s="1584" t="s">
        <v>891</v>
      </c>
      <c r="B53" s="1584"/>
      <c r="C53" s="1584"/>
      <c r="D53" s="1584"/>
      <c r="E53" s="1584"/>
      <c r="F53" s="1584"/>
      <c r="G53" s="1584"/>
      <c r="H53" s="1584"/>
      <c r="I53" s="1584"/>
    </row>
    <row r="54" spans="1:10" ht="13.5" customHeight="1">
      <c r="A54" s="876"/>
      <c r="B54" s="354"/>
      <c r="C54" s="354"/>
      <c r="D54" s="354"/>
      <c r="E54" s="354"/>
      <c r="F54" s="354"/>
      <c r="G54" s="354"/>
      <c r="H54" s="354"/>
      <c r="I54" s="354"/>
    </row>
    <row r="55" spans="1:10" ht="15.75">
      <c r="A55" s="1585" t="s">
        <v>537</v>
      </c>
      <c r="B55" s="1585"/>
      <c r="C55" s="1585"/>
      <c r="D55" s="1585"/>
      <c r="E55" s="1585"/>
      <c r="F55" s="1585"/>
      <c r="G55" s="1585"/>
      <c r="H55" s="1585"/>
      <c r="I55" s="1585"/>
    </row>
    <row r="56" spans="1:10" ht="15.75">
      <c r="A56" s="876"/>
      <c r="B56" s="876"/>
      <c r="C56" s="876"/>
      <c r="D56" s="876"/>
      <c r="E56" s="876"/>
      <c r="F56" s="876"/>
      <c r="G56" s="876"/>
      <c r="H56" s="876"/>
      <c r="I56" s="876"/>
    </row>
    <row r="57" spans="1:10" ht="16.5">
      <c r="A57" s="1586" t="s">
        <v>414</v>
      </c>
      <c r="B57" s="1586"/>
      <c r="C57" s="1586"/>
      <c r="D57" s="1586"/>
      <c r="E57" s="1586"/>
      <c r="F57" s="1586"/>
      <c r="G57" s="1586"/>
      <c r="H57" s="1586"/>
      <c r="I57" s="1586"/>
    </row>
    <row r="58" spans="1:10" ht="16.5">
      <c r="A58" s="877"/>
      <c r="B58" s="877"/>
      <c r="C58" s="877"/>
      <c r="D58" s="877"/>
      <c r="E58" s="877"/>
      <c r="F58" s="877"/>
      <c r="G58" s="877"/>
      <c r="H58" s="877"/>
      <c r="I58" s="877"/>
    </row>
    <row r="59" spans="1:10" ht="37.5" customHeight="1">
      <c r="A59" s="1173" t="s">
        <v>892</v>
      </c>
      <c r="B59" s="1173"/>
      <c r="C59" s="1173"/>
      <c r="D59" s="1173"/>
      <c r="E59" s="1173"/>
      <c r="F59" s="1173"/>
      <c r="G59" s="1173"/>
      <c r="H59" s="1173"/>
      <c r="I59" s="1173"/>
    </row>
    <row r="60" spans="1:10" ht="61.5" customHeight="1">
      <c r="A60" s="878" t="s">
        <v>483</v>
      </c>
      <c r="B60" s="1173" t="s">
        <v>893</v>
      </c>
      <c r="C60" s="1173"/>
      <c r="D60" s="1173"/>
      <c r="E60" s="1173"/>
      <c r="F60" s="1173"/>
      <c r="G60" s="1173"/>
      <c r="H60" s="1173"/>
      <c r="I60" s="1173"/>
    </row>
    <row r="61" spans="1:10" ht="53.25" customHeight="1">
      <c r="A61" s="878" t="s">
        <v>485</v>
      </c>
      <c r="B61" s="1173" t="s">
        <v>894</v>
      </c>
      <c r="C61" s="1173"/>
      <c r="D61" s="1173"/>
      <c r="E61" s="1173"/>
      <c r="F61" s="1173"/>
      <c r="G61" s="1173"/>
      <c r="H61" s="1173"/>
      <c r="I61" s="1173"/>
    </row>
    <row r="62" spans="1:10" ht="63" customHeight="1">
      <c r="A62" s="878" t="s">
        <v>487</v>
      </c>
      <c r="B62" s="1173" t="s">
        <v>895</v>
      </c>
      <c r="C62" s="1173"/>
      <c r="D62" s="1173"/>
      <c r="E62" s="1173"/>
      <c r="F62" s="1173"/>
      <c r="G62" s="1173"/>
      <c r="H62" s="1173"/>
      <c r="I62" s="1173"/>
    </row>
    <row r="63" spans="1:10" ht="62.25" customHeight="1">
      <c r="A63" s="878" t="s">
        <v>489</v>
      </c>
      <c r="B63" s="1173" t="s">
        <v>896</v>
      </c>
      <c r="C63" s="1173"/>
      <c r="D63" s="1173"/>
      <c r="E63" s="1173"/>
      <c r="F63" s="1173"/>
      <c r="G63" s="1173"/>
      <c r="H63" s="1173"/>
      <c r="I63" s="1173"/>
    </row>
    <row r="64" spans="1:10" ht="64.5" customHeight="1">
      <c r="A64" s="878" t="s">
        <v>491</v>
      </c>
      <c r="B64" s="1173" t="s">
        <v>897</v>
      </c>
      <c r="C64" s="1173"/>
      <c r="D64" s="1173"/>
      <c r="E64" s="1173"/>
      <c r="F64" s="1173"/>
      <c r="G64" s="1173"/>
      <c r="H64" s="1173"/>
      <c r="I64" s="1173"/>
    </row>
    <row r="65" spans="1:10" ht="62.25" customHeight="1">
      <c r="A65" s="878" t="s">
        <v>898</v>
      </c>
      <c r="B65" s="1173" t="s">
        <v>899</v>
      </c>
      <c r="C65" s="1173"/>
      <c r="D65" s="1173"/>
      <c r="E65" s="1173"/>
      <c r="F65" s="1173"/>
      <c r="G65" s="1173"/>
      <c r="H65" s="1173"/>
      <c r="I65" s="1173"/>
    </row>
    <row r="66" spans="1:10" ht="60.75" customHeight="1">
      <c r="A66" s="878" t="s">
        <v>900</v>
      </c>
      <c r="B66" s="1173" t="s">
        <v>901</v>
      </c>
      <c r="C66" s="1173"/>
      <c r="D66" s="1173"/>
      <c r="E66" s="1173"/>
      <c r="F66" s="1173"/>
      <c r="G66" s="1173"/>
      <c r="H66" s="1173"/>
      <c r="I66" s="1173"/>
    </row>
    <row r="67" spans="1:10" ht="72" customHeight="1">
      <c r="A67" s="878" t="s">
        <v>902</v>
      </c>
      <c r="B67" s="1173" t="s">
        <v>903</v>
      </c>
      <c r="C67" s="1173"/>
      <c r="D67" s="1173"/>
      <c r="E67" s="1173"/>
      <c r="F67" s="1173"/>
      <c r="G67" s="1173"/>
      <c r="H67" s="1173"/>
      <c r="I67" s="1173"/>
    </row>
    <row r="68" spans="1:10" ht="60" customHeight="1">
      <c r="A68" s="878" t="s">
        <v>904</v>
      </c>
      <c r="B68" s="1173" t="s">
        <v>905</v>
      </c>
      <c r="C68" s="1173"/>
      <c r="D68" s="1173"/>
      <c r="E68" s="1173"/>
      <c r="F68" s="1173"/>
      <c r="G68" s="1173"/>
      <c r="H68" s="1173"/>
      <c r="I68" s="1173"/>
    </row>
    <row r="69" spans="1:10" ht="21" customHeight="1">
      <c r="A69" s="1161" t="s">
        <v>408</v>
      </c>
      <c r="B69" s="1161"/>
      <c r="C69" s="1161"/>
      <c r="D69" s="1161"/>
      <c r="E69" s="1587" t="s">
        <v>408</v>
      </c>
      <c r="F69" s="1587"/>
      <c r="G69" s="1587"/>
      <c r="H69" s="1587"/>
      <c r="I69" s="1587"/>
      <c r="J69" s="867"/>
    </row>
    <row r="70" spans="1:10" ht="33" customHeight="1">
      <c r="A70" s="1356" t="s">
        <v>409</v>
      </c>
      <c r="B70" s="1356"/>
      <c r="C70" s="1356"/>
      <c r="D70" s="1356"/>
      <c r="E70" s="1588" t="s">
        <v>888</v>
      </c>
      <c r="F70" s="1588"/>
      <c r="G70" s="1588"/>
      <c r="H70" s="1588"/>
      <c r="I70" s="1588"/>
      <c r="J70" s="867"/>
    </row>
    <row r="71" spans="1:10" ht="20.25" customHeight="1">
      <c r="A71" s="408" t="s">
        <v>508</v>
      </c>
      <c r="B71" s="409"/>
      <c r="C71" s="409"/>
      <c r="D71" s="409"/>
      <c r="E71" s="409"/>
      <c r="F71" s="409"/>
      <c r="G71" s="409"/>
      <c r="H71" s="409"/>
      <c r="I71" s="875" t="s">
        <v>906</v>
      </c>
      <c r="J71" s="867"/>
    </row>
    <row r="72" spans="1:10" ht="24" customHeight="1">
      <c r="A72" s="1589"/>
      <c r="B72" s="1589"/>
      <c r="C72" s="1589"/>
      <c r="D72" s="1589"/>
      <c r="E72" s="1589"/>
      <c r="F72" s="1589"/>
      <c r="G72" s="1589"/>
      <c r="H72" s="1589"/>
      <c r="I72" s="1589"/>
      <c r="J72" s="867"/>
    </row>
    <row r="73" spans="1:10" ht="84" customHeight="1">
      <c r="A73" s="878" t="s">
        <v>907</v>
      </c>
      <c r="B73" s="1173" t="s">
        <v>908</v>
      </c>
      <c r="C73" s="1173"/>
      <c r="D73" s="1173"/>
      <c r="E73" s="1173"/>
      <c r="F73" s="1173"/>
      <c r="G73" s="1173"/>
      <c r="H73" s="1173"/>
      <c r="I73" s="1173"/>
    </row>
    <row r="74" spans="1:10" ht="30" customHeight="1">
      <c r="A74" s="879" t="s">
        <v>909</v>
      </c>
      <c r="B74" s="880"/>
      <c r="C74" s="880"/>
      <c r="D74" s="880"/>
      <c r="E74" s="880"/>
      <c r="F74" s="880"/>
      <c r="G74" s="880"/>
      <c r="H74" s="880"/>
      <c r="I74" s="880"/>
    </row>
    <row r="75" spans="1:10" ht="42" customHeight="1">
      <c r="A75" s="1590" t="s">
        <v>910</v>
      </c>
      <c r="B75" s="1590"/>
      <c r="C75" s="1590"/>
      <c r="D75" s="1590"/>
      <c r="E75" s="1590"/>
      <c r="F75" s="1590"/>
      <c r="G75" s="1590"/>
      <c r="H75" s="1590"/>
      <c r="I75" s="1590"/>
    </row>
    <row r="76" spans="1:10" ht="80.25" customHeight="1">
      <c r="A76" s="878" t="s">
        <v>483</v>
      </c>
      <c r="B76" s="1173" t="s">
        <v>911</v>
      </c>
      <c r="C76" s="1173"/>
      <c r="D76" s="1173"/>
      <c r="E76" s="1173"/>
      <c r="F76" s="1173"/>
      <c r="G76" s="1173"/>
      <c r="H76" s="1173"/>
      <c r="I76" s="1173"/>
    </row>
    <row r="77" spans="1:10" ht="72" customHeight="1">
      <c r="A77" s="878" t="s">
        <v>485</v>
      </c>
      <c r="B77" s="1173" t="s">
        <v>912</v>
      </c>
      <c r="C77" s="1173"/>
      <c r="D77" s="1173"/>
      <c r="E77" s="1173"/>
      <c r="F77" s="1173"/>
      <c r="G77" s="1173"/>
      <c r="H77" s="1173"/>
      <c r="I77" s="1173"/>
    </row>
    <row r="78" spans="1:10" ht="55.5" customHeight="1">
      <c r="A78" s="878" t="s">
        <v>487</v>
      </c>
      <c r="B78" s="1173" t="s">
        <v>913</v>
      </c>
      <c r="C78" s="1173"/>
      <c r="D78" s="1173"/>
      <c r="E78" s="1173"/>
      <c r="F78" s="1173"/>
      <c r="G78" s="1173"/>
      <c r="H78" s="1173"/>
      <c r="I78" s="1173"/>
    </row>
    <row r="79" spans="1:10" ht="69.75" customHeight="1">
      <c r="A79" s="878" t="s">
        <v>489</v>
      </c>
      <c r="B79" s="1173" t="s">
        <v>914</v>
      </c>
      <c r="C79" s="1173"/>
      <c r="D79" s="1173"/>
      <c r="E79" s="1173"/>
      <c r="F79" s="1173"/>
      <c r="G79" s="1173"/>
      <c r="H79" s="1173"/>
      <c r="I79" s="1173"/>
    </row>
    <row r="80" spans="1:10" ht="56.25" customHeight="1">
      <c r="A80" s="878" t="s">
        <v>491</v>
      </c>
      <c r="B80" s="1173" t="s">
        <v>915</v>
      </c>
      <c r="C80" s="1173"/>
      <c r="D80" s="1173"/>
      <c r="E80" s="1173"/>
      <c r="F80" s="1173"/>
      <c r="G80" s="1173"/>
      <c r="H80" s="1173"/>
      <c r="I80" s="1173"/>
    </row>
    <row r="81" spans="1:10" ht="70.5" customHeight="1">
      <c r="A81" s="878" t="s">
        <v>898</v>
      </c>
      <c r="B81" s="1173" t="s">
        <v>916</v>
      </c>
      <c r="C81" s="1173"/>
      <c r="D81" s="1173"/>
      <c r="E81" s="1173"/>
      <c r="F81" s="1173"/>
      <c r="G81" s="1173"/>
      <c r="H81" s="1173"/>
      <c r="I81" s="1173"/>
    </row>
    <row r="82" spans="1:10" ht="86.25" customHeight="1">
      <c r="A82" s="878" t="s">
        <v>900</v>
      </c>
      <c r="B82" s="1173" t="s">
        <v>917</v>
      </c>
      <c r="C82" s="1173"/>
      <c r="D82" s="1173"/>
      <c r="E82" s="1173"/>
      <c r="F82" s="1173"/>
      <c r="G82" s="1173"/>
      <c r="H82" s="1173"/>
      <c r="I82" s="1173"/>
    </row>
    <row r="83" spans="1:10" ht="72" customHeight="1">
      <c r="A83" s="878" t="s">
        <v>902</v>
      </c>
      <c r="B83" s="1173" t="s">
        <v>918</v>
      </c>
      <c r="C83" s="1173"/>
      <c r="D83" s="1173"/>
      <c r="E83" s="1173"/>
      <c r="F83" s="1173"/>
      <c r="G83" s="1173"/>
      <c r="H83" s="1173"/>
      <c r="I83" s="1173"/>
    </row>
    <row r="84" spans="1:10" ht="21" customHeight="1">
      <c r="A84" s="1161" t="s">
        <v>408</v>
      </c>
      <c r="B84" s="1161"/>
      <c r="C84" s="1161"/>
      <c r="D84" s="1161"/>
      <c r="E84" s="1587" t="s">
        <v>408</v>
      </c>
      <c r="F84" s="1587"/>
      <c r="G84" s="1587"/>
      <c r="H84" s="1587"/>
      <c r="I84" s="1587"/>
      <c r="J84" s="867"/>
    </row>
    <row r="85" spans="1:10" ht="33" customHeight="1">
      <c r="A85" s="1356" t="s">
        <v>409</v>
      </c>
      <c r="B85" s="1356"/>
      <c r="C85" s="1356"/>
      <c r="D85" s="1356"/>
      <c r="E85" s="1588" t="s">
        <v>888</v>
      </c>
      <c r="F85" s="1588"/>
      <c r="G85" s="1588"/>
      <c r="H85" s="1588"/>
      <c r="I85" s="1588"/>
      <c r="J85" s="867"/>
    </row>
    <row r="86" spans="1:10" ht="20.25" customHeight="1">
      <c r="A86" s="408" t="s">
        <v>508</v>
      </c>
      <c r="B86" s="409"/>
      <c r="C86" s="409"/>
      <c r="D86" s="409"/>
      <c r="E86" s="409"/>
      <c r="F86" s="409"/>
      <c r="G86" s="409"/>
      <c r="H86" s="409"/>
      <c r="I86" s="875" t="s">
        <v>919</v>
      </c>
      <c r="J86" s="867"/>
    </row>
    <row r="87" spans="1:10" ht="7.5" customHeight="1">
      <c r="A87" s="1586"/>
      <c r="B87" s="1586"/>
      <c r="C87" s="1586"/>
      <c r="D87" s="1586"/>
      <c r="E87" s="1586"/>
      <c r="F87" s="1586"/>
      <c r="G87" s="1586"/>
      <c r="H87" s="1586"/>
      <c r="I87" s="1586"/>
    </row>
    <row r="88" spans="1:10" ht="89.25" customHeight="1">
      <c r="A88" s="878" t="s">
        <v>904</v>
      </c>
      <c r="B88" s="1173" t="s">
        <v>920</v>
      </c>
      <c r="C88" s="1173"/>
      <c r="D88" s="1173"/>
      <c r="E88" s="1173"/>
      <c r="F88" s="1173"/>
      <c r="G88" s="1173"/>
      <c r="H88" s="1173"/>
      <c r="I88" s="1173"/>
    </row>
    <row r="89" spans="1:10" ht="75" customHeight="1">
      <c r="A89" s="878" t="s">
        <v>907</v>
      </c>
      <c r="B89" s="1173" t="s">
        <v>921</v>
      </c>
      <c r="C89" s="1173"/>
      <c r="D89" s="1173"/>
      <c r="E89" s="1173"/>
      <c r="F89" s="1173"/>
      <c r="G89" s="1173"/>
      <c r="H89" s="1173"/>
      <c r="I89" s="1173"/>
    </row>
    <row r="90" spans="1:10" ht="64.5" customHeight="1">
      <c r="A90" s="878" t="s">
        <v>922</v>
      </c>
      <c r="B90" s="1173" t="s">
        <v>923</v>
      </c>
      <c r="C90" s="1173"/>
      <c r="D90" s="1173"/>
      <c r="E90" s="1173"/>
      <c r="F90" s="1173"/>
      <c r="G90" s="1173"/>
      <c r="H90" s="1173"/>
      <c r="I90" s="1173"/>
    </row>
    <row r="91" spans="1:10" ht="95.25" customHeight="1">
      <c r="A91" s="878" t="s">
        <v>924</v>
      </c>
      <c r="B91" s="1173" t="s">
        <v>925</v>
      </c>
      <c r="C91" s="1173"/>
      <c r="D91" s="1173"/>
      <c r="E91" s="1173"/>
      <c r="F91" s="1173"/>
      <c r="G91" s="1173"/>
      <c r="H91" s="1173"/>
      <c r="I91" s="1173"/>
    </row>
    <row r="92" spans="1:10" ht="73.5" customHeight="1">
      <c r="A92" s="878" t="s">
        <v>926</v>
      </c>
      <c r="B92" s="1173" t="s">
        <v>927</v>
      </c>
      <c r="C92" s="1173"/>
      <c r="D92" s="1173"/>
      <c r="E92" s="1173"/>
      <c r="F92" s="1173"/>
      <c r="G92" s="1173"/>
      <c r="H92" s="1173"/>
      <c r="I92" s="1173"/>
    </row>
    <row r="93" spans="1:10" ht="58.5" customHeight="1">
      <c r="A93" s="878" t="s">
        <v>928</v>
      </c>
      <c r="B93" s="1173" t="s">
        <v>929</v>
      </c>
      <c r="C93" s="1173"/>
      <c r="D93" s="1173"/>
      <c r="E93" s="1173"/>
      <c r="F93" s="1173"/>
      <c r="G93" s="1173"/>
      <c r="H93" s="1173"/>
      <c r="I93" s="1173"/>
    </row>
    <row r="94" spans="1:10" ht="111.75" customHeight="1">
      <c r="A94" s="878" t="s">
        <v>930</v>
      </c>
      <c r="B94" s="1173" t="s">
        <v>931</v>
      </c>
      <c r="C94" s="1173"/>
      <c r="D94" s="1173"/>
      <c r="E94" s="1173"/>
      <c r="F94" s="1173"/>
      <c r="G94" s="1173"/>
      <c r="H94" s="1173"/>
      <c r="I94" s="1173"/>
    </row>
    <row r="95" spans="1:10" ht="84.75" customHeight="1">
      <c r="A95" s="878" t="s">
        <v>932</v>
      </c>
      <c r="B95" s="1173" t="s">
        <v>933</v>
      </c>
      <c r="C95" s="1173"/>
      <c r="D95" s="1173"/>
      <c r="E95" s="1173"/>
      <c r="F95" s="1173"/>
      <c r="G95" s="1173"/>
      <c r="H95" s="1173"/>
      <c r="I95" s="1173"/>
    </row>
    <row r="96" spans="1:10" ht="84.75" customHeight="1">
      <c r="A96" s="878" t="s">
        <v>934</v>
      </c>
      <c r="B96" s="1173" t="s">
        <v>935</v>
      </c>
      <c r="C96" s="1173"/>
      <c r="D96" s="1173"/>
      <c r="E96" s="1173"/>
      <c r="F96" s="1173"/>
      <c r="G96" s="1173"/>
      <c r="H96" s="1173"/>
      <c r="I96" s="1173"/>
    </row>
    <row r="97" spans="1:10" ht="21" customHeight="1">
      <c r="A97" s="1161" t="s">
        <v>408</v>
      </c>
      <c r="B97" s="1161"/>
      <c r="C97" s="1161"/>
      <c r="D97" s="1161"/>
      <c r="E97" s="1587" t="s">
        <v>408</v>
      </c>
      <c r="F97" s="1587"/>
      <c r="G97" s="1587"/>
      <c r="H97" s="1587"/>
      <c r="I97" s="1587"/>
      <c r="J97" s="867"/>
    </row>
    <row r="98" spans="1:10" ht="33" customHeight="1">
      <c r="A98" s="1356" t="s">
        <v>409</v>
      </c>
      <c r="B98" s="1356"/>
      <c r="C98" s="1356"/>
      <c r="D98" s="1356"/>
      <c r="E98" s="1588" t="s">
        <v>888</v>
      </c>
      <c r="F98" s="1588"/>
      <c r="G98" s="1588"/>
      <c r="H98" s="1588"/>
      <c r="I98" s="1588"/>
      <c r="J98" s="867"/>
    </row>
    <row r="99" spans="1:10" ht="19.5" customHeight="1">
      <c r="A99" s="408" t="s">
        <v>508</v>
      </c>
      <c r="B99" s="409"/>
      <c r="C99" s="409"/>
      <c r="D99" s="409"/>
      <c r="E99" s="409"/>
      <c r="F99" s="409"/>
      <c r="G99" s="409"/>
      <c r="H99" s="409"/>
      <c r="I99" s="875" t="s">
        <v>936</v>
      </c>
    </row>
    <row r="100" spans="1:10" ht="10.5" customHeight="1">
      <c r="A100" s="881"/>
      <c r="B100" s="882"/>
      <c r="C100" s="882"/>
      <c r="D100" s="882"/>
      <c r="E100" s="882"/>
      <c r="F100" s="882"/>
      <c r="G100" s="882"/>
      <c r="H100" s="882"/>
      <c r="I100" s="882"/>
    </row>
    <row r="101" spans="1:10" ht="79.5" customHeight="1">
      <c r="A101" s="878" t="s">
        <v>937</v>
      </c>
      <c r="B101" s="1173" t="s">
        <v>938</v>
      </c>
      <c r="C101" s="1173"/>
      <c r="D101" s="1173"/>
      <c r="E101" s="1173"/>
      <c r="F101" s="1173"/>
      <c r="G101" s="1173"/>
      <c r="H101" s="1173"/>
      <c r="I101" s="1173"/>
    </row>
    <row r="102" spans="1:10" ht="72" customHeight="1">
      <c r="A102" s="878" t="s">
        <v>939</v>
      </c>
      <c r="B102" s="1173" t="s">
        <v>940</v>
      </c>
      <c r="C102" s="1173"/>
      <c r="D102" s="1173"/>
      <c r="E102" s="1173"/>
      <c r="F102" s="1173"/>
      <c r="G102" s="1173"/>
      <c r="H102" s="1173"/>
      <c r="I102" s="1173"/>
    </row>
    <row r="103" spans="1:10" ht="72.75" customHeight="1">
      <c r="A103" s="878" t="s">
        <v>941</v>
      </c>
      <c r="B103" s="1173" t="s">
        <v>942</v>
      </c>
      <c r="C103" s="1173"/>
      <c r="D103" s="1173"/>
      <c r="E103" s="1173"/>
      <c r="F103" s="1173"/>
      <c r="G103" s="1173"/>
      <c r="H103" s="1173"/>
      <c r="I103" s="1173"/>
    </row>
    <row r="104" spans="1:10" ht="30" customHeight="1">
      <c r="A104" s="879" t="s">
        <v>943</v>
      </c>
      <c r="B104" s="880"/>
      <c r="C104" s="880"/>
      <c r="D104" s="880"/>
      <c r="E104" s="880"/>
      <c r="F104" s="880"/>
      <c r="G104" s="880"/>
      <c r="H104" s="880"/>
      <c r="I104" s="880"/>
    </row>
    <row r="105" spans="1:10" ht="32.25" customHeight="1">
      <c r="A105" s="878" t="s">
        <v>483</v>
      </c>
      <c r="B105" s="1173" t="s">
        <v>438</v>
      </c>
      <c r="C105" s="1173"/>
      <c r="D105" s="1173"/>
      <c r="E105" s="1173"/>
      <c r="F105" s="1173"/>
      <c r="G105" s="1173"/>
      <c r="H105" s="1173"/>
      <c r="I105" s="1173"/>
    </row>
    <row r="106" spans="1:10" ht="44.25" customHeight="1">
      <c r="A106" s="878" t="s">
        <v>485</v>
      </c>
      <c r="B106" s="1173" t="s">
        <v>944</v>
      </c>
      <c r="C106" s="1173"/>
      <c r="D106" s="1173"/>
      <c r="E106" s="1173"/>
      <c r="F106" s="1173"/>
      <c r="G106" s="1173"/>
      <c r="H106" s="1173"/>
      <c r="I106" s="1173"/>
    </row>
    <row r="107" spans="1:10" ht="12" customHeight="1">
      <c r="A107" s="878"/>
      <c r="B107" s="883"/>
      <c r="C107" s="883"/>
      <c r="D107" s="883"/>
      <c r="E107" s="883"/>
      <c r="F107" s="883"/>
      <c r="G107" s="883"/>
      <c r="H107" s="883"/>
      <c r="I107" s="883"/>
    </row>
    <row r="108" spans="1:10" ht="30" customHeight="1">
      <c r="A108" s="879" t="s">
        <v>945</v>
      </c>
      <c r="B108" s="880"/>
      <c r="C108" s="880"/>
      <c r="D108" s="880"/>
      <c r="E108" s="880"/>
      <c r="F108" s="880"/>
      <c r="G108" s="880"/>
      <c r="H108" s="880"/>
      <c r="I108" s="880"/>
    </row>
    <row r="109" spans="1:10" ht="40.5" customHeight="1">
      <c r="A109" s="1590" t="s">
        <v>946</v>
      </c>
      <c r="B109" s="1590"/>
      <c r="C109" s="1590"/>
      <c r="D109" s="1590"/>
      <c r="E109" s="1590"/>
      <c r="F109" s="1590"/>
      <c r="G109" s="1590"/>
      <c r="H109" s="1590"/>
      <c r="I109" s="1590"/>
    </row>
    <row r="110" spans="1:10" ht="30" customHeight="1">
      <c r="A110" s="879" t="s">
        <v>947</v>
      </c>
      <c r="B110" s="880"/>
      <c r="C110" s="880"/>
      <c r="D110" s="880"/>
      <c r="E110" s="880"/>
      <c r="F110" s="880"/>
      <c r="G110" s="880"/>
      <c r="H110" s="880"/>
      <c r="I110" s="880"/>
    </row>
    <row r="111" spans="1:10" ht="62.25" customHeight="1">
      <c r="A111" s="878" t="s">
        <v>483</v>
      </c>
      <c r="B111" s="1173" t="s">
        <v>948</v>
      </c>
      <c r="C111" s="1173"/>
      <c r="D111" s="1173"/>
      <c r="E111" s="1173"/>
      <c r="F111" s="1173"/>
      <c r="G111" s="1173"/>
      <c r="H111" s="1173"/>
      <c r="I111" s="1173"/>
    </row>
    <row r="112" spans="1:10" ht="45" customHeight="1">
      <c r="A112" s="878" t="s">
        <v>485</v>
      </c>
      <c r="B112" s="1173" t="s">
        <v>949</v>
      </c>
      <c r="C112" s="1173"/>
      <c r="D112" s="1173"/>
      <c r="E112" s="1173"/>
      <c r="F112" s="1173"/>
      <c r="G112" s="1173"/>
      <c r="H112" s="1173"/>
      <c r="I112" s="1173"/>
    </row>
    <row r="113" spans="1:10" ht="55.5" customHeight="1">
      <c r="A113" s="878" t="s">
        <v>487</v>
      </c>
      <c r="B113" s="1173" t="s">
        <v>950</v>
      </c>
      <c r="C113" s="1173"/>
      <c r="D113" s="1173"/>
      <c r="E113" s="1173"/>
      <c r="F113" s="1173"/>
      <c r="G113" s="1173"/>
      <c r="H113" s="1173"/>
      <c r="I113" s="1173"/>
    </row>
    <row r="114" spans="1:10" ht="58.5" customHeight="1">
      <c r="A114" s="878" t="s">
        <v>489</v>
      </c>
      <c r="B114" s="1173" t="s">
        <v>951</v>
      </c>
      <c r="C114" s="1173"/>
      <c r="D114" s="1173"/>
      <c r="E114" s="1173"/>
      <c r="F114" s="1173"/>
      <c r="G114" s="1173"/>
      <c r="H114" s="1173"/>
      <c r="I114" s="1173"/>
    </row>
    <row r="115" spans="1:10" ht="54" customHeight="1">
      <c r="A115" s="878" t="s">
        <v>491</v>
      </c>
      <c r="B115" s="1173" t="s">
        <v>952</v>
      </c>
      <c r="C115" s="1173"/>
      <c r="D115" s="1173"/>
      <c r="E115" s="1173"/>
      <c r="F115" s="1173"/>
      <c r="G115" s="1173"/>
      <c r="H115" s="1173"/>
      <c r="I115" s="1173"/>
    </row>
    <row r="116" spans="1:10" ht="17.45" customHeight="1">
      <c r="A116" s="881"/>
      <c r="B116" s="882"/>
      <c r="C116" s="882"/>
      <c r="D116" s="882"/>
      <c r="E116" s="882"/>
      <c r="F116" s="882"/>
      <c r="G116" s="882"/>
      <c r="H116" s="882"/>
      <c r="I116" s="882"/>
    </row>
    <row r="117" spans="1:10" ht="21" customHeight="1">
      <c r="A117" s="1161" t="s">
        <v>408</v>
      </c>
      <c r="B117" s="1161"/>
      <c r="C117" s="1161"/>
      <c r="D117" s="1161"/>
      <c r="E117" s="1587" t="s">
        <v>408</v>
      </c>
      <c r="F117" s="1587"/>
      <c r="G117" s="1587"/>
      <c r="H117" s="1587"/>
      <c r="I117" s="1587"/>
      <c r="J117" s="867"/>
    </row>
    <row r="118" spans="1:10" ht="33" customHeight="1">
      <c r="A118" s="1356" t="s">
        <v>409</v>
      </c>
      <c r="B118" s="1356"/>
      <c r="C118" s="1356"/>
      <c r="D118" s="1356"/>
      <c r="E118" s="1588" t="s">
        <v>888</v>
      </c>
      <c r="F118" s="1588"/>
      <c r="G118" s="1588"/>
      <c r="H118" s="1588"/>
      <c r="I118" s="1588"/>
      <c r="J118" s="867"/>
    </row>
    <row r="119" spans="1:10" ht="22.5" customHeight="1">
      <c r="A119" s="408" t="s">
        <v>508</v>
      </c>
      <c r="B119" s="409"/>
      <c r="C119" s="409"/>
      <c r="D119" s="409"/>
      <c r="E119" s="409"/>
      <c r="F119" s="409"/>
      <c r="G119" s="409"/>
      <c r="H119" s="409"/>
      <c r="I119" s="875" t="s">
        <v>953</v>
      </c>
      <c r="J119" s="867"/>
    </row>
    <row r="120" spans="1:10" ht="30.75" customHeight="1">
      <c r="A120" s="881"/>
      <c r="B120" s="1584"/>
      <c r="C120" s="1584"/>
      <c r="D120" s="1584"/>
      <c r="E120" s="1584"/>
      <c r="F120" s="1584"/>
      <c r="G120" s="1584"/>
      <c r="H120" s="1584"/>
      <c r="I120" s="1584"/>
    </row>
    <row r="121" spans="1:10" ht="21.95" customHeight="1">
      <c r="A121" s="354"/>
      <c r="B121" s="863"/>
      <c r="C121" s="410"/>
      <c r="D121" s="410"/>
      <c r="E121" s="410"/>
      <c r="F121" s="863"/>
      <c r="G121" s="410"/>
      <c r="H121" s="410"/>
      <c r="I121" s="410"/>
    </row>
    <row r="122" spans="1:10" ht="21.95" customHeight="1">
      <c r="A122" s="354"/>
      <c r="B122" s="1591" t="s">
        <v>465</v>
      </c>
      <c r="C122" s="1591"/>
      <c r="D122" s="884"/>
      <c r="E122" s="884"/>
      <c r="F122" s="1591" t="s">
        <v>465</v>
      </c>
      <c r="G122" s="1591"/>
      <c r="H122" s="884"/>
      <c r="I122" s="884"/>
    </row>
    <row r="123" spans="1:10" ht="35.25" customHeight="1">
      <c r="A123" s="354"/>
      <c r="B123" s="1592" t="s">
        <v>409</v>
      </c>
      <c r="C123" s="1592"/>
      <c r="D123" s="1592"/>
      <c r="E123" s="1592"/>
      <c r="F123" s="1592" t="s">
        <v>888</v>
      </c>
      <c r="G123" s="1592"/>
      <c r="H123" s="1592"/>
      <c r="I123" s="1592"/>
    </row>
    <row r="124" spans="1:10" ht="21.95" customHeight="1">
      <c r="A124" s="354"/>
      <c r="B124" s="885"/>
      <c r="C124" s="886"/>
      <c r="D124" s="886"/>
      <c r="E124" s="886"/>
      <c r="F124" s="887"/>
      <c r="G124" s="887"/>
      <c r="H124" s="887"/>
      <c r="I124" s="887"/>
    </row>
    <row r="125" spans="1:10" ht="21.95" customHeight="1">
      <c r="A125" s="354"/>
      <c r="B125" s="1161" t="s">
        <v>466</v>
      </c>
      <c r="C125" s="1161"/>
      <c r="D125" s="1161"/>
      <c r="E125" s="1161"/>
      <c r="F125" s="1161" t="s">
        <v>466</v>
      </c>
      <c r="G125" s="1161"/>
      <c r="H125" s="1161"/>
      <c r="I125" s="1161"/>
    </row>
    <row r="126" spans="1:10" ht="21.95" customHeight="1">
      <c r="A126" s="354"/>
      <c r="B126" s="863"/>
      <c r="C126" s="886"/>
      <c r="D126" s="886"/>
      <c r="E126" s="886"/>
      <c r="F126" s="863"/>
      <c r="G126" s="886"/>
      <c r="H126" s="886"/>
      <c r="I126" s="886"/>
    </row>
    <row r="127" spans="1:10" ht="21.95" customHeight="1">
      <c r="A127" s="354"/>
      <c r="B127" s="863"/>
      <c r="C127" s="886"/>
      <c r="D127" s="886"/>
      <c r="E127" s="886"/>
      <c r="F127" s="863"/>
      <c r="G127" s="886"/>
      <c r="H127" s="886"/>
      <c r="I127" s="886"/>
    </row>
    <row r="128" spans="1:10" ht="21.95" customHeight="1">
      <c r="A128" s="354"/>
      <c r="B128" s="409" t="s">
        <v>467</v>
      </c>
      <c r="C128" s="888"/>
      <c r="D128" s="409"/>
      <c r="E128" s="409"/>
      <c r="F128" s="1593" t="s">
        <v>467</v>
      </c>
      <c r="G128" s="1593"/>
      <c r="H128" s="1593"/>
      <c r="I128" s="1593"/>
    </row>
    <row r="129" spans="1:9" ht="21.95" customHeight="1">
      <c r="A129" s="354"/>
      <c r="B129" s="409" t="s">
        <v>6</v>
      </c>
      <c r="C129" s="888"/>
      <c r="D129" s="409"/>
      <c r="E129" s="409"/>
      <c r="F129" s="409" t="s">
        <v>954</v>
      </c>
      <c r="G129" s="884"/>
      <c r="H129" s="884"/>
      <c r="I129" s="884"/>
    </row>
    <row r="130" spans="1:9" ht="21.95" customHeight="1">
      <c r="A130" s="354"/>
      <c r="B130" s="884"/>
      <c r="C130" s="886"/>
      <c r="D130" s="886"/>
      <c r="E130" s="886"/>
      <c r="F130" s="884"/>
      <c r="G130" s="886"/>
      <c r="H130" s="886"/>
      <c r="I130" s="886"/>
    </row>
    <row r="131" spans="1:9" ht="21.95" customHeight="1">
      <c r="A131" s="354"/>
      <c r="B131" s="1161" t="s">
        <v>468</v>
      </c>
      <c r="C131" s="1161"/>
      <c r="D131" s="1161"/>
      <c r="E131" s="1161"/>
      <c r="F131" s="1161" t="s">
        <v>468</v>
      </c>
      <c r="G131" s="1161"/>
      <c r="H131" s="1161"/>
      <c r="I131" s="1161"/>
    </row>
    <row r="132" spans="1:9" ht="21.95" customHeight="1">
      <c r="A132" s="354"/>
      <c r="B132" s="409" t="s">
        <v>467</v>
      </c>
      <c r="C132" s="409"/>
      <c r="D132" s="409"/>
      <c r="E132" s="409"/>
      <c r="F132" s="409" t="s">
        <v>467</v>
      </c>
      <c r="G132" s="380"/>
      <c r="H132" s="380"/>
      <c r="I132" s="380"/>
    </row>
    <row r="133" spans="1:9" ht="21.95" customHeight="1">
      <c r="A133" s="354"/>
      <c r="B133" s="409" t="s">
        <v>6</v>
      </c>
      <c r="C133" s="409"/>
      <c r="D133" s="409"/>
      <c r="E133" s="409"/>
      <c r="F133" s="409" t="s">
        <v>6</v>
      </c>
      <c r="G133" s="354"/>
      <c r="H133" s="889"/>
      <c r="I133" s="889"/>
    </row>
    <row r="134" spans="1:9" ht="21.95" customHeight="1">
      <c r="A134" s="354"/>
      <c r="B134" s="354"/>
      <c r="C134" s="354"/>
      <c r="D134" s="354"/>
      <c r="E134" s="354"/>
      <c r="F134" s="354"/>
      <c r="G134" s="354"/>
      <c r="H134" s="354"/>
      <c r="I134" s="354"/>
    </row>
    <row r="135" spans="1:9" ht="21.95" customHeight="1">
      <c r="A135" s="354"/>
      <c r="B135" s="1161" t="s">
        <v>539</v>
      </c>
      <c r="C135" s="1161"/>
      <c r="D135" s="1161"/>
      <c r="E135" s="1161"/>
      <c r="F135" s="1161" t="s">
        <v>539</v>
      </c>
      <c r="G135" s="1161"/>
      <c r="H135" s="1161"/>
      <c r="I135" s="1161"/>
    </row>
    <row r="136" spans="1:9" ht="21.95" customHeight="1">
      <c r="A136" s="354"/>
      <c r="B136" s="409" t="s">
        <v>467</v>
      </c>
      <c r="C136" s="409"/>
      <c r="D136" s="409"/>
      <c r="E136" s="409"/>
      <c r="F136" s="409" t="s">
        <v>467</v>
      </c>
      <c r="G136" s="380"/>
      <c r="H136" s="380"/>
      <c r="I136" s="380"/>
    </row>
    <row r="137" spans="1:9" ht="21.95" customHeight="1">
      <c r="A137" s="410"/>
      <c r="B137" s="409" t="s">
        <v>6</v>
      </c>
      <c r="C137" s="409"/>
      <c r="D137" s="409"/>
      <c r="E137" s="409"/>
      <c r="F137" s="409" t="s">
        <v>6</v>
      </c>
      <c r="G137" s="410"/>
      <c r="H137" s="890"/>
      <c r="I137" s="890"/>
    </row>
    <row r="138" spans="1:9" ht="21.95" customHeight="1">
      <c r="A138" s="410"/>
      <c r="B138" s="409"/>
      <c r="C138" s="409"/>
      <c r="D138" s="409"/>
      <c r="E138" s="409"/>
      <c r="F138" s="409"/>
      <c r="G138" s="410"/>
      <c r="H138" s="890"/>
      <c r="I138" s="890"/>
    </row>
    <row r="139" spans="1:9" ht="21.95" customHeight="1">
      <c r="A139" s="410"/>
      <c r="B139" s="409"/>
      <c r="C139" s="409"/>
      <c r="D139" s="409"/>
      <c r="E139" s="409"/>
      <c r="F139" s="409"/>
      <c r="G139" s="410"/>
      <c r="H139" s="890"/>
      <c r="I139" s="890"/>
    </row>
    <row r="140" spans="1:9" ht="21.95" customHeight="1">
      <c r="A140" s="410"/>
      <c r="B140" s="409"/>
      <c r="C140" s="409"/>
      <c r="D140" s="409"/>
      <c r="E140" s="409"/>
      <c r="F140" s="409"/>
      <c r="G140" s="410"/>
      <c r="H140" s="890"/>
      <c r="I140" s="890"/>
    </row>
    <row r="141" spans="1:9" ht="21.95" customHeight="1">
      <c r="A141" s="410"/>
      <c r="B141" s="409"/>
      <c r="C141" s="409"/>
      <c r="D141" s="409"/>
      <c r="E141" s="409"/>
      <c r="F141" s="409"/>
      <c r="G141" s="410"/>
      <c r="H141" s="890"/>
      <c r="I141" s="890"/>
    </row>
    <row r="142" spans="1:9" ht="21.95" customHeight="1">
      <c r="A142" s="410"/>
      <c r="B142" s="409"/>
      <c r="C142" s="409"/>
      <c r="D142" s="409"/>
      <c r="E142" s="409"/>
      <c r="F142" s="409"/>
      <c r="G142" s="410"/>
      <c r="H142" s="890"/>
      <c r="I142" s="890"/>
    </row>
    <row r="143" spans="1:9" ht="21.95" customHeight="1">
      <c r="A143" s="410"/>
      <c r="B143" s="409"/>
      <c r="C143" s="409"/>
      <c r="D143" s="409"/>
      <c r="E143" s="409"/>
      <c r="F143" s="409"/>
      <c r="G143" s="410"/>
      <c r="H143" s="890"/>
      <c r="I143" s="890"/>
    </row>
    <row r="144" spans="1:9" ht="21.95" customHeight="1">
      <c r="A144" s="410"/>
      <c r="B144" s="409"/>
      <c r="C144" s="409"/>
      <c r="D144" s="409"/>
      <c r="E144" s="409"/>
      <c r="F144" s="409"/>
      <c r="G144" s="410"/>
      <c r="H144" s="890"/>
      <c r="I144" s="890"/>
    </row>
    <row r="145" spans="1:9" ht="21.95" customHeight="1">
      <c r="A145" s="410"/>
      <c r="B145" s="409"/>
      <c r="C145" s="409"/>
      <c r="D145" s="409"/>
      <c r="E145" s="409"/>
      <c r="F145" s="409"/>
      <c r="G145" s="410"/>
      <c r="H145" s="890"/>
      <c r="I145" s="890"/>
    </row>
    <row r="146" spans="1:9" ht="21.95" customHeight="1">
      <c r="A146" s="410"/>
      <c r="B146" s="409"/>
      <c r="C146" s="409"/>
      <c r="D146" s="409"/>
      <c r="E146" s="409"/>
      <c r="F146" s="409"/>
      <c r="G146" s="410"/>
      <c r="H146" s="890"/>
      <c r="I146" s="890"/>
    </row>
    <row r="147" spans="1:9" ht="21.95" customHeight="1">
      <c r="A147" s="410"/>
      <c r="B147" s="409"/>
      <c r="C147" s="409"/>
      <c r="D147" s="409"/>
      <c r="E147" s="409"/>
      <c r="F147" s="409"/>
      <c r="G147" s="410"/>
      <c r="H147" s="890"/>
      <c r="I147" s="890"/>
    </row>
    <row r="148" spans="1:9" ht="21.6" customHeight="1">
      <c r="A148" s="410"/>
      <c r="B148" s="409"/>
      <c r="C148" s="409"/>
      <c r="D148" s="409"/>
      <c r="E148" s="409"/>
      <c r="F148" s="409"/>
      <c r="G148" s="410"/>
      <c r="H148" s="890"/>
      <c r="I148" s="890"/>
    </row>
    <row r="149" spans="1:9" ht="21.6" hidden="1" customHeight="1">
      <c r="A149" s="410"/>
      <c r="B149" s="409"/>
      <c r="C149" s="409"/>
      <c r="D149" s="409"/>
      <c r="E149" s="409"/>
      <c r="F149" s="409"/>
      <c r="G149" s="410"/>
      <c r="H149" s="890"/>
      <c r="I149" s="890"/>
    </row>
    <row r="150" spans="1:9" ht="21.6" hidden="1" customHeight="1">
      <c r="A150" s="410"/>
      <c r="B150" s="409"/>
      <c r="C150" s="409"/>
      <c r="D150" s="409"/>
      <c r="E150" s="409"/>
      <c r="F150" s="409"/>
      <c r="G150" s="410"/>
      <c r="H150" s="890"/>
      <c r="I150" s="890"/>
    </row>
    <row r="151" spans="1:9" ht="18.600000000000001" hidden="1" customHeight="1">
      <c r="A151" s="410"/>
      <c r="B151" s="409"/>
      <c r="C151" s="409"/>
      <c r="D151" s="409"/>
      <c r="E151" s="409"/>
      <c r="F151" s="409"/>
      <c r="G151" s="410"/>
      <c r="H151" s="890"/>
      <c r="I151" s="890"/>
    </row>
    <row r="152" spans="1:9" ht="21.6" hidden="1" customHeight="1">
      <c r="A152" s="410"/>
      <c r="B152" s="409"/>
      <c r="C152" s="409"/>
      <c r="D152" s="409"/>
      <c r="E152" s="409"/>
      <c r="F152" s="409"/>
      <c r="G152" s="410"/>
      <c r="H152" s="890"/>
      <c r="I152" s="890"/>
    </row>
    <row r="153" spans="1:9" ht="21.6" hidden="1" customHeight="1">
      <c r="A153" s="410"/>
      <c r="B153" s="409"/>
      <c r="C153" s="409"/>
      <c r="D153" s="409"/>
      <c r="E153" s="409"/>
      <c r="F153" s="409"/>
      <c r="G153" s="410"/>
      <c r="H153" s="890"/>
      <c r="I153" s="890"/>
    </row>
    <row r="154" spans="1:9" ht="21.95" customHeight="1">
      <c r="A154" s="410"/>
      <c r="B154" s="409"/>
      <c r="C154" s="409"/>
      <c r="D154" s="409"/>
      <c r="E154" s="409"/>
      <c r="F154" s="409"/>
      <c r="G154" s="410"/>
      <c r="H154" s="890"/>
      <c r="I154" s="890"/>
    </row>
    <row r="155" spans="1:9" ht="21.95" customHeight="1">
      <c r="A155" s="410"/>
      <c r="B155" s="409"/>
      <c r="C155" s="409"/>
      <c r="D155" s="409"/>
      <c r="E155" s="409"/>
      <c r="F155" s="409"/>
      <c r="G155" s="410"/>
      <c r="H155" s="890"/>
      <c r="I155" s="890"/>
    </row>
    <row r="156" spans="1:9" ht="21.95" customHeight="1">
      <c r="A156" s="411"/>
      <c r="B156" s="351"/>
      <c r="C156" s="351"/>
      <c r="D156" s="351"/>
      <c r="E156" s="351"/>
      <c r="F156" s="351"/>
      <c r="G156" s="411"/>
      <c r="H156" s="891"/>
      <c r="I156" s="891"/>
    </row>
    <row r="157" spans="1:9" ht="21.95" customHeight="1">
      <c r="A157" s="408" t="s">
        <v>508</v>
      </c>
      <c r="B157" s="409"/>
      <c r="C157" s="409"/>
      <c r="D157" s="409"/>
      <c r="E157" s="409"/>
      <c r="F157" s="409"/>
      <c r="G157" s="409"/>
      <c r="H157" s="409"/>
      <c r="I157" s="875" t="s">
        <v>955</v>
      </c>
    </row>
    <row r="158" spans="1:9" ht="21.95" customHeight="1">
      <c r="A158" s="354"/>
      <c r="B158" s="409"/>
      <c r="C158" s="409"/>
      <c r="D158" s="409"/>
      <c r="E158" s="409"/>
      <c r="F158" s="409"/>
      <c r="G158" s="354"/>
      <c r="H158" s="354"/>
      <c r="I158" s="354"/>
    </row>
    <row r="159" spans="1:9" ht="21.95" customHeight="1">
      <c r="A159" s="354"/>
      <c r="B159" s="409"/>
      <c r="C159" s="409"/>
      <c r="D159" s="409"/>
      <c r="E159" s="409"/>
      <c r="F159" s="409"/>
      <c r="G159" s="354"/>
      <c r="H159" s="354"/>
      <c r="I159" s="354"/>
    </row>
    <row r="160" spans="1:9" ht="21.95" customHeight="1">
      <c r="A160" s="354"/>
      <c r="B160" s="409"/>
      <c r="C160" s="409"/>
      <c r="D160" s="409"/>
      <c r="E160" s="409"/>
      <c r="F160" s="409"/>
      <c r="G160" s="354"/>
      <c r="H160" s="354"/>
      <c r="I160" s="354"/>
    </row>
    <row r="161" spans="1:10" ht="21.95" customHeight="1">
      <c r="A161" s="354"/>
      <c r="B161" s="409"/>
      <c r="C161" s="409"/>
      <c r="D161" s="409"/>
      <c r="E161" s="409"/>
      <c r="F161" s="409"/>
      <c r="G161" s="354"/>
      <c r="H161" s="354"/>
      <c r="I161" s="354"/>
    </row>
    <row r="162" spans="1:10" ht="21.95" customHeight="1">
      <c r="A162" s="354"/>
      <c r="B162" s="409"/>
      <c r="C162" s="409"/>
      <c r="D162" s="409"/>
      <c r="E162" s="409"/>
      <c r="F162" s="409"/>
      <c r="G162" s="354"/>
      <c r="H162" s="354"/>
      <c r="I162" s="354"/>
    </row>
    <row r="163" spans="1:10" ht="21.95" customHeight="1">
      <c r="A163" s="354"/>
      <c r="B163" s="409"/>
      <c r="C163" s="409"/>
      <c r="D163" s="409"/>
      <c r="E163" s="409"/>
      <c r="F163" s="409"/>
      <c r="G163" s="354"/>
      <c r="H163" s="354"/>
      <c r="I163" s="354"/>
    </row>
    <row r="164" spans="1:10" ht="21.95" customHeight="1">
      <c r="A164" s="354"/>
      <c r="B164" s="409"/>
      <c r="C164" s="409"/>
      <c r="D164" s="409"/>
      <c r="E164" s="409"/>
      <c r="F164" s="409"/>
      <c r="G164" s="354"/>
      <c r="H164" s="354"/>
      <c r="I164" s="354"/>
    </row>
    <row r="165" spans="1:10" ht="21.95" customHeight="1">
      <c r="A165" s="354"/>
      <c r="B165" s="409"/>
      <c r="C165" s="409"/>
      <c r="D165" s="409"/>
      <c r="E165" s="409"/>
      <c r="F165" s="409"/>
      <c r="G165" s="354"/>
      <c r="H165" s="354"/>
      <c r="I165" s="354"/>
    </row>
    <row r="166" spans="1:10" ht="21.95" customHeight="1">
      <c r="A166" s="354"/>
      <c r="B166" s="409"/>
      <c r="C166" s="409"/>
      <c r="D166" s="409"/>
      <c r="E166" s="409"/>
      <c r="F166" s="409"/>
      <c r="G166" s="354"/>
      <c r="H166" s="354"/>
      <c r="I166" s="354"/>
    </row>
    <row r="167" spans="1:10" ht="21.95" customHeight="1">
      <c r="A167" s="354"/>
      <c r="B167" s="409"/>
      <c r="C167" s="409"/>
      <c r="D167" s="409"/>
      <c r="E167" s="409"/>
      <c r="F167" s="409"/>
      <c r="G167" s="354"/>
      <c r="H167" s="354"/>
      <c r="I167" s="354"/>
    </row>
    <row r="168" spans="1:10" ht="21.95" customHeight="1">
      <c r="A168" s="410"/>
      <c r="B168" s="409"/>
      <c r="C168" s="409"/>
      <c r="D168" s="409"/>
      <c r="E168" s="409"/>
      <c r="F168" s="409"/>
      <c r="G168" s="410"/>
      <c r="H168" s="410"/>
      <c r="I168" s="410"/>
      <c r="J168" s="872"/>
    </row>
    <row r="169" spans="1:10" ht="21.95" customHeight="1">
      <c r="A169" s="410"/>
      <c r="B169" s="409"/>
      <c r="C169" s="409"/>
      <c r="D169" s="409"/>
      <c r="E169" s="409"/>
      <c r="F169" s="409"/>
      <c r="G169" s="410"/>
      <c r="H169" s="410"/>
      <c r="I169" s="410"/>
      <c r="J169" s="872"/>
    </row>
    <row r="170" spans="1:10" ht="15.75">
      <c r="A170" s="410"/>
      <c r="B170" s="410"/>
      <c r="C170" s="410"/>
      <c r="D170" s="410"/>
      <c r="E170" s="410"/>
      <c r="F170" s="410"/>
      <c r="G170" s="410"/>
      <c r="H170" s="410"/>
      <c r="I170" s="410"/>
      <c r="J170" s="872"/>
    </row>
    <row r="171" spans="1:10">
      <c r="A171" s="872"/>
      <c r="B171" s="872"/>
      <c r="C171" s="872"/>
      <c r="D171" s="872"/>
      <c r="E171" s="872"/>
      <c r="F171" s="872"/>
      <c r="G171" s="872"/>
      <c r="H171" s="872"/>
      <c r="I171" s="872"/>
      <c r="J171" s="892"/>
    </row>
    <row r="172" spans="1:10" ht="15.75">
      <c r="A172" s="410"/>
      <c r="B172" s="410"/>
      <c r="C172" s="410"/>
      <c r="D172" s="410"/>
      <c r="E172" s="410"/>
      <c r="F172" s="410"/>
      <c r="G172" s="410"/>
      <c r="H172" s="410"/>
      <c r="I172" s="410"/>
      <c r="J172" s="872"/>
    </row>
    <row r="173" spans="1:10" ht="15.75">
      <c r="A173" s="410"/>
      <c r="B173" s="410"/>
      <c r="C173" s="410"/>
      <c r="D173" s="410"/>
      <c r="E173" s="410"/>
      <c r="F173" s="410"/>
      <c r="G173" s="410"/>
      <c r="H173" s="410"/>
      <c r="I173" s="410"/>
      <c r="J173" s="872"/>
    </row>
    <row r="174" spans="1:10" ht="15.75">
      <c r="A174" s="354"/>
      <c r="B174" s="354"/>
      <c r="C174" s="354"/>
      <c r="D174" s="354"/>
      <c r="E174" s="354"/>
      <c r="F174" s="354"/>
      <c r="G174" s="354"/>
      <c r="H174" s="354"/>
      <c r="I174" s="354"/>
    </row>
    <row r="175" spans="1:10" ht="15.75">
      <c r="A175" s="354"/>
      <c r="B175" s="354"/>
      <c r="C175" s="354"/>
      <c r="D175" s="354"/>
      <c r="E175" s="354"/>
      <c r="F175" s="354"/>
      <c r="G175" s="354"/>
      <c r="H175" s="354"/>
      <c r="I175" s="354"/>
    </row>
    <row r="176" spans="1:10" ht="15.75">
      <c r="A176" s="354"/>
      <c r="B176" s="354"/>
      <c r="C176" s="354"/>
      <c r="D176" s="354"/>
      <c r="E176" s="354"/>
      <c r="F176" s="354"/>
      <c r="G176" s="354"/>
      <c r="H176" s="354"/>
      <c r="I176" s="354"/>
    </row>
    <row r="177" spans="1:9" ht="15.75">
      <c r="A177" s="354"/>
      <c r="B177" s="354"/>
      <c r="C177" s="354"/>
      <c r="D177" s="354"/>
      <c r="E177" s="354"/>
      <c r="F177" s="354"/>
      <c r="G177" s="354"/>
      <c r="H177" s="354"/>
      <c r="I177" s="354"/>
    </row>
    <row r="178" spans="1:9" ht="15.75">
      <c r="A178" s="354"/>
      <c r="B178" s="354"/>
      <c r="C178" s="354"/>
      <c r="D178" s="354"/>
      <c r="E178" s="354"/>
      <c r="F178" s="354"/>
      <c r="G178" s="354"/>
      <c r="H178" s="354"/>
      <c r="I178" s="354"/>
    </row>
    <row r="179" spans="1:9" ht="15.75">
      <c r="A179" s="354"/>
      <c r="B179" s="354"/>
      <c r="C179" s="354"/>
      <c r="D179" s="354"/>
      <c r="E179" s="354"/>
      <c r="F179" s="354"/>
      <c r="G179" s="354"/>
      <c r="H179" s="354"/>
      <c r="I179" s="354"/>
    </row>
    <row r="180" spans="1:9" ht="15.75">
      <c r="A180" s="354"/>
      <c r="B180" s="354"/>
      <c r="C180" s="354"/>
      <c r="D180" s="354"/>
      <c r="E180" s="354"/>
      <c r="F180" s="354"/>
      <c r="G180" s="354"/>
      <c r="H180" s="354"/>
      <c r="I180" s="354"/>
    </row>
    <row r="181" spans="1:9" ht="15.75">
      <c r="A181" s="354"/>
      <c r="B181" s="354"/>
      <c r="C181" s="354"/>
      <c r="D181" s="354"/>
      <c r="E181" s="354"/>
      <c r="F181" s="354"/>
      <c r="G181" s="354"/>
      <c r="H181" s="354"/>
      <c r="I181" s="354"/>
    </row>
    <row r="182" spans="1:9" ht="15.75">
      <c r="A182" s="354"/>
      <c r="B182" s="354"/>
      <c r="C182" s="354"/>
      <c r="D182" s="354"/>
      <c r="E182" s="354"/>
      <c r="F182" s="354"/>
      <c r="G182" s="354"/>
      <c r="H182" s="354"/>
      <c r="I182" s="354"/>
    </row>
    <row r="183" spans="1:9" ht="15.75">
      <c r="A183" s="354"/>
      <c r="B183" s="354"/>
      <c r="C183" s="354"/>
      <c r="D183" s="354"/>
      <c r="E183" s="354"/>
      <c r="F183" s="354"/>
      <c r="G183" s="354"/>
      <c r="H183" s="354"/>
      <c r="I183" s="354"/>
    </row>
    <row r="184" spans="1:9" ht="15.75">
      <c r="A184" s="354"/>
      <c r="B184" s="354"/>
      <c r="C184" s="354"/>
      <c r="D184" s="354"/>
      <c r="E184" s="354"/>
      <c r="F184" s="354"/>
      <c r="G184" s="354"/>
      <c r="H184" s="354"/>
      <c r="I184" s="354"/>
    </row>
  </sheetData>
  <sheetProtection password="CBD2" sheet="1" formatColumns="0" formatRows="0" selectLockedCells="1"/>
  <customSheetViews>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30" customWidth="1"/>
    <col min="2" max="2" width="33.85546875" style="30" customWidth="1"/>
    <col min="3" max="3" width="5.7109375" style="30" customWidth="1"/>
    <col min="4" max="4" width="18.7109375" style="30" customWidth="1"/>
    <col min="5" max="5" width="39.28515625" style="30" customWidth="1"/>
    <col min="6" max="8" width="9.140625" style="25"/>
    <col min="9" max="16384" width="9.140625" style="26"/>
  </cols>
  <sheetData>
    <row r="1" spans="1:9" s="93" customFormat="1" ht="24.75" customHeight="1">
      <c r="A1" s="1596" t="str">
        <f>'Attach 3(JV)'!A1</f>
        <v>Specification No. :5002002335/TRANSFORMER/DOM/A00 - CC CS -1</v>
      </c>
      <c r="B1" s="1596"/>
      <c r="C1" s="1596"/>
      <c r="D1" s="1596"/>
      <c r="E1" s="636" t="str">
        <f>"Attachment-19 " &amp; 'Attach 3(JV)'!AT1</f>
        <v xml:space="preserve">Attachment-19 </v>
      </c>
      <c r="F1" s="94"/>
      <c r="G1" s="94"/>
      <c r="H1" s="94"/>
    </row>
    <row r="2" spans="1:9" ht="7.5" customHeight="1"/>
    <row r="3" spans="1:9" ht="91.5" customHeight="1">
      <c r="A3" s="1412" t="str">
        <f>'Attach 3(JV)'!A3</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B3" s="1413"/>
      <c r="C3" s="1413"/>
      <c r="D3" s="1413"/>
      <c r="E3" s="1413"/>
      <c r="F3" s="27"/>
      <c r="G3" s="28"/>
      <c r="H3" s="27"/>
    </row>
    <row r="4" spans="1:9" ht="20.100000000000001" customHeight="1">
      <c r="A4" s="29"/>
      <c r="H4" s="31"/>
      <c r="I4" s="11"/>
    </row>
    <row r="5" spans="1:9" ht="20.100000000000001" customHeight="1">
      <c r="A5" s="1024" t="s">
        <v>3</v>
      </c>
      <c r="B5" s="1024"/>
      <c r="C5" s="1024"/>
      <c r="D5" s="1024"/>
      <c r="E5" s="102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94" t="str">
        <f>'Attach 3(JV)'!A8</f>
        <v/>
      </c>
      <c r="B8" s="1594"/>
      <c r="C8" s="1594"/>
      <c r="D8" s="1594"/>
      <c r="E8" s="136" t="str">
        <f>'Attach 3(JV)'!E8</f>
        <v>Contract Services</v>
      </c>
      <c r="H8" s="31"/>
      <c r="I8" s="13"/>
    </row>
    <row r="9" spans="1:9" ht="20.100000000000001" customHeight="1">
      <c r="A9" s="14" t="s">
        <v>347</v>
      </c>
      <c r="B9" s="1451">
        <f>'Attach 3(JV)'!B9</f>
        <v>0</v>
      </c>
      <c r="C9" s="1451"/>
      <c r="D9" s="1451"/>
      <c r="E9" s="136" t="str">
        <f>'Attach 3(JV)'!E9</f>
        <v>Power Grid Corporation of India Ltd.,</v>
      </c>
      <c r="H9" s="31"/>
      <c r="I9" s="13"/>
    </row>
    <row r="10" spans="1:9" ht="20.100000000000001" customHeight="1">
      <c r="A10" s="14" t="s">
        <v>349</v>
      </c>
      <c r="B10" s="1451">
        <f>'Attach 3(JV)'!B10</f>
        <v>0</v>
      </c>
      <c r="C10" s="1451"/>
      <c r="D10" s="1451"/>
      <c r="E10" s="136" t="str">
        <f>'Attach 3(JV)'!E10</f>
        <v>"Saudamini", Plot No. 2, Sector 29</v>
      </c>
      <c r="H10" s="31"/>
      <c r="I10" s="13"/>
    </row>
    <row r="11" spans="1:9" ht="20.100000000000001" customHeight="1">
      <c r="B11" s="1451">
        <f>'Attach 3(JV)'!B11</f>
        <v>0</v>
      </c>
      <c r="C11" s="1451"/>
      <c r="D11" s="1451"/>
      <c r="E11" s="136" t="str">
        <f>'Attach 3(JV)'!E11</f>
        <v>Gurgaon (Haryana) - 122001</v>
      </c>
    </row>
    <row r="12" spans="1:9" ht="18" customHeight="1">
      <c r="A12" s="33"/>
      <c r="B12" s="1451">
        <f>'Attach 3(JV)'!B12</f>
        <v>0</v>
      </c>
      <c r="C12" s="1451"/>
      <c r="D12" s="1451"/>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342</v>
      </c>
    </row>
    <row r="16" spans="1:9" ht="6" customHeight="1">
      <c r="A16" s="33"/>
    </row>
    <row r="17" spans="1:8" ht="78.75" customHeight="1">
      <c r="A17" s="1259" t="s">
        <v>4</v>
      </c>
      <c r="B17" s="1259"/>
      <c r="C17" s="1259"/>
      <c r="D17" s="1259"/>
      <c r="E17" s="1259"/>
    </row>
    <row r="18" spans="1:8" ht="56.25" customHeight="1">
      <c r="A18" s="1595" t="s">
        <v>502</v>
      </c>
      <c r="B18" s="1595"/>
      <c r="C18" s="1595"/>
      <c r="D18" s="1595"/>
      <c r="E18" s="1595"/>
    </row>
    <row r="19" spans="1:8" ht="184.5" customHeight="1">
      <c r="A19" s="1595" t="s">
        <v>501</v>
      </c>
      <c r="B19" s="1595"/>
      <c r="C19" s="1595"/>
      <c r="D19" s="1595"/>
      <c r="E19" s="1595"/>
    </row>
    <row r="20" spans="1:8" ht="8.25" hidden="1" customHeight="1">
      <c r="A20" s="33"/>
    </row>
    <row r="21" spans="1:8" ht="20.100000000000001" hidden="1" customHeight="1">
      <c r="A21" s="33"/>
    </row>
    <row r="22" spans="1:8" ht="20.100000000000001" hidden="1" customHeight="1">
      <c r="A22" s="33"/>
    </row>
    <row r="23" spans="1:8" ht="57.75" hidden="1" customHeight="1">
      <c r="A23" s="1259"/>
      <c r="B23" s="1259"/>
      <c r="C23" s="1259"/>
      <c r="D23" s="1259"/>
      <c r="E23" s="125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8" t="str">
        <f>'Attach 3(JV)'!E24</f>
        <v/>
      </c>
    </row>
    <row r="31" spans="1:8" ht="33" customHeight="1">
      <c r="A31" s="37" t="s">
        <v>8</v>
      </c>
      <c r="B31" s="268" t="str">
        <f>'Attach 3(JV)'!B25</f>
        <v/>
      </c>
      <c r="C31" s="41"/>
      <c r="D31" s="38" t="s">
        <v>6</v>
      </c>
      <c r="E31" s="26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9"/>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topLeftCell="A87" zoomScaleSheetLayoutView="100" workbookViewId="0">
      <selection activeCell="D109" sqref="D109:F109"/>
    </sheetView>
  </sheetViews>
  <sheetFormatPr defaultColWidth="9.140625" defaultRowHeight="16.5"/>
  <cols>
    <col min="1" max="1" width="10.85546875" style="30" customWidth="1"/>
    <col min="2" max="2" width="11.28515625" style="30" customWidth="1"/>
    <col min="3" max="3" width="39" style="30" customWidth="1"/>
    <col min="4" max="4" width="18.7109375" style="30" customWidth="1"/>
    <col min="5" max="5" width="27.28515625" style="30" customWidth="1"/>
    <col min="6" max="6" width="25" style="30" customWidth="1"/>
    <col min="7" max="7" width="14.5703125" style="43" customWidth="1"/>
    <col min="8" max="8" width="14.140625" style="43" customWidth="1"/>
    <col min="9" max="9" width="14" style="56" customWidth="1"/>
    <col min="10" max="10" width="16.140625" style="56" customWidth="1"/>
    <col min="11" max="11" width="9.140625" style="229" hidden="1" customWidth="1"/>
    <col min="12" max="13" width="9.140625" style="229" customWidth="1"/>
    <col min="14" max="25" width="9.140625" style="229"/>
    <col min="26" max="26" width="10" style="229" bestFit="1" customWidth="1"/>
    <col min="27" max="27" width="0" style="56" hidden="1" customWidth="1"/>
    <col min="28" max="28" width="0" style="59" hidden="1" customWidth="1"/>
    <col min="29" max="29" width="22.42578125" style="60" hidden="1" customWidth="1"/>
    <col min="30" max="31" width="0" style="230" hidden="1" customWidth="1"/>
    <col min="32" max="32" width="0" style="202" hidden="1" customWidth="1"/>
    <col min="33" max="33" width="10" style="202" hidden="1" customWidth="1"/>
    <col min="34" max="34" width="14.85546875" style="202" hidden="1" customWidth="1"/>
    <col min="35" max="35" width="0" style="202" hidden="1" customWidth="1"/>
    <col min="36" max="42" width="9.140625" style="202"/>
    <col min="43" max="16384" width="9.140625" style="26"/>
  </cols>
  <sheetData>
    <row r="1" spans="1:52" ht="27.75" customHeight="1">
      <c r="A1" s="1256" t="str">
        <f>'Attach 3(JV)'!A1</f>
        <v>Specification No. :5002002335/TRANSFORMER/DOM/A00 - CC CS -1</v>
      </c>
      <c r="B1" s="1256"/>
      <c r="C1" s="1256"/>
      <c r="D1" s="1256"/>
      <c r="E1" s="1256"/>
      <c r="F1" s="345" t="s">
        <v>398</v>
      </c>
      <c r="G1" s="79"/>
      <c r="H1" s="79"/>
      <c r="AE1" s="231">
        <v>1</v>
      </c>
      <c r="AF1" s="202" t="s">
        <v>310</v>
      </c>
      <c r="AG1" s="232">
        <v>1</v>
      </c>
      <c r="AH1" s="232" t="s">
        <v>110</v>
      </c>
      <c r="AI1" s="233"/>
      <c r="AJ1" s="233"/>
      <c r="AK1" s="232">
        <v>1</v>
      </c>
      <c r="AL1" s="233" t="s">
        <v>111</v>
      </c>
      <c r="AQ1" s="147"/>
      <c r="AR1" s="147"/>
      <c r="AS1" s="147"/>
      <c r="AT1" s="147"/>
      <c r="AU1" s="147"/>
      <c r="AV1" s="147"/>
      <c r="AW1" s="147"/>
      <c r="AX1" s="147"/>
      <c r="AY1" s="147"/>
      <c r="AZ1" s="147"/>
    </row>
    <row r="2" spans="1:52">
      <c r="AE2" s="231">
        <v>2</v>
      </c>
      <c r="AF2" s="202" t="s">
        <v>311</v>
      </c>
      <c r="AG2" s="232">
        <v>2</v>
      </c>
      <c r="AH2" s="232" t="s">
        <v>288</v>
      </c>
      <c r="AI2" s="233"/>
      <c r="AJ2" s="233"/>
      <c r="AK2" s="232">
        <v>2</v>
      </c>
      <c r="AL2" s="233" t="s">
        <v>289</v>
      </c>
      <c r="AQ2" s="147"/>
      <c r="AR2" s="147"/>
      <c r="AS2" s="147"/>
      <c r="AT2" s="147"/>
      <c r="AU2" s="147"/>
      <c r="AV2" s="147"/>
      <c r="AW2" s="147"/>
      <c r="AX2" s="147"/>
      <c r="AY2" s="147"/>
      <c r="AZ2" s="147"/>
    </row>
    <row r="3" spans="1:52" ht="20.100000000000001" customHeight="1">
      <c r="A3" s="1024" t="s">
        <v>51</v>
      </c>
      <c r="B3" s="1024"/>
      <c r="C3" s="1024"/>
      <c r="D3" s="1024"/>
      <c r="E3" s="1024"/>
      <c r="F3" s="1024"/>
      <c r="G3" s="70"/>
      <c r="H3" s="70"/>
      <c r="I3" s="52"/>
      <c r="AB3" s="234"/>
      <c r="AC3" s="235"/>
      <c r="AE3" s="231">
        <v>3</v>
      </c>
      <c r="AF3" s="202" t="s">
        <v>312</v>
      </c>
      <c r="AG3" s="232">
        <v>3</v>
      </c>
      <c r="AH3" s="232" t="s">
        <v>290</v>
      </c>
      <c r="AI3" s="233"/>
      <c r="AJ3" s="233"/>
      <c r="AK3" s="232">
        <v>3</v>
      </c>
      <c r="AL3" s="233" t="s">
        <v>291</v>
      </c>
      <c r="AQ3" s="147"/>
      <c r="AR3" s="147"/>
      <c r="AS3" s="147"/>
      <c r="AT3" s="147"/>
      <c r="AU3" s="147"/>
      <c r="AV3" s="147"/>
      <c r="AW3" s="147"/>
      <c r="AX3" s="147"/>
      <c r="AY3" s="147"/>
      <c r="AZ3" s="147"/>
    </row>
    <row r="4" spans="1:52" ht="12" customHeight="1">
      <c r="A4" s="29"/>
      <c r="B4" s="29"/>
      <c r="C4" s="29"/>
      <c r="D4" s="29"/>
      <c r="E4" s="29"/>
      <c r="F4" s="29"/>
      <c r="G4" s="70"/>
      <c r="H4" s="70"/>
      <c r="I4" s="52"/>
      <c r="AB4" s="234"/>
      <c r="AC4" s="235"/>
      <c r="AE4" s="231">
        <v>4</v>
      </c>
      <c r="AF4" s="202" t="s">
        <v>313</v>
      </c>
      <c r="AG4" s="232">
        <v>4</v>
      </c>
      <c r="AH4" s="232" t="s">
        <v>292</v>
      </c>
      <c r="AI4" s="233"/>
      <c r="AJ4" s="233"/>
      <c r="AK4" s="232">
        <v>4</v>
      </c>
      <c r="AL4" s="233" t="s">
        <v>293</v>
      </c>
      <c r="AQ4" s="147"/>
      <c r="AR4" s="147"/>
      <c r="AS4" s="147"/>
      <c r="AT4" s="147"/>
      <c r="AU4" s="147"/>
      <c r="AV4" s="147"/>
      <c r="AW4" s="147"/>
      <c r="AX4" s="147"/>
      <c r="AY4" s="147"/>
      <c r="AZ4" s="147"/>
    </row>
    <row r="5" spans="1:52" ht="20.100000000000001" customHeight="1">
      <c r="A5" s="39" t="s">
        <v>309</v>
      </c>
      <c r="B5" s="39"/>
      <c r="C5" s="1599"/>
      <c r="D5" s="1599"/>
      <c r="E5" s="1599"/>
      <c r="F5" s="1599"/>
      <c r="G5" s="80"/>
      <c r="H5" s="80"/>
      <c r="AB5" s="234"/>
      <c r="AC5" s="235"/>
      <c r="AE5" s="231">
        <v>5</v>
      </c>
      <c r="AF5" s="202" t="s">
        <v>314</v>
      </c>
      <c r="AG5" s="232">
        <v>5</v>
      </c>
      <c r="AH5" s="232" t="s">
        <v>292</v>
      </c>
      <c r="AI5" s="233"/>
      <c r="AJ5" s="233"/>
      <c r="AK5" s="232">
        <v>5</v>
      </c>
      <c r="AL5" s="233" t="s">
        <v>294</v>
      </c>
      <c r="AQ5" s="147"/>
      <c r="AR5" s="147"/>
      <c r="AS5" s="147"/>
      <c r="AT5" s="147"/>
      <c r="AU5" s="147"/>
      <c r="AV5" s="147"/>
      <c r="AW5" s="147"/>
      <c r="AX5" s="147"/>
      <c r="AY5" s="147"/>
      <c r="AZ5" s="147"/>
    </row>
    <row r="6" spans="1:52" ht="20.100000000000001" customHeight="1">
      <c r="A6" s="39" t="s">
        <v>7</v>
      </c>
      <c r="B6" s="1599" t="str">
        <f>'Attach 3(JV)'!B24</f>
        <v>--</v>
      </c>
      <c r="C6" s="1599"/>
      <c r="AB6" s="234"/>
      <c r="AC6" s="235"/>
      <c r="AE6" s="231">
        <v>6</v>
      </c>
      <c r="AF6" s="202" t="s">
        <v>315</v>
      </c>
      <c r="AG6" s="232">
        <v>6</v>
      </c>
      <c r="AH6" s="232" t="s">
        <v>292</v>
      </c>
      <c r="AI6" s="236" t="e">
        <f>DAY(B6)</f>
        <v>#VALUE!</v>
      </c>
      <c r="AJ6" s="233"/>
      <c r="AK6" s="232">
        <v>6</v>
      </c>
      <c r="AL6" s="233" t="s">
        <v>295</v>
      </c>
      <c r="AQ6" s="147"/>
      <c r="AR6" s="147"/>
      <c r="AS6" s="147"/>
      <c r="AT6" s="147"/>
      <c r="AU6" s="147"/>
      <c r="AV6" s="147"/>
      <c r="AW6" s="147"/>
      <c r="AX6" s="147"/>
      <c r="AY6" s="147"/>
      <c r="AZ6" s="147"/>
    </row>
    <row r="7" spans="1:52" ht="20.100000000000001" customHeight="1">
      <c r="A7" s="39"/>
      <c r="B7" s="75"/>
      <c r="C7" s="75"/>
      <c r="AB7" s="234"/>
      <c r="AC7" s="235"/>
      <c r="AE7" s="231">
        <v>7</v>
      </c>
      <c r="AF7" s="202" t="s">
        <v>316</v>
      </c>
      <c r="AG7" s="232">
        <v>7</v>
      </c>
      <c r="AH7" s="232" t="s">
        <v>292</v>
      </c>
      <c r="AI7" s="236" t="e">
        <f>MONTH(B6)</f>
        <v>#VALUE!</v>
      </c>
      <c r="AJ7" s="233"/>
      <c r="AK7" s="232">
        <v>7</v>
      </c>
      <c r="AL7" s="233" t="s">
        <v>296</v>
      </c>
      <c r="AQ7" s="147"/>
      <c r="AR7" s="147"/>
      <c r="AS7" s="147"/>
      <c r="AT7" s="147"/>
      <c r="AU7" s="147"/>
      <c r="AV7" s="147"/>
      <c r="AW7" s="147"/>
      <c r="AX7" s="147"/>
      <c r="AY7" s="147"/>
      <c r="AZ7" s="147"/>
    </row>
    <row r="8" spans="1:52" ht="20.100000000000001" customHeight="1">
      <c r="A8" s="58" t="str">
        <f>'Attach 3(JV)'!E7</f>
        <v>To:</v>
      </c>
      <c r="B8" s="17"/>
      <c r="F8" s="33"/>
      <c r="G8" s="72"/>
      <c r="H8" s="72"/>
      <c r="AB8" s="234"/>
      <c r="AC8" s="235"/>
      <c r="AE8" s="231">
        <v>8</v>
      </c>
      <c r="AF8" s="202" t="s">
        <v>317</v>
      </c>
      <c r="AG8" s="232">
        <v>8</v>
      </c>
      <c r="AH8" s="232" t="s">
        <v>292</v>
      </c>
      <c r="AI8" s="236" t="e">
        <f>LOOKUP(AI7,AK1:AK12,AL1:AL12)</f>
        <v>#VALUE!</v>
      </c>
      <c r="AJ8" s="233"/>
      <c r="AK8" s="232">
        <v>8</v>
      </c>
      <c r="AL8" s="233" t="s">
        <v>297</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4"/>
      <c r="AC9" s="235"/>
      <c r="AE9" s="231">
        <v>9</v>
      </c>
      <c r="AF9" s="202" t="s">
        <v>318</v>
      </c>
      <c r="AG9" s="232">
        <v>9</v>
      </c>
      <c r="AH9" s="232" t="s">
        <v>292</v>
      </c>
      <c r="AI9" s="236" t="e">
        <f>YEAR(B6)</f>
        <v>#VALUE!</v>
      </c>
      <c r="AJ9" s="233"/>
      <c r="AK9" s="232">
        <v>9</v>
      </c>
      <c r="AL9" s="233" t="s">
        <v>298</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4"/>
      <c r="AC10" s="235"/>
      <c r="AE10" s="231">
        <v>10</v>
      </c>
      <c r="AF10" s="202" t="s">
        <v>319</v>
      </c>
      <c r="AG10" s="232">
        <v>10</v>
      </c>
      <c r="AH10" s="232" t="s">
        <v>292</v>
      </c>
      <c r="AI10" s="233"/>
      <c r="AJ10" s="233"/>
      <c r="AK10" s="232">
        <v>10</v>
      </c>
      <c r="AL10" s="233" t="s">
        <v>299</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4"/>
      <c r="AC11" s="235"/>
      <c r="AE11" s="231">
        <v>11</v>
      </c>
      <c r="AF11" s="202" t="s">
        <v>320</v>
      </c>
      <c r="AG11" s="232">
        <v>11</v>
      </c>
      <c r="AH11" s="232" t="s">
        <v>292</v>
      </c>
      <c r="AI11" s="233"/>
      <c r="AJ11" s="233"/>
      <c r="AK11" s="232">
        <v>11</v>
      </c>
      <c r="AL11" s="233" t="s">
        <v>300</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4"/>
      <c r="AC12" s="235"/>
      <c r="AE12" s="231">
        <v>12</v>
      </c>
      <c r="AF12" s="202" t="s">
        <v>321</v>
      </c>
      <c r="AG12" s="232">
        <v>12</v>
      </c>
      <c r="AH12" s="232" t="s">
        <v>292</v>
      </c>
      <c r="AI12" s="233"/>
      <c r="AJ12" s="233"/>
      <c r="AK12" s="232">
        <v>12</v>
      </c>
      <c r="AL12" s="233" t="s">
        <v>301</v>
      </c>
      <c r="AQ12" s="147"/>
      <c r="AR12" s="147"/>
      <c r="AS12" s="147"/>
      <c r="AT12" s="147"/>
      <c r="AU12" s="147"/>
      <c r="AV12" s="147"/>
      <c r="AW12" s="147"/>
      <c r="AX12" s="147"/>
      <c r="AY12" s="147"/>
      <c r="AZ12" s="147"/>
    </row>
    <row r="13" spans="1:52" ht="20.100000000000001" customHeight="1">
      <c r="A13" s="58"/>
      <c r="B13" s="18"/>
      <c r="F13" s="33"/>
      <c r="G13" s="72"/>
      <c r="H13" s="72"/>
      <c r="AB13" s="234"/>
      <c r="AC13" s="235"/>
      <c r="AE13" s="231">
        <v>13</v>
      </c>
      <c r="AF13" s="202" t="s">
        <v>322</v>
      </c>
      <c r="AG13" s="232">
        <v>13</v>
      </c>
      <c r="AH13" s="232" t="s">
        <v>292</v>
      </c>
      <c r="AI13" s="233"/>
      <c r="AJ13" s="233"/>
      <c r="AK13" s="233"/>
      <c r="AL13" s="233"/>
      <c r="AQ13" s="147"/>
      <c r="AR13" s="147"/>
      <c r="AS13" s="147"/>
      <c r="AT13" s="147"/>
      <c r="AU13" s="147"/>
      <c r="AV13" s="147"/>
      <c r="AW13" s="147"/>
      <c r="AX13" s="147"/>
      <c r="AY13" s="147"/>
      <c r="AZ13" s="147"/>
    </row>
    <row r="14" spans="1:52" ht="12" customHeight="1">
      <c r="A14" s="39"/>
      <c r="B14" s="39"/>
      <c r="F14" s="33"/>
      <c r="G14" s="72"/>
      <c r="H14" s="72"/>
      <c r="AB14" s="234"/>
      <c r="AC14" s="235"/>
      <c r="AE14" s="231">
        <v>14</v>
      </c>
      <c r="AF14" s="202" t="s">
        <v>323</v>
      </c>
      <c r="AG14" s="232">
        <v>14</v>
      </c>
      <c r="AH14" s="232" t="s">
        <v>292</v>
      </c>
      <c r="AI14" s="233"/>
      <c r="AJ14" s="233"/>
      <c r="AK14" s="233"/>
      <c r="AL14" s="233"/>
      <c r="AQ14" s="147"/>
      <c r="AR14" s="147"/>
      <c r="AS14" s="147"/>
      <c r="AT14" s="147"/>
      <c r="AU14" s="147"/>
      <c r="AV14" s="147"/>
      <c r="AW14" s="147"/>
      <c r="AX14" s="147"/>
      <c r="AY14" s="147"/>
      <c r="AZ14" s="147"/>
    </row>
    <row r="15" spans="1:52" ht="70.5" customHeight="1">
      <c r="A15" s="479" t="s">
        <v>333</v>
      </c>
      <c r="B15" s="1602" t="str">
        <f>Basic!B1</f>
        <v>765kV Transformer Package TR-06: For procurement of (i) 6 x 500 MVA, 765/400/33kV 1-Ph Autotransformers under ‘Bulk Procurement of 765kV &amp; 400kV Class Transformers &amp; Reactors of various capacities(LOT-3)’, (ii) 3 x 500 MVA, 765/400/33kV 1-Ph Autotransformers at Kotra Substation under ‘Western Region Expansion Scheme-XXV’ (WRES-XXV) &amp; (iii) 1 x 500 MVA, 765/400/33kV 1-Ph Autotransformer at Durg Substation under ‘RPC Regional spares’.</v>
      </c>
      <c r="C15" s="1602"/>
      <c r="D15" s="1602"/>
      <c r="E15" s="1602"/>
      <c r="F15" s="1602"/>
      <c r="G15" s="72"/>
      <c r="H15" s="72"/>
      <c r="AB15" s="234"/>
      <c r="AC15" s="235"/>
      <c r="AE15" s="231">
        <v>15</v>
      </c>
      <c r="AF15" s="202" t="s">
        <v>324</v>
      </c>
      <c r="AG15" s="232">
        <v>15</v>
      </c>
      <c r="AH15" s="232" t="s">
        <v>292</v>
      </c>
      <c r="AI15" s="233"/>
      <c r="AJ15" s="233"/>
      <c r="AK15" s="233"/>
      <c r="AL15" s="233"/>
      <c r="AQ15" s="147"/>
      <c r="AR15" s="147"/>
      <c r="AS15" s="147"/>
      <c r="AT15" s="147"/>
      <c r="AU15" s="147"/>
      <c r="AV15" s="147"/>
      <c r="AW15" s="147"/>
      <c r="AX15" s="147"/>
      <c r="AY15" s="147"/>
      <c r="AZ15" s="147"/>
    </row>
    <row r="16" spans="1:52" ht="30.75" customHeight="1">
      <c r="A16" s="30" t="s">
        <v>52</v>
      </c>
      <c r="C16" s="33"/>
      <c r="D16" s="33"/>
      <c r="E16" s="33"/>
      <c r="F16" s="33"/>
      <c r="G16" s="1604" t="s">
        <v>166</v>
      </c>
      <c r="H16" s="1604"/>
      <c r="AB16" s="234"/>
      <c r="AC16" s="235"/>
      <c r="AE16" s="231">
        <v>16</v>
      </c>
      <c r="AF16" s="202" t="s">
        <v>325</v>
      </c>
      <c r="AG16" s="232">
        <v>16</v>
      </c>
      <c r="AH16" s="232" t="s">
        <v>292</v>
      </c>
      <c r="AI16" s="233"/>
      <c r="AJ16" s="233"/>
      <c r="AK16" s="233"/>
      <c r="AL16" s="233"/>
      <c r="AQ16" s="147"/>
      <c r="AR16" s="147"/>
      <c r="AS16" s="147"/>
      <c r="AT16" s="147"/>
      <c r="AU16" s="147"/>
      <c r="AV16" s="147"/>
      <c r="AW16" s="147"/>
      <c r="AX16" s="147"/>
      <c r="AY16" s="147"/>
      <c r="AZ16" s="147"/>
    </row>
    <row r="17" spans="1:52" s="25" customFormat="1" ht="129" customHeight="1">
      <c r="A17" s="82">
        <v>1</v>
      </c>
      <c r="B17" s="1597"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97"/>
      <c r="D17" s="1597"/>
      <c r="E17" s="1597"/>
      <c r="F17" s="1597"/>
      <c r="G17" s="342"/>
      <c r="H17" s="343" t="s">
        <v>477</v>
      </c>
      <c r="I17" s="198"/>
      <c r="J17" s="56"/>
      <c r="K17" s="229"/>
      <c r="L17" s="229"/>
      <c r="M17" s="229"/>
      <c r="N17" s="229"/>
      <c r="O17" s="229"/>
      <c r="P17" s="229"/>
      <c r="Q17" s="229"/>
      <c r="R17" s="229"/>
      <c r="S17" s="229"/>
      <c r="T17" s="229"/>
      <c r="U17" s="229"/>
      <c r="V17" s="229"/>
      <c r="W17" s="229"/>
      <c r="X17" s="229"/>
      <c r="Y17" s="229"/>
      <c r="Z17" s="61"/>
      <c r="AA17" s="61"/>
      <c r="AB17" s="237" t="s">
        <v>334</v>
      </c>
      <c r="AC17" s="59"/>
      <c r="AD17" s="238"/>
      <c r="AE17" s="231">
        <v>17</v>
      </c>
      <c r="AF17" s="56" t="s">
        <v>326</v>
      </c>
      <c r="AG17" s="232">
        <v>17</v>
      </c>
      <c r="AH17" s="232" t="s">
        <v>292</v>
      </c>
      <c r="AI17" s="233"/>
      <c r="AJ17" s="233"/>
      <c r="AK17" s="233"/>
      <c r="AL17" s="233"/>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613" t="s">
        <v>569</v>
      </c>
      <c r="C18" s="1613"/>
      <c r="D18" s="1613"/>
      <c r="E18" s="1613"/>
      <c r="F18" s="1613"/>
      <c r="G18" s="56"/>
      <c r="H18" s="56"/>
      <c r="I18" s="198"/>
      <c r="J18" s="56"/>
      <c r="K18" s="229"/>
      <c r="L18" s="229"/>
      <c r="M18" s="229"/>
      <c r="N18" s="229"/>
      <c r="O18" s="229"/>
      <c r="P18" s="229"/>
      <c r="Q18" s="229"/>
      <c r="R18" s="229"/>
      <c r="S18" s="229"/>
      <c r="T18" s="229"/>
      <c r="U18" s="229"/>
      <c r="V18" s="229"/>
      <c r="W18" s="229"/>
      <c r="X18" s="229"/>
      <c r="Y18" s="229"/>
      <c r="Z18" s="61"/>
      <c r="AA18" s="61"/>
      <c r="AB18" s="237"/>
      <c r="AC18" s="59"/>
      <c r="AD18" s="238"/>
      <c r="AE18" s="231"/>
      <c r="AF18" s="56"/>
      <c r="AG18" s="232"/>
      <c r="AH18" s="232"/>
      <c r="AI18" s="233"/>
      <c r="AJ18" s="233"/>
      <c r="AK18" s="233"/>
      <c r="AL18" s="233"/>
      <c r="AM18" s="56"/>
      <c r="AN18" s="56"/>
      <c r="AO18" s="56"/>
      <c r="AP18" s="56"/>
      <c r="AQ18" s="145"/>
      <c r="AR18" s="145"/>
      <c r="AS18" s="145"/>
      <c r="AT18" s="145"/>
      <c r="AU18" s="145"/>
      <c r="AV18" s="145"/>
      <c r="AW18" s="145"/>
      <c r="AX18" s="145"/>
      <c r="AY18" s="145"/>
      <c r="AZ18" s="145"/>
    </row>
    <row r="19" spans="1:52" ht="21" customHeight="1">
      <c r="A19" s="82">
        <v>2</v>
      </c>
      <c r="B19" s="83" t="s">
        <v>53</v>
      </c>
      <c r="C19" s="33"/>
      <c r="D19" s="33"/>
      <c r="E19" s="33"/>
      <c r="F19" s="33"/>
      <c r="G19" s="72"/>
      <c r="H19" s="72"/>
      <c r="AB19" s="234"/>
      <c r="AC19" s="235" t="s">
        <v>335</v>
      </c>
      <c r="AE19" s="231">
        <v>18</v>
      </c>
      <c r="AF19" s="202" t="s">
        <v>327</v>
      </c>
      <c r="AG19" s="232">
        <v>18</v>
      </c>
      <c r="AH19" s="232" t="s">
        <v>292</v>
      </c>
      <c r="AI19" s="233"/>
      <c r="AJ19" s="233"/>
      <c r="AK19" s="233"/>
      <c r="AL19" s="233"/>
      <c r="AQ19" s="147"/>
      <c r="AR19" s="147"/>
      <c r="AS19" s="147"/>
      <c r="AT19" s="147"/>
      <c r="AU19" s="147"/>
      <c r="AV19" s="147"/>
      <c r="AW19" s="147"/>
      <c r="AX19" s="147"/>
      <c r="AY19" s="147"/>
      <c r="AZ19" s="147"/>
    </row>
    <row r="20" spans="1:52" s="25" customFormat="1" ht="41.25" customHeight="1">
      <c r="A20" s="30"/>
      <c r="B20" s="1259" t="s">
        <v>55</v>
      </c>
      <c r="C20" s="1259"/>
      <c r="D20" s="1259"/>
      <c r="E20" s="1259"/>
      <c r="F20" s="1259"/>
      <c r="G20" s="1606"/>
      <c r="H20" s="1606"/>
      <c r="I20" s="1606"/>
      <c r="J20" s="1606"/>
      <c r="K20" s="229"/>
      <c r="L20" s="229"/>
      <c r="M20" s="229"/>
      <c r="N20" s="229"/>
      <c r="O20" s="229"/>
      <c r="P20" s="229"/>
      <c r="Q20" s="229"/>
      <c r="R20" s="229"/>
      <c r="S20" s="229"/>
      <c r="T20" s="229"/>
      <c r="U20" s="229"/>
      <c r="V20" s="229"/>
      <c r="W20" s="229"/>
      <c r="X20" s="229"/>
      <c r="Y20" s="229"/>
      <c r="Z20" s="229"/>
      <c r="AA20" s="56"/>
      <c r="AB20" s="234"/>
      <c r="AC20" s="235" t="s">
        <v>336</v>
      </c>
      <c r="AD20" s="231"/>
      <c r="AE20" s="231">
        <v>19</v>
      </c>
      <c r="AF20" s="56" t="s">
        <v>328</v>
      </c>
      <c r="AG20" s="232">
        <v>19</v>
      </c>
      <c r="AH20" s="232" t="s">
        <v>292</v>
      </c>
      <c r="AI20" s="239"/>
      <c r="AJ20" s="239"/>
      <c r="AK20" s="239"/>
      <c r="AL20" s="239"/>
      <c r="AM20" s="56"/>
      <c r="AN20" s="56"/>
      <c r="AO20" s="56"/>
      <c r="AP20" s="56"/>
      <c r="AQ20" s="145"/>
      <c r="AR20" s="145"/>
      <c r="AS20" s="145"/>
      <c r="AT20" s="145"/>
      <c r="AU20" s="145"/>
      <c r="AV20" s="145"/>
      <c r="AW20" s="145"/>
      <c r="AX20" s="145"/>
      <c r="AY20" s="145"/>
      <c r="AZ20" s="145"/>
    </row>
    <row r="21" spans="1:52" s="25" customFormat="1" ht="53.25" customHeight="1">
      <c r="A21" s="30"/>
      <c r="B21" s="1414" t="str">
        <f>"(a) Attachment 1(" &amp; Basic!$B$2 &amp; ") :"</f>
        <v>(a) Attachment 1(TR-06) :</v>
      </c>
      <c r="C21" s="1414"/>
      <c r="D21" s="1607" t="s">
        <v>340</v>
      </c>
      <c r="E21" s="1607"/>
      <c r="F21" s="1607"/>
      <c r="G21" s="977"/>
      <c r="H21" s="978"/>
      <c r="I21" s="979"/>
      <c r="J21" s="978"/>
      <c r="K21" s="240"/>
      <c r="L21" s="240"/>
      <c r="M21" s="285"/>
      <c r="N21" s="240"/>
      <c r="O21" s="240"/>
      <c r="P21" s="240"/>
      <c r="Q21" s="240"/>
      <c r="R21" s="240"/>
      <c r="S21" s="240"/>
      <c r="T21" s="240"/>
      <c r="U21" s="240"/>
      <c r="V21" s="240"/>
      <c r="W21" s="240"/>
      <c r="X21" s="240"/>
      <c r="Y21" s="240"/>
      <c r="Z21" s="229"/>
      <c r="AA21" s="56"/>
      <c r="AB21" s="234"/>
      <c r="AC21" s="235" t="s">
        <v>337</v>
      </c>
      <c r="AD21" s="241" t="str">
        <f>IF(ISERROR(LOOKUP(J21,AE1:AE21,AF1:AF21)), "Zero", LOOKUP(J21,AE1:AE21,AF1:AF21))</f>
        <v>Zero</v>
      </c>
      <c r="AE21" s="231">
        <v>20</v>
      </c>
      <c r="AF21" s="56" t="s">
        <v>329</v>
      </c>
      <c r="AG21" s="232">
        <v>20</v>
      </c>
      <c r="AH21" s="232" t="s">
        <v>292</v>
      </c>
      <c r="AI21" s="233"/>
      <c r="AJ21" s="233"/>
      <c r="AK21" s="233"/>
      <c r="AL21" s="233"/>
      <c r="AM21" s="56"/>
      <c r="AN21" s="56"/>
      <c r="AO21" s="56"/>
      <c r="AP21" s="56"/>
      <c r="AQ21" s="145"/>
      <c r="AR21" s="145"/>
      <c r="AS21" s="145"/>
      <c r="AT21" s="145"/>
      <c r="AU21" s="145"/>
      <c r="AV21" s="145"/>
      <c r="AW21" s="145"/>
      <c r="AX21" s="145"/>
      <c r="AY21" s="145"/>
      <c r="AZ21" s="145"/>
    </row>
    <row r="22" spans="1:52" s="25" customFormat="1" ht="99" hidden="1" customHeight="1">
      <c r="A22" s="30"/>
      <c r="B22" s="753"/>
      <c r="C22" s="753"/>
      <c r="D22" s="1609"/>
      <c r="E22" s="1609"/>
      <c r="F22" s="1610"/>
      <c r="G22" s="753"/>
      <c r="H22" s="753"/>
      <c r="I22" s="753"/>
      <c r="J22" s="753"/>
      <c r="K22" s="240"/>
      <c r="L22" s="240"/>
      <c r="M22" s="285"/>
      <c r="N22" s="240"/>
      <c r="O22" s="240"/>
      <c r="P22" s="240"/>
      <c r="Q22" s="240"/>
      <c r="R22" s="240"/>
      <c r="S22" s="240"/>
      <c r="T22" s="240"/>
      <c r="U22" s="240"/>
      <c r="V22" s="240"/>
      <c r="W22" s="240"/>
      <c r="X22" s="240"/>
      <c r="Y22" s="240"/>
      <c r="Z22" s="229"/>
      <c r="AA22" s="56"/>
      <c r="AB22" s="234"/>
      <c r="AC22" s="235"/>
      <c r="AD22" s="241"/>
      <c r="AE22" s="231"/>
      <c r="AF22" s="56"/>
      <c r="AG22" s="232"/>
      <c r="AH22" s="232"/>
      <c r="AI22" s="233"/>
      <c r="AJ22" s="233"/>
      <c r="AK22" s="233"/>
      <c r="AL22" s="233"/>
      <c r="AM22" s="56"/>
      <c r="AN22" s="56"/>
      <c r="AO22" s="56"/>
      <c r="AP22" s="56"/>
      <c r="AQ22" s="145"/>
      <c r="AR22" s="145"/>
      <c r="AS22" s="145"/>
      <c r="AT22" s="145"/>
      <c r="AU22" s="145"/>
      <c r="AV22" s="145"/>
      <c r="AW22" s="145"/>
      <c r="AX22" s="145"/>
      <c r="AY22" s="145"/>
      <c r="AZ22" s="145"/>
    </row>
    <row r="23" spans="1:52" s="25" customFormat="1" hidden="1">
      <c r="A23" s="30"/>
      <c r="B23" s="619"/>
      <c r="C23" s="619"/>
      <c r="D23" s="1608" t="s">
        <v>715</v>
      </c>
      <c r="E23" s="1608"/>
      <c r="F23" s="1608"/>
      <c r="G23" s="1605"/>
      <c r="H23" s="1605"/>
      <c r="I23" s="1605"/>
      <c r="J23" s="1605"/>
      <c r="K23" s="240"/>
      <c r="L23" s="240"/>
      <c r="M23" s="285"/>
      <c r="N23" s="240"/>
      <c r="O23" s="240"/>
      <c r="P23" s="240"/>
      <c r="Q23" s="240"/>
      <c r="R23" s="240"/>
      <c r="S23" s="240"/>
      <c r="T23" s="240"/>
      <c r="U23" s="240"/>
      <c r="V23" s="240"/>
      <c r="W23" s="240"/>
      <c r="X23" s="240"/>
      <c r="Y23" s="240"/>
      <c r="Z23" s="229"/>
      <c r="AA23" s="56"/>
      <c r="AB23" s="234"/>
      <c r="AC23" s="235"/>
      <c r="AD23" s="241"/>
      <c r="AE23" s="231"/>
      <c r="AF23" s="56"/>
      <c r="AG23" s="232"/>
      <c r="AH23" s="232"/>
      <c r="AI23" s="233"/>
      <c r="AJ23" s="233"/>
      <c r="AK23" s="233"/>
      <c r="AL23" s="233"/>
      <c r="AM23" s="56"/>
      <c r="AN23" s="56"/>
      <c r="AO23" s="56"/>
      <c r="AP23" s="56"/>
      <c r="AQ23" s="145"/>
      <c r="AR23" s="145"/>
      <c r="AS23" s="145"/>
      <c r="AT23" s="145"/>
      <c r="AU23" s="145"/>
      <c r="AV23" s="145"/>
      <c r="AW23" s="145"/>
      <c r="AX23" s="145"/>
      <c r="AY23" s="145"/>
      <c r="AZ23" s="145"/>
    </row>
    <row r="24" spans="1:52" s="25" customFormat="1" ht="80.25" hidden="1" customHeight="1">
      <c r="A24" s="30"/>
      <c r="B24" s="910"/>
      <c r="C24" s="910"/>
      <c r="D24" s="1611" t="s">
        <v>1011</v>
      </c>
      <c r="E24" s="1611"/>
      <c r="F24" s="1611"/>
      <c r="G24" s="911"/>
      <c r="H24" s="911"/>
      <c r="I24" s="911"/>
      <c r="J24" s="911"/>
      <c r="K24" s="240"/>
      <c r="L24" s="240"/>
      <c r="M24" s="285"/>
      <c r="N24" s="240"/>
      <c r="O24" s="240"/>
      <c r="P24" s="240"/>
      <c r="Q24" s="240"/>
      <c r="R24" s="240"/>
      <c r="S24" s="240"/>
      <c r="T24" s="240"/>
      <c r="U24" s="240"/>
      <c r="V24" s="240"/>
      <c r="W24" s="240"/>
      <c r="X24" s="240"/>
      <c r="Y24" s="240"/>
      <c r="Z24" s="229"/>
      <c r="AA24" s="56"/>
      <c r="AB24" s="912"/>
      <c r="AC24" s="913"/>
      <c r="AD24" s="241"/>
      <c r="AE24" s="231"/>
      <c r="AF24" s="56"/>
      <c r="AG24" s="232"/>
      <c r="AH24" s="232"/>
      <c r="AI24" s="233"/>
      <c r="AJ24" s="233"/>
      <c r="AK24" s="233"/>
      <c r="AL24" s="233"/>
      <c r="AM24" s="56"/>
      <c r="AN24" s="56"/>
      <c r="AO24" s="56"/>
      <c r="AP24" s="56"/>
      <c r="AQ24" s="145"/>
      <c r="AR24" s="145"/>
      <c r="AS24" s="145"/>
      <c r="AT24" s="145"/>
      <c r="AU24" s="145"/>
      <c r="AV24" s="145"/>
      <c r="AW24" s="145"/>
      <c r="AX24" s="145"/>
      <c r="AY24" s="145"/>
      <c r="AZ24" s="145"/>
    </row>
    <row r="25" spans="1:52" s="25" customFormat="1" ht="69.75" hidden="1" customHeight="1">
      <c r="A25" s="30"/>
      <c r="B25" s="910"/>
      <c r="C25" s="910"/>
      <c r="D25" s="1612" t="s">
        <v>960</v>
      </c>
      <c r="E25" s="1612"/>
      <c r="F25" s="1612"/>
      <c r="G25" s="911"/>
      <c r="H25" s="911"/>
      <c r="I25" s="911"/>
      <c r="J25" s="911"/>
      <c r="K25" s="240"/>
      <c r="L25" s="240"/>
      <c r="M25" s="285"/>
      <c r="N25" s="240"/>
      <c r="O25" s="240"/>
      <c r="P25" s="240"/>
      <c r="Q25" s="240"/>
      <c r="R25" s="240"/>
      <c r="S25" s="240"/>
      <c r="T25" s="240"/>
      <c r="U25" s="240"/>
      <c r="V25" s="240"/>
      <c r="W25" s="240"/>
      <c r="X25" s="240"/>
      <c r="Y25" s="240"/>
      <c r="Z25" s="229"/>
      <c r="AA25" s="56"/>
      <c r="AB25" s="912"/>
      <c r="AC25" s="913"/>
      <c r="AD25" s="241"/>
      <c r="AE25" s="231"/>
      <c r="AF25" s="56"/>
      <c r="AG25" s="232"/>
      <c r="AH25" s="232"/>
      <c r="AI25" s="233"/>
      <c r="AJ25" s="233"/>
      <c r="AK25" s="233"/>
      <c r="AL25" s="233"/>
      <c r="AM25" s="56"/>
      <c r="AN25" s="56"/>
      <c r="AO25" s="56"/>
      <c r="AP25" s="56"/>
      <c r="AQ25" s="145"/>
      <c r="AR25" s="145"/>
      <c r="AS25" s="145"/>
      <c r="AT25" s="145"/>
      <c r="AU25" s="145"/>
      <c r="AV25" s="145"/>
      <c r="AW25" s="145"/>
      <c r="AX25" s="145"/>
      <c r="AY25" s="145"/>
      <c r="AZ25" s="145"/>
    </row>
    <row r="26" spans="1:52" s="25" customFormat="1" ht="74.25" customHeight="1">
      <c r="A26" s="30"/>
      <c r="B26" s="1414" t="str">
        <f>"(b) Attachment 2(" &amp; Basic!$B$2 &amp; ") :"</f>
        <v>(b) Attachment 2(TR-06) :</v>
      </c>
      <c r="C26" s="1414"/>
      <c r="D26" s="1598" t="s">
        <v>56</v>
      </c>
      <c r="E26" s="1598"/>
      <c r="F26" s="1598"/>
      <c r="K26" s="229"/>
      <c r="L26" s="229"/>
      <c r="M26" s="229"/>
      <c r="N26" s="229"/>
      <c r="O26" s="229"/>
      <c r="P26" s="229"/>
      <c r="Q26" s="229"/>
      <c r="R26" s="229"/>
      <c r="S26" s="229"/>
      <c r="T26" s="229"/>
      <c r="U26" s="229"/>
      <c r="V26" s="229"/>
      <c r="W26" s="229"/>
      <c r="X26" s="229"/>
      <c r="Y26" s="229"/>
      <c r="Z26" s="229"/>
      <c r="AA26" s="56"/>
      <c r="AB26" s="234"/>
      <c r="AC26" s="235" t="s">
        <v>338</v>
      </c>
      <c r="AD26" s="241" t="str">
        <f>IF(J21 &gt; 9, "("&amp;J21&amp;")", "(0"&amp;J21&amp;")")</f>
        <v>(0)</v>
      </c>
      <c r="AE26" s="231"/>
      <c r="AF26" s="56"/>
      <c r="AG26" s="232">
        <v>21</v>
      </c>
      <c r="AH26" s="232" t="s">
        <v>110</v>
      </c>
      <c r="AI26" s="233"/>
      <c r="AJ26" s="233"/>
      <c r="AK26" s="233"/>
      <c r="AL26" s="233"/>
      <c r="AM26" s="56"/>
      <c r="AN26" s="56"/>
      <c r="AO26" s="56"/>
      <c r="AP26" s="56"/>
      <c r="AQ26" s="145"/>
      <c r="AR26" s="145"/>
      <c r="AS26" s="145"/>
      <c r="AT26" s="145"/>
      <c r="AU26" s="145"/>
      <c r="AV26" s="145"/>
      <c r="AW26" s="145"/>
      <c r="AX26" s="145"/>
      <c r="AY26" s="145"/>
      <c r="AZ26" s="145"/>
    </row>
    <row r="27" spans="1:52" s="25" customFormat="1" ht="60" customHeight="1">
      <c r="A27" s="30"/>
      <c r="B27" s="619"/>
      <c r="C27" s="619"/>
      <c r="D27" s="1600" t="s">
        <v>716</v>
      </c>
      <c r="E27" s="1600"/>
      <c r="F27" s="1600"/>
      <c r="K27" s="229"/>
      <c r="L27" s="229"/>
      <c r="M27" s="229"/>
      <c r="N27" s="229"/>
      <c r="O27" s="229"/>
      <c r="P27" s="229"/>
      <c r="Q27" s="229"/>
      <c r="R27" s="229"/>
      <c r="S27" s="229"/>
      <c r="T27" s="229"/>
      <c r="U27" s="229"/>
      <c r="V27" s="229"/>
      <c r="W27" s="229"/>
      <c r="X27" s="229"/>
      <c r="Y27" s="229"/>
      <c r="Z27" s="229"/>
      <c r="AA27" s="56"/>
      <c r="AB27" s="234"/>
      <c r="AC27" s="235"/>
      <c r="AD27" s="241"/>
      <c r="AE27" s="231"/>
      <c r="AF27" s="56"/>
      <c r="AG27" s="232"/>
      <c r="AH27" s="232"/>
      <c r="AI27" s="233"/>
      <c r="AJ27" s="233"/>
      <c r="AK27" s="233"/>
      <c r="AL27" s="233"/>
      <c r="AM27" s="56"/>
      <c r="AN27" s="56"/>
      <c r="AO27" s="56"/>
      <c r="AP27" s="56"/>
      <c r="AQ27" s="145"/>
      <c r="AR27" s="145"/>
      <c r="AS27" s="145"/>
      <c r="AT27" s="145"/>
      <c r="AU27" s="145"/>
      <c r="AV27" s="145"/>
      <c r="AW27" s="145"/>
      <c r="AX27" s="145"/>
      <c r="AY27" s="145"/>
      <c r="AZ27" s="145"/>
    </row>
    <row r="28" spans="1:52" s="25" customFormat="1" ht="24" customHeight="1">
      <c r="A28" s="30"/>
      <c r="B28" s="619"/>
      <c r="C28" s="619"/>
      <c r="D28" s="1601" t="s">
        <v>717</v>
      </c>
      <c r="E28" s="1601"/>
      <c r="F28" s="1601"/>
      <c r="K28" s="229"/>
      <c r="L28" s="229"/>
      <c r="M28" s="229"/>
      <c r="N28" s="229"/>
      <c r="O28" s="229"/>
      <c r="P28" s="229"/>
      <c r="Q28" s="229"/>
      <c r="R28" s="229"/>
      <c r="S28" s="229"/>
      <c r="T28" s="229"/>
      <c r="U28" s="229"/>
      <c r="V28" s="229"/>
      <c r="W28" s="229"/>
      <c r="X28" s="229"/>
      <c r="Y28" s="229"/>
      <c r="Z28" s="229"/>
      <c r="AA28" s="56"/>
      <c r="AB28" s="234"/>
      <c r="AC28" s="235"/>
      <c r="AD28" s="241"/>
      <c r="AE28" s="231"/>
      <c r="AF28" s="56"/>
      <c r="AG28" s="232"/>
      <c r="AH28" s="232"/>
      <c r="AI28" s="233"/>
      <c r="AJ28" s="233"/>
      <c r="AK28" s="233"/>
      <c r="AL28" s="233"/>
      <c r="AM28" s="56"/>
      <c r="AN28" s="56"/>
      <c r="AO28" s="56"/>
      <c r="AP28" s="56"/>
      <c r="AQ28" s="145"/>
      <c r="AR28" s="145"/>
      <c r="AS28" s="145"/>
      <c r="AT28" s="145"/>
      <c r="AU28" s="145"/>
      <c r="AV28" s="145"/>
      <c r="AW28" s="145"/>
      <c r="AX28" s="145"/>
      <c r="AY28" s="145"/>
      <c r="AZ28" s="145"/>
    </row>
    <row r="29" spans="1:52" s="25" customFormat="1" ht="80.25" customHeight="1">
      <c r="A29" s="30"/>
      <c r="B29" s="1414" t="str">
        <f>"(c) Attachment 3(" &amp; Basic!$B$2 &amp; ") :"</f>
        <v>(c) Attachment 3(TR-06) :</v>
      </c>
      <c r="C29" s="1414"/>
      <c r="D29" s="1598" t="s">
        <v>718</v>
      </c>
      <c r="E29" s="1598"/>
      <c r="F29" s="1598"/>
      <c r="G29" s="84"/>
      <c r="H29" s="84"/>
      <c r="I29" s="56"/>
      <c r="J29" s="56"/>
      <c r="K29" s="229"/>
      <c r="L29" s="229"/>
      <c r="M29" s="229"/>
      <c r="N29" s="229"/>
      <c r="O29" s="229"/>
      <c r="P29" s="229"/>
      <c r="Q29" s="229"/>
      <c r="R29" s="229"/>
      <c r="S29" s="229"/>
      <c r="T29" s="229"/>
      <c r="U29" s="229"/>
      <c r="V29" s="229"/>
      <c r="W29" s="229"/>
      <c r="X29" s="229"/>
      <c r="Y29" s="229"/>
      <c r="Z29" s="229"/>
      <c r="AA29" s="35"/>
      <c r="AB29" s="234"/>
      <c r="AC29" s="235"/>
      <c r="AD29" s="231"/>
      <c r="AE29" s="231"/>
      <c r="AF29" s="56"/>
      <c r="AG29" s="232">
        <v>22</v>
      </c>
      <c r="AH29" s="232" t="s">
        <v>292</v>
      </c>
      <c r="AI29" s="233"/>
      <c r="AJ29" s="233"/>
      <c r="AK29" s="233"/>
      <c r="AL29" s="233"/>
      <c r="AM29" s="56"/>
      <c r="AN29" s="56"/>
      <c r="AO29" s="56"/>
      <c r="AP29" s="56"/>
      <c r="AQ29" s="145"/>
      <c r="AR29" s="145"/>
      <c r="AS29" s="145"/>
      <c r="AT29" s="145"/>
      <c r="AU29" s="145"/>
      <c r="AV29" s="145"/>
      <c r="AW29" s="145"/>
      <c r="AX29" s="145"/>
      <c r="AY29" s="145"/>
      <c r="AZ29" s="145"/>
    </row>
    <row r="30" spans="1:52" s="25" customFormat="1" ht="49.5" hidden="1" customHeight="1">
      <c r="A30" s="30"/>
      <c r="B30" s="346"/>
      <c r="C30" s="346"/>
      <c r="D30" s="1603" t="s">
        <v>164</v>
      </c>
      <c r="E30" s="1603"/>
      <c r="F30" s="1603"/>
      <c r="G30" s="187"/>
      <c r="H30" s="286" t="e">
        <f>#REF!</f>
        <v>#REF!</v>
      </c>
      <c r="I30" s="56"/>
      <c r="J30" s="64"/>
      <c r="K30" s="92"/>
      <c r="L30" s="92"/>
      <c r="M30" s="92"/>
      <c r="N30" s="92"/>
      <c r="O30" s="92"/>
      <c r="P30" s="92"/>
      <c r="Q30" s="92"/>
      <c r="R30" s="92"/>
      <c r="S30" s="92"/>
      <c r="T30" s="92"/>
      <c r="U30" s="92"/>
      <c r="V30" s="92"/>
      <c r="W30" s="92"/>
      <c r="X30" s="92"/>
      <c r="Y30" s="92"/>
      <c r="Z30" s="229"/>
      <c r="AA30" s="56"/>
      <c r="AB30" s="234"/>
      <c r="AC30" s="235" t="s">
        <v>339</v>
      </c>
      <c r="AD30" s="231"/>
      <c r="AE30" s="231"/>
      <c r="AF30" s="56"/>
      <c r="AG30" s="232">
        <v>23</v>
      </c>
      <c r="AH30" s="232" t="s">
        <v>292</v>
      </c>
      <c r="AI30" s="233"/>
      <c r="AJ30" s="233"/>
      <c r="AK30" s="233"/>
      <c r="AL30" s="233"/>
      <c r="AM30" s="56"/>
      <c r="AN30" s="56"/>
      <c r="AO30" s="56"/>
      <c r="AP30" s="56"/>
      <c r="AQ30" s="145"/>
      <c r="AR30" s="145"/>
      <c r="AS30" s="145"/>
      <c r="AT30" s="145"/>
      <c r="AU30" s="145"/>
      <c r="AV30" s="145"/>
      <c r="AW30" s="145"/>
      <c r="AX30" s="145"/>
      <c r="AY30" s="145"/>
      <c r="AZ30" s="145"/>
    </row>
    <row r="31" spans="1:52" s="25" customFormat="1" ht="48" hidden="1" customHeight="1">
      <c r="A31" s="30"/>
      <c r="B31" s="346"/>
      <c r="C31" s="346"/>
      <c r="D31" s="1603" t="s">
        <v>165</v>
      </c>
      <c r="E31" s="1603"/>
      <c r="F31" s="1603"/>
      <c r="G31" s="187">
        <v>0</v>
      </c>
      <c r="H31" s="286" t="e">
        <f>#REF!</f>
        <v>#REF!</v>
      </c>
      <c r="I31" s="56"/>
      <c r="J31" s="199"/>
      <c r="K31" s="200"/>
      <c r="L31" s="200"/>
      <c r="M31" s="200"/>
      <c r="N31" s="200"/>
      <c r="O31" s="200"/>
      <c r="P31" s="200"/>
      <c r="Q31" s="200"/>
      <c r="R31" s="200"/>
      <c r="S31" s="200"/>
      <c r="T31" s="200"/>
      <c r="U31" s="200"/>
      <c r="V31" s="200"/>
      <c r="W31" s="200"/>
      <c r="X31" s="200"/>
      <c r="Y31" s="200"/>
      <c r="Z31" s="200"/>
      <c r="AA31" s="199"/>
      <c r="AB31" s="234"/>
      <c r="AC31" s="235" t="s">
        <v>340</v>
      </c>
      <c r="AD31" s="231"/>
      <c r="AE31" s="231"/>
      <c r="AF31" s="56"/>
      <c r="AG31" s="232">
        <v>24</v>
      </c>
      <c r="AH31" s="232" t="s">
        <v>292</v>
      </c>
      <c r="AI31" s="233"/>
      <c r="AJ31" s="233"/>
      <c r="AK31" s="233"/>
      <c r="AL31" s="233"/>
      <c r="AM31" s="56"/>
      <c r="AN31" s="56"/>
      <c r="AO31" s="56"/>
      <c r="AP31" s="56"/>
      <c r="AQ31" s="145"/>
      <c r="AR31" s="145"/>
      <c r="AS31" s="145"/>
      <c r="AT31" s="145"/>
      <c r="AU31" s="145"/>
      <c r="AV31" s="145"/>
      <c r="AW31" s="145"/>
      <c r="AX31" s="145"/>
      <c r="AY31" s="145"/>
      <c r="AZ31" s="145"/>
    </row>
    <row r="32" spans="1:52" ht="186.75" customHeight="1">
      <c r="B32" s="1414" t="str">
        <f>"(d) Attachment 4(" &amp; Basic!$B$2 &amp; ") :"</f>
        <v>(d) Attachment 4(TR-06) :</v>
      </c>
      <c r="C32" s="1414"/>
      <c r="D32" s="1598" t="s">
        <v>305</v>
      </c>
      <c r="E32" s="1598"/>
      <c r="F32" s="1598"/>
      <c r="G32" s="170"/>
      <c r="H32" s="84"/>
      <c r="AB32" s="234"/>
      <c r="AC32" s="235"/>
      <c r="AG32" s="232">
        <v>25</v>
      </c>
      <c r="AH32" s="232" t="s">
        <v>292</v>
      </c>
      <c r="AI32" s="233"/>
      <c r="AJ32" s="233"/>
      <c r="AK32" s="233"/>
      <c r="AL32" s="233"/>
      <c r="AQ32" s="147"/>
      <c r="AR32" s="147"/>
      <c r="AS32" s="147"/>
      <c r="AT32" s="147"/>
      <c r="AU32" s="147"/>
      <c r="AV32" s="147"/>
      <c r="AW32" s="147"/>
      <c r="AX32" s="147"/>
      <c r="AY32" s="147"/>
      <c r="AZ32" s="147"/>
    </row>
    <row r="33" spans="1:52" ht="69" customHeight="1">
      <c r="B33" s="1414" t="str">
        <f>"(e) Attachment 5(" &amp; Basic!$B$2 &amp; ") :"</f>
        <v>(e) Attachment 5(TR-06) :</v>
      </c>
      <c r="C33" s="1414"/>
      <c r="D33" s="1598" t="s">
        <v>57</v>
      </c>
      <c r="E33" s="1598"/>
      <c r="F33" s="1598"/>
      <c r="G33" s="84"/>
      <c r="H33" s="84"/>
      <c r="AB33" s="234"/>
      <c r="AC33" s="235"/>
      <c r="AG33" s="232">
        <v>26</v>
      </c>
      <c r="AH33" s="232" t="s">
        <v>292</v>
      </c>
      <c r="AI33" s="233"/>
      <c r="AJ33" s="233"/>
      <c r="AK33" s="233"/>
      <c r="AL33" s="233"/>
      <c r="AQ33" s="147"/>
      <c r="AR33" s="147"/>
      <c r="AS33" s="147"/>
      <c r="AT33" s="147"/>
      <c r="AU33" s="147"/>
      <c r="AV33" s="147"/>
      <c r="AW33" s="147"/>
      <c r="AX33" s="147"/>
      <c r="AY33" s="147"/>
      <c r="AZ33" s="147"/>
    </row>
    <row r="34" spans="1:52" ht="42" customHeight="1">
      <c r="B34" s="1414" t="str">
        <f>"(f) Attachment 5A(" &amp; Basic!$B$2 &amp; ") :"</f>
        <v>(f) Attachment 5A(TR-06) :</v>
      </c>
      <c r="C34" s="1414"/>
      <c r="D34" s="1598" t="s">
        <v>700</v>
      </c>
      <c r="E34" s="1598"/>
      <c r="F34" s="1598"/>
      <c r="G34" s="84"/>
      <c r="H34" s="84"/>
      <c r="AB34" s="234"/>
      <c r="AC34" s="235"/>
      <c r="AG34" s="232">
        <v>26</v>
      </c>
      <c r="AH34" s="232" t="s">
        <v>292</v>
      </c>
      <c r="AI34" s="233"/>
      <c r="AJ34" s="233"/>
      <c r="AK34" s="233"/>
      <c r="AL34" s="233"/>
      <c r="AQ34" s="147"/>
      <c r="AR34" s="147"/>
      <c r="AS34" s="147"/>
      <c r="AT34" s="147"/>
      <c r="AU34" s="147"/>
      <c r="AV34" s="147"/>
      <c r="AW34" s="147"/>
      <c r="AX34" s="147"/>
      <c r="AY34" s="147"/>
      <c r="AZ34" s="147"/>
    </row>
    <row r="35" spans="1:52" s="25" customFormat="1" ht="97.5" customHeight="1">
      <c r="A35" s="30"/>
      <c r="B35" s="1414" t="str">
        <f>"(g) Attachment 6(" &amp; Basic!$B$2 &amp; ") :"</f>
        <v>(g) Attachment 6(TR-06) :</v>
      </c>
      <c r="C35" s="1414"/>
      <c r="D35" s="1598" t="s">
        <v>58</v>
      </c>
      <c r="E35" s="1598"/>
      <c r="F35" s="1598"/>
      <c r="G35" s="84"/>
      <c r="H35" s="84"/>
      <c r="I35" s="56"/>
      <c r="J35" s="56"/>
      <c r="K35" s="229"/>
      <c r="L35" s="229"/>
      <c r="M35" s="229"/>
      <c r="N35" s="229"/>
      <c r="O35" s="229"/>
      <c r="P35" s="229"/>
      <c r="Q35" s="229"/>
      <c r="R35" s="229"/>
      <c r="S35" s="229"/>
      <c r="T35" s="229"/>
      <c r="U35" s="229"/>
      <c r="V35" s="229"/>
      <c r="W35" s="229"/>
      <c r="X35" s="229"/>
      <c r="Y35" s="229"/>
      <c r="Z35" s="229"/>
      <c r="AA35" s="56"/>
      <c r="AB35" s="234"/>
      <c r="AC35" s="235"/>
      <c r="AD35" s="231"/>
      <c r="AE35" s="231"/>
      <c r="AF35" s="56"/>
      <c r="AG35" s="232">
        <v>27</v>
      </c>
      <c r="AH35" s="232" t="s">
        <v>292</v>
      </c>
      <c r="AI35" s="233"/>
      <c r="AJ35" s="233"/>
      <c r="AK35" s="233"/>
      <c r="AL35" s="233"/>
      <c r="AM35" s="56"/>
      <c r="AN35" s="56"/>
      <c r="AO35" s="56"/>
      <c r="AP35" s="56"/>
      <c r="AQ35" s="145"/>
      <c r="AR35" s="145"/>
      <c r="AS35" s="145"/>
      <c r="AT35" s="145"/>
      <c r="AU35" s="145"/>
      <c r="AV35" s="145"/>
      <c r="AW35" s="145"/>
      <c r="AX35" s="145"/>
      <c r="AY35" s="145"/>
      <c r="AZ35" s="145"/>
    </row>
    <row r="36" spans="1:52" s="25" customFormat="1" ht="57" customHeight="1">
      <c r="A36" s="30"/>
      <c r="B36" s="1414" t="str">
        <f>"(h) Attachment 7(" &amp; Basic!$B$2 &amp; ") :"</f>
        <v>(h) Attachment 7(TR-06) :</v>
      </c>
      <c r="C36" s="1414"/>
      <c r="D36" s="1598" t="s">
        <v>470</v>
      </c>
      <c r="E36" s="1598"/>
      <c r="F36" s="1598"/>
      <c r="G36" s="85"/>
      <c r="H36" s="85"/>
      <c r="I36" s="56"/>
      <c r="J36" s="56"/>
      <c r="K36" s="229"/>
      <c r="L36" s="229"/>
      <c r="M36" s="229"/>
      <c r="N36" s="229"/>
      <c r="O36" s="229"/>
      <c r="P36" s="229"/>
      <c r="Q36" s="229"/>
      <c r="R36" s="229"/>
      <c r="S36" s="229"/>
      <c r="T36" s="229"/>
      <c r="U36" s="229"/>
      <c r="V36" s="229"/>
      <c r="W36" s="229"/>
      <c r="X36" s="229"/>
      <c r="Y36" s="229"/>
      <c r="Z36" s="229"/>
      <c r="AA36" s="56"/>
      <c r="AB36" s="234"/>
      <c r="AC36" s="235"/>
      <c r="AD36" s="231"/>
      <c r="AE36" s="231"/>
      <c r="AF36" s="56"/>
      <c r="AG36" s="232">
        <v>28</v>
      </c>
      <c r="AH36" s="232" t="s">
        <v>292</v>
      </c>
      <c r="AI36" s="233"/>
      <c r="AJ36" s="233"/>
      <c r="AK36" s="233"/>
      <c r="AL36" s="233"/>
      <c r="AM36" s="56"/>
      <c r="AN36" s="56"/>
      <c r="AO36" s="56"/>
      <c r="AP36" s="56"/>
      <c r="AQ36" s="145"/>
      <c r="AR36" s="145"/>
      <c r="AS36" s="145"/>
      <c r="AT36" s="145"/>
      <c r="AU36" s="145"/>
      <c r="AV36" s="145"/>
      <c r="AW36" s="145"/>
      <c r="AX36" s="145"/>
      <c r="AY36" s="145"/>
      <c r="AZ36" s="145"/>
    </row>
    <row r="37" spans="1:52" s="25" customFormat="1" ht="31.5" customHeight="1">
      <c r="A37" s="30"/>
      <c r="B37" s="1414" t="str">
        <f>"(i) Attachment 8(" &amp; Basic!$B$2 &amp; ") :"</f>
        <v>(i) Attachment 8(TR-06) :</v>
      </c>
      <c r="C37" s="1414"/>
      <c r="D37" s="1598" t="s">
        <v>306</v>
      </c>
      <c r="E37" s="1598"/>
      <c r="F37" s="1598"/>
      <c r="G37" s="84"/>
      <c r="H37" s="84"/>
      <c r="I37" s="56"/>
      <c r="J37" s="56"/>
      <c r="K37" s="229"/>
      <c r="L37" s="229"/>
      <c r="M37" s="229"/>
      <c r="N37" s="229"/>
      <c r="O37" s="229"/>
      <c r="P37" s="229"/>
      <c r="Q37" s="229"/>
      <c r="R37" s="229"/>
      <c r="S37" s="229"/>
      <c r="T37" s="229"/>
      <c r="U37" s="229"/>
      <c r="V37" s="229"/>
      <c r="W37" s="229"/>
      <c r="X37" s="229"/>
      <c r="Y37" s="229"/>
      <c r="Z37" s="229"/>
      <c r="AA37" s="56"/>
      <c r="AB37" s="234"/>
      <c r="AC37" s="235"/>
      <c r="AD37" s="231"/>
      <c r="AE37" s="231"/>
      <c r="AF37" s="56"/>
      <c r="AG37" s="232">
        <v>29</v>
      </c>
      <c r="AH37" s="232" t="s">
        <v>292</v>
      </c>
      <c r="AI37" s="233"/>
      <c r="AJ37" s="233"/>
      <c r="AK37" s="233"/>
      <c r="AL37" s="233"/>
      <c r="AM37" s="56"/>
      <c r="AN37" s="56"/>
      <c r="AO37" s="56"/>
      <c r="AP37" s="56"/>
      <c r="AQ37" s="145"/>
      <c r="AR37" s="145"/>
      <c r="AS37" s="145"/>
      <c r="AT37" s="145"/>
      <c r="AU37" s="145"/>
      <c r="AV37" s="145"/>
      <c r="AW37" s="145"/>
      <c r="AX37" s="145"/>
      <c r="AY37" s="145"/>
      <c r="AZ37" s="145"/>
    </row>
    <row r="38" spans="1:52" s="25" customFormat="1" ht="31.5" customHeight="1">
      <c r="A38" s="30"/>
      <c r="B38" s="1414" t="str">
        <f>"(j) Attachment 9(" &amp; Basic!$B$2 &amp; ") :"</f>
        <v>(j) Attachment 9(TR-06) :</v>
      </c>
      <c r="C38" s="1414"/>
      <c r="D38" s="1598" t="s">
        <v>59</v>
      </c>
      <c r="E38" s="1598"/>
      <c r="F38" s="1598"/>
      <c r="G38" s="84"/>
      <c r="H38" s="84"/>
      <c r="I38" s="56"/>
      <c r="J38" s="56"/>
      <c r="K38" s="229"/>
      <c r="L38" s="229"/>
      <c r="M38" s="229"/>
      <c r="N38" s="229"/>
      <c r="O38" s="229"/>
      <c r="P38" s="229"/>
      <c r="Q38" s="229"/>
      <c r="R38" s="229"/>
      <c r="S38" s="229"/>
      <c r="T38" s="229"/>
      <c r="U38" s="229"/>
      <c r="V38" s="229"/>
      <c r="W38" s="229"/>
      <c r="X38" s="229"/>
      <c r="Y38" s="229"/>
      <c r="Z38" s="229"/>
      <c r="AA38" s="56"/>
      <c r="AB38" s="234"/>
      <c r="AC38" s="235"/>
      <c r="AD38" s="231"/>
      <c r="AE38" s="231"/>
      <c r="AF38" s="56"/>
      <c r="AG38" s="232">
        <v>30</v>
      </c>
      <c r="AH38" s="232" t="s">
        <v>292</v>
      </c>
      <c r="AI38" s="233"/>
      <c r="AJ38" s="233"/>
      <c r="AK38" s="233"/>
      <c r="AL38" s="233"/>
      <c r="AM38" s="56"/>
      <c r="AN38" s="56"/>
      <c r="AO38" s="56"/>
      <c r="AP38" s="56"/>
      <c r="AQ38" s="145"/>
      <c r="AR38" s="145"/>
      <c r="AS38" s="145"/>
      <c r="AT38" s="145"/>
      <c r="AU38" s="145"/>
      <c r="AV38" s="145"/>
      <c r="AW38" s="145"/>
      <c r="AX38" s="145"/>
      <c r="AY38" s="145"/>
      <c r="AZ38" s="145"/>
    </row>
    <row r="39" spans="1:52" s="25" customFormat="1" ht="31.5" customHeight="1">
      <c r="A39" s="30"/>
      <c r="B39" s="1414" t="str">
        <f>"(k) Attachment 10(" &amp; Basic!$B$2 &amp; ") :"</f>
        <v>(k) Attachment 10(TR-06) :</v>
      </c>
      <c r="C39" s="1414"/>
      <c r="D39" s="1598" t="s">
        <v>60</v>
      </c>
      <c r="E39" s="1598"/>
      <c r="F39" s="1598"/>
      <c r="G39" s="84"/>
      <c r="H39" s="84"/>
      <c r="I39" s="56"/>
      <c r="J39" s="56"/>
      <c r="K39" s="229"/>
      <c r="L39" s="229"/>
      <c r="M39" s="229"/>
      <c r="N39" s="229"/>
      <c r="O39" s="229"/>
      <c r="P39" s="229"/>
      <c r="Q39" s="229"/>
      <c r="R39" s="229"/>
      <c r="S39" s="229"/>
      <c r="T39" s="229"/>
      <c r="U39" s="229"/>
      <c r="V39" s="229"/>
      <c r="W39" s="229"/>
      <c r="X39" s="229"/>
      <c r="Y39" s="229"/>
      <c r="Z39" s="229"/>
      <c r="AA39" s="56"/>
      <c r="AB39" s="234"/>
      <c r="AC39" s="235"/>
      <c r="AD39" s="231"/>
      <c r="AE39" s="231"/>
      <c r="AF39" s="56"/>
      <c r="AG39" s="232">
        <v>31</v>
      </c>
      <c r="AH39" s="232" t="s">
        <v>110</v>
      </c>
      <c r="AI39" s="233"/>
      <c r="AJ39" s="233"/>
      <c r="AK39" s="233"/>
      <c r="AL39" s="233"/>
      <c r="AM39" s="56"/>
      <c r="AN39" s="56"/>
      <c r="AO39" s="56"/>
      <c r="AP39" s="56"/>
      <c r="AQ39" s="145"/>
      <c r="AR39" s="145"/>
      <c r="AS39" s="145"/>
      <c r="AT39" s="145"/>
      <c r="AU39" s="145"/>
      <c r="AV39" s="145"/>
      <c r="AW39" s="145"/>
      <c r="AX39" s="145"/>
      <c r="AY39" s="145"/>
      <c r="AZ39" s="145"/>
    </row>
    <row r="40" spans="1:52" s="25" customFormat="1" ht="31.5" customHeight="1">
      <c r="A40" s="30"/>
      <c r="B40" s="1414" t="str">
        <f>"(l) Attachment 11(" &amp; Basic!$B$2 &amp; ") :"</f>
        <v>(l) Attachment 11(TR-06) :</v>
      </c>
      <c r="C40" s="1414"/>
      <c r="D40" s="1598" t="s">
        <v>61</v>
      </c>
      <c r="E40" s="1598"/>
      <c r="F40" s="1598"/>
      <c r="G40" s="84"/>
      <c r="H40" s="84"/>
      <c r="I40" s="56"/>
      <c r="J40" s="56"/>
      <c r="K40" s="229"/>
      <c r="L40" s="229"/>
      <c r="M40" s="229"/>
      <c r="N40" s="229"/>
      <c r="O40" s="229"/>
      <c r="P40" s="229"/>
      <c r="Q40" s="229"/>
      <c r="R40" s="229"/>
      <c r="S40" s="229"/>
      <c r="T40" s="229"/>
      <c r="U40" s="229"/>
      <c r="V40" s="229"/>
      <c r="W40" s="229"/>
      <c r="X40" s="229"/>
      <c r="Y40" s="229"/>
      <c r="Z40" s="229"/>
      <c r="AA40" s="56"/>
      <c r="AB40" s="234"/>
      <c r="AC40" s="235"/>
      <c r="AD40" s="231"/>
      <c r="AE40" s="231"/>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414" t="str">
        <f>"(m) Attachment 12(" &amp; Basic!$B$2 &amp; ") :"</f>
        <v>(m) Attachment 12(TR-06) :</v>
      </c>
      <c r="C41" s="1414"/>
      <c r="D41" s="1598" t="s">
        <v>284</v>
      </c>
      <c r="E41" s="1598"/>
      <c r="F41" s="1598"/>
      <c r="G41" s="84"/>
      <c r="H41" s="84"/>
      <c r="I41" s="56"/>
      <c r="J41" s="56"/>
      <c r="K41" s="229"/>
      <c r="L41" s="229"/>
      <c r="M41" s="229"/>
      <c r="N41" s="229"/>
      <c r="O41" s="229"/>
      <c r="P41" s="229"/>
      <c r="Q41" s="229"/>
      <c r="R41" s="229"/>
      <c r="S41" s="229"/>
      <c r="T41" s="229"/>
      <c r="U41" s="229"/>
      <c r="V41" s="229"/>
      <c r="W41" s="229"/>
      <c r="X41" s="229"/>
      <c r="Y41" s="229"/>
      <c r="Z41" s="229"/>
      <c r="AA41" s="56"/>
      <c r="AB41" s="234"/>
      <c r="AC41" s="235"/>
      <c r="AD41" s="231"/>
      <c r="AE41" s="231"/>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30.75" customHeight="1">
      <c r="A42" s="30"/>
      <c r="B42" s="1414" t="str">
        <f>"(n) Attachment 13(" &amp; Basic!$B$2 &amp; ") :"</f>
        <v>(n) Attachment 13(TR-06) :</v>
      </c>
      <c r="C42" s="1414"/>
      <c r="D42" s="1598" t="s">
        <v>285</v>
      </c>
      <c r="E42" s="1598"/>
      <c r="F42" s="1598"/>
      <c r="G42" s="84"/>
      <c r="H42" s="84"/>
      <c r="I42" s="56"/>
      <c r="J42" s="56"/>
      <c r="K42" s="229"/>
      <c r="L42" s="229"/>
      <c r="M42" s="229"/>
      <c r="N42" s="229"/>
      <c r="O42" s="229"/>
      <c r="P42" s="229"/>
      <c r="Q42" s="229"/>
      <c r="R42" s="229"/>
      <c r="S42" s="229"/>
      <c r="T42" s="229"/>
      <c r="U42" s="229"/>
      <c r="V42" s="229"/>
      <c r="W42" s="229"/>
      <c r="X42" s="229"/>
      <c r="Y42" s="229"/>
      <c r="Z42" s="229"/>
      <c r="AA42" s="56"/>
      <c r="AB42" s="234"/>
      <c r="AC42" s="235"/>
      <c r="AD42" s="231"/>
      <c r="AE42" s="231"/>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46.5" customHeight="1">
      <c r="A43" s="30"/>
      <c r="B43" s="1414" t="str">
        <f>"(o) Attachment 14(" &amp; Basic!$B$2 &amp; ") :"</f>
        <v>(o) Attachment 14(TR-06) :</v>
      </c>
      <c r="C43" s="1414"/>
      <c r="D43" s="1598" t="s">
        <v>62</v>
      </c>
      <c r="E43" s="1598"/>
      <c r="F43" s="1598"/>
      <c r="G43" s="84"/>
      <c r="H43" s="84"/>
      <c r="I43" s="56"/>
      <c r="J43" s="56"/>
      <c r="K43" s="229"/>
      <c r="L43" s="229"/>
      <c r="M43" s="229"/>
      <c r="N43" s="229"/>
      <c r="O43" s="229"/>
      <c r="P43" s="229"/>
      <c r="Q43" s="229"/>
      <c r="R43" s="229"/>
      <c r="S43" s="229"/>
      <c r="T43" s="229"/>
      <c r="U43" s="229"/>
      <c r="V43" s="229"/>
      <c r="W43" s="229"/>
      <c r="X43" s="229"/>
      <c r="Y43" s="229"/>
      <c r="Z43" s="229"/>
      <c r="AA43" s="56"/>
      <c r="AB43" s="234"/>
      <c r="AC43" s="235"/>
      <c r="AD43" s="231"/>
      <c r="AE43" s="231"/>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s="25" customFormat="1" ht="63" customHeight="1">
      <c r="A44" s="30"/>
      <c r="B44" s="1414" t="str">
        <f>"(p) Attachment 15(" &amp; Basic!$B$2 &amp; ") :"</f>
        <v>(p) Attachment 15(TR-06) :</v>
      </c>
      <c r="C44" s="1414"/>
      <c r="D44" s="1598" t="s">
        <v>1017</v>
      </c>
      <c r="E44" s="1598"/>
      <c r="F44" s="1598"/>
      <c r="G44" s="84"/>
      <c r="H44" s="84"/>
      <c r="I44" s="56"/>
      <c r="J44" s="56"/>
      <c r="K44" s="229"/>
      <c r="L44" s="229"/>
      <c r="M44" s="229"/>
      <c r="N44" s="229"/>
      <c r="O44" s="229"/>
      <c r="P44" s="229"/>
      <c r="Q44" s="229"/>
      <c r="R44" s="229"/>
      <c r="S44" s="229"/>
      <c r="T44" s="229"/>
      <c r="U44" s="229"/>
      <c r="V44" s="229"/>
      <c r="W44" s="229"/>
      <c r="X44" s="229"/>
      <c r="Y44" s="229"/>
      <c r="Z44" s="229"/>
      <c r="AA44" s="56"/>
      <c r="AB44" s="234"/>
      <c r="AC44" s="235"/>
      <c r="AD44" s="231"/>
      <c r="AE44" s="231"/>
      <c r="AF44" s="56"/>
      <c r="AG44" s="56"/>
      <c r="AH44" s="56"/>
      <c r="AI44" s="56"/>
      <c r="AJ44" s="56"/>
      <c r="AK44" s="56"/>
      <c r="AL44" s="56"/>
      <c r="AM44" s="56"/>
      <c r="AN44" s="56"/>
      <c r="AO44" s="56"/>
      <c r="AP44" s="56"/>
      <c r="AQ44" s="145"/>
      <c r="AR44" s="145"/>
      <c r="AS44" s="145"/>
      <c r="AT44" s="145"/>
      <c r="AU44" s="145"/>
      <c r="AV44" s="145"/>
      <c r="AW44" s="145"/>
      <c r="AX44" s="145"/>
      <c r="AY44" s="145"/>
      <c r="AZ44" s="145"/>
    </row>
    <row r="45" spans="1:52" s="25" customFormat="1" ht="28.5" customHeight="1">
      <c r="A45" s="30"/>
      <c r="B45" s="1414" t="str">
        <f>"(q) Attachment 16(" &amp; Basic!$B$2 &amp; ") :"</f>
        <v>(q) Attachment 16(TR-06) :</v>
      </c>
      <c r="C45" s="1414"/>
      <c r="D45" s="1598" t="s">
        <v>286</v>
      </c>
      <c r="E45" s="1598"/>
      <c r="F45" s="1598"/>
      <c r="G45" s="84"/>
      <c r="H45" s="84"/>
      <c r="I45" s="56"/>
      <c r="J45" s="56"/>
      <c r="K45" s="229"/>
      <c r="L45" s="229"/>
      <c r="M45" s="229"/>
      <c r="N45" s="229"/>
      <c r="O45" s="229"/>
      <c r="P45" s="229"/>
      <c r="Q45" s="229"/>
      <c r="R45" s="229"/>
      <c r="S45" s="229"/>
      <c r="T45" s="229"/>
      <c r="U45" s="229"/>
      <c r="V45" s="229"/>
      <c r="W45" s="229"/>
      <c r="X45" s="229"/>
      <c r="Y45" s="229"/>
      <c r="Z45" s="229"/>
      <c r="AA45" s="56"/>
      <c r="AB45" s="234"/>
      <c r="AC45" s="235"/>
      <c r="AD45" s="231"/>
      <c r="AE45" s="231"/>
      <c r="AF45" s="56"/>
      <c r="AG45" s="56"/>
      <c r="AH45" s="56"/>
      <c r="AI45" s="56"/>
      <c r="AJ45" s="56"/>
      <c r="AK45" s="56"/>
      <c r="AL45" s="56"/>
      <c r="AM45" s="56"/>
      <c r="AN45" s="56"/>
      <c r="AO45" s="56"/>
      <c r="AP45" s="56"/>
      <c r="AQ45" s="145"/>
      <c r="AR45" s="145"/>
      <c r="AS45" s="145"/>
      <c r="AT45" s="145"/>
      <c r="AU45" s="145"/>
      <c r="AV45" s="145"/>
      <c r="AW45" s="145"/>
      <c r="AX45" s="145"/>
      <c r="AY45" s="145"/>
      <c r="AZ45" s="145"/>
    </row>
    <row r="46" spans="1:52" ht="28.5" customHeight="1">
      <c r="B46" s="1414" t="str">
        <f>"(r) Attachment 17(" &amp; Basic!$B$2 &amp; ") :"</f>
        <v>(r) Attachment 17(TR-06) :</v>
      </c>
      <c r="C46" s="1414"/>
      <c r="D46" s="1598" t="s">
        <v>503</v>
      </c>
      <c r="E46" s="1598"/>
      <c r="F46" s="1598"/>
      <c r="G46" s="84"/>
      <c r="H46" s="84"/>
      <c r="AB46" s="234"/>
      <c r="AC46" s="235"/>
      <c r="AQ46" s="147"/>
      <c r="AR46" s="147"/>
      <c r="AS46" s="147"/>
      <c r="AT46" s="147"/>
      <c r="AU46" s="147"/>
      <c r="AV46" s="147"/>
      <c r="AW46" s="147"/>
      <c r="AX46" s="147"/>
      <c r="AY46" s="147"/>
      <c r="AZ46" s="147"/>
    </row>
    <row r="47" spans="1:52" ht="28.5" customHeight="1">
      <c r="B47" s="1414" t="str">
        <f>"(s) Attachment 18(" &amp; Basic!$B$2 &amp; ") :"</f>
        <v>(s) Attachment 18(TR-06) :</v>
      </c>
      <c r="C47" s="1414"/>
      <c r="D47" s="303" t="s">
        <v>508</v>
      </c>
      <c r="E47" s="303"/>
      <c r="F47" s="303"/>
      <c r="G47" s="84"/>
      <c r="H47" s="84"/>
      <c r="AB47" s="234"/>
      <c r="AC47" s="235"/>
      <c r="AQ47" s="147"/>
      <c r="AR47" s="147"/>
      <c r="AS47" s="147"/>
      <c r="AT47" s="147"/>
      <c r="AU47" s="147"/>
      <c r="AV47" s="147"/>
      <c r="AW47" s="147"/>
      <c r="AX47" s="147"/>
      <c r="AY47" s="147"/>
      <c r="AZ47" s="147"/>
    </row>
    <row r="48" spans="1:52" ht="28.5" customHeight="1">
      <c r="B48" s="1414" t="str">
        <f>"(t) Attachment 19(" &amp; Basic!$B$2 &amp; ") :"</f>
        <v>(t) Attachment 19(TR-06) :</v>
      </c>
      <c r="C48" s="1414"/>
      <c r="D48" s="1598" t="s">
        <v>287</v>
      </c>
      <c r="E48" s="1598"/>
      <c r="F48" s="1598"/>
      <c r="G48" s="84"/>
      <c r="H48" s="84"/>
      <c r="AB48" s="234"/>
      <c r="AC48" s="235"/>
      <c r="AQ48" s="147"/>
      <c r="AR48" s="147"/>
      <c r="AS48" s="147"/>
      <c r="AT48" s="147"/>
      <c r="AU48" s="147"/>
      <c r="AV48" s="147"/>
      <c r="AW48" s="147"/>
      <c r="AX48" s="147"/>
      <c r="AY48" s="147"/>
      <c r="AZ48" s="147"/>
    </row>
    <row r="49" spans="1:52" ht="43.5" customHeight="1">
      <c r="B49" s="1414" t="str">
        <f>"(u) Attachment 20(" &amp; Basic!$B$2 &amp; ") :"</f>
        <v>(u) Attachment 20(TR-06) :</v>
      </c>
      <c r="C49" s="1414"/>
      <c r="D49" s="1414" t="s">
        <v>535</v>
      </c>
      <c r="E49" s="1414"/>
      <c r="F49" s="1414"/>
      <c r="G49" s="84"/>
      <c r="H49" s="84"/>
      <c r="AB49" s="234"/>
      <c r="AC49" s="235"/>
      <c r="AQ49" s="147"/>
      <c r="AR49" s="147"/>
      <c r="AS49" s="147"/>
      <c r="AT49" s="147"/>
      <c r="AU49" s="147"/>
      <c r="AV49" s="147"/>
      <c r="AW49" s="147"/>
      <c r="AX49" s="147"/>
      <c r="AY49" s="147"/>
      <c r="AZ49" s="147"/>
    </row>
    <row r="50" spans="1:52" ht="43.5" customHeight="1">
      <c r="B50" s="1414" t="str">
        <f>"(v) Attachment 21(" &amp; Basic!$B$2 &amp; ") :"</f>
        <v>(v) Attachment 21(TR-06) :</v>
      </c>
      <c r="C50" s="1414"/>
      <c r="D50" s="1414" t="s">
        <v>870</v>
      </c>
      <c r="E50" s="1414"/>
      <c r="F50" s="1414"/>
      <c r="G50" s="84"/>
      <c r="H50" s="84"/>
      <c r="AB50" s="234"/>
      <c r="AC50" s="235"/>
      <c r="AQ50" s="147"/>
      <c r="AR50" s="147"/>
      <c r="AS50" s="147"/>
      <c r="AT50" s="147"/>
      <c r="AU50" s="147"/>
      <c r="AV50" s="147"/>
      <c r="AW50" s="147"/>
      <c r="AX50" s="147"/>
      <c r="AY50" s="147"/>
      <c r="AZ50" s="147"/>
    </row>
    <row r="51" spans="1:52" ht="96" customHeight="1">
      <c r="B51" s="1414" t="str">
        <f>"(w) Attachment 22(" &amp; Basic!$B$2 &amp; ") :"</f>
        <v>(w) Attachment 22(TR-06) :</v>
      </c>
      <c r="C51" s="1414"/>
      <c r="D51" s="1414" t="s">
        <v>871</v>
      </c>
      <c r="E51" s="1414"/>
      <c r="F51" s="1414"/>
      <c r="G51" s="84"/>
      <c r="H51" s="84"/>
      <c r="AB51" s="234"/>
      <c r="AC51" s="235"/>
      <c r="AQ51" s="147"/>
      <c r="AR51" s="147"/>
      <c r="AS51" s="147"/>
      <c r="AT51" s="147"/>
      <c r="AU51" s="147"/>
      <c r="AV51" s="147"/>
      <c r="AW51" s="147"/>
      <c r="AX51" s="147"/>
      <c r="AY51" s="147"/>
      <c r="AZ51" s="147"/>
    </row>
    <row r="52" spans="1:52" ht="44.25" customHeight="1">
      <c r="B52" s="1414" t="str">
        <f>"(x) Attachment 23(" &amp; Basic!$B$2 &amp; ") :"</f>
        <v>(x) Attachment 23(TR-06) :</v>
      </c>
      <c r="C52" s="1414"/>
      <c r="D52" s="1595" t="s">
        <v>862</v>
      </c>
      <c r="E52" s="1595"/>
      <c r="F52" s="1595"/>
      <c r="G52" s="84"/>
      <c r="H52" s="84"/>
      <c r="AB52" s="234"/>
      <c r="AC52" s="235"/>
      <c r="AQ52" s="147"/>
      <c r="AR52" s="147"/>
      <c r="AS52" s="147"/>
      <c r="AT52" s="147"/>
      <c r="AU52" s="147"/>
      <c r="AV52" s="147"/>
      <c r="AW52" s="147"/>
      <c r="AX52" s="147"/>
      <c r="AY52" s="147"/>
      <c r="AZ52" s="147"/>
    </row>
    <row r="53" spans="1:52" ht="42" customHeight="1">
      <c r="B53" s="1414" t="str">
        <f>"(y) Attachment 24(" &amp; Basic!$B$2 &amp; ") :"</f>
        <v>(y) Attachment 24(TR-06) :</v>
      </c>
      <c r="C53" s="1414"/>
      <c r="D53" s="1414" t="s">
        <v>863</v>
      </c>
      <c r="E53" s="1414"/>
      <c r="F53" s="1414"/>
      <c r="G53" s="84"/>
      <c r="H53" s="84"/>
      <c r="AB53" s="234"/>
      <c r="AC53" s="235"/>
      <c r="AQ53" s="147"/>
      <c r="AR53" s="147"/>
      <c r="AS53" s="147"/>
      <c r="AT53" s="147"/>
      <c r="AU53" s="147"/>
      <c r="AV53" s="147"/>
      <c r="AW53" s="147"/>
      <c r="AX53" s="147"/>
      <c r="AY53" s="147"/>
      <c r="AZ53" s="147"/>
    </row>
    <row r="54" spans="1:52" ht="40.5" customHeight="1">
      <c r="B54" s="1414" t="str">
        <f>"(z) Attachment 25(" &amp; Basic!$B$2 &amp; ") :"</f>
        <v>(z) Attachment 25(TR-06) :</v>
      </c>
      <c r="C54" s="1414"/>
      <c r="D54" s="1414" t="s">
        <v>701</v>
      </c>
      <c r="E54" s="1414"/>
      <c r="F54" s="1414"/>
      <c r="G54" s="84"/>
      <c r="H54" s="84"/>
      <c r="AB54" s="234"/>
      <c r="AC54" s="235"/>
      <c r="AQ54" s="147"/>
      <c r="AR54" s="147"/>
      <c r="AS54" s="147"/>
      <c r="AT54" s="147"/>
      <c r="AU54" s="147"/>
      <c r="AV54" s="147"/>
      <c r="AW54" s="147"/>
      <c r="AX54" s="147"/>
      <c r="AY54" s="147"/>
      <c r="AZ54" s="147"/>
    </row>
    <row r="55" spans="1:52" ht="40.5" customHeight="1">
      <c r="B55" s="1414" t="str">
        <f>"(aa) Attachment 26(" &amp; Basic!$B$2 &amp; ") :"</f>
        <v>(aa) Attachment 26(TR-06) :</v>
      </c>
      <c r="C55" s="1414"/>
      <c r="D55" s="1414" t="s">
        <v>864</v>
      </c>
      <c r="E55" s="1414"/>
      <c r="F55" s="1414"/>
      <c r="G55" s="84"/>
      <c r="H55" s="84"/>
      <c r="AB55" s="234"/>
      <c r="AC55" s="235"/>
      <c r="AQ55" s="147"/>
      <c r="AR55" s="147"/>
      <c r="AS55" s="147"/>
      <c r="AT55" s="147"/>
      <c r="AU55" s="147"/>
      <c r="AV55" s="147"/>
      <c r="AW55" s="147"/>
      <c r="AX55" s="147"/>
      <c r="AY55" s="147"/>
      <c r="AZ55" s="147"/>
    </row>
    <row r="56" spans="1:52" ht="33" customHeight="1">
      <c r="B56" s="1414" t="str">
        <f>"(bb) Attachment 27(" &amp; Basic!$B$2 &amp; ") :"</f>
        <v>(bb) Attachment 27(TR-06) :</v>
      </c>
      <c r="C56" s="1414"/>
      <c r="D56" s="1414" t="s">
        <v>1023</v>
      </c>
      <c r="E56" s="1414"/>
      <c r="F56" s="1414"/>
      <c r="G56" s="84"/>
      <c r="H56" s="84"/>
      <c r="AB56" s="234"/>
      <c r="AC56" s="235"/>
      <c r="AQ56" s="147"/>
      <c r="AR56" s="147"/>
      <c r="AS56" s="147"/>
      <c r="AT56" s="147"/>
      <c r="AU56" s="147"/>
      <c r="AV56" s="147"/>
      <c r="AW56" s="147"/>
      <c r="AX56" s="147"/>
      <c r="AY56" s="147"/>
      <c r="AZ56" s="147"/>
    </row>
    <row r="57" spans="1:52" ht="33" customHeight="1">
      <c r="B57" s="1414" t="str">
        <f>"(cc) Attachment 28(" &amp; Basic!$B$2 &amp; ") :"</f>
        <v>(cc) Attachment 28(TR-06) :</v>
      </c>
      <c r="C57" s="1414"/>
      <c r="D57" s="1414" t="s">
        <v>1033</v>
      </c>
      <c r="E57" s="1414"/>
      <c r="F57" s="1414"/>
      <c r="G57" s="84"/>
      <c r="H57" s="84"/>
      <c r="AB57" s="912"/>
      <c r="AC57" s="913"/>
      <c r="AQ57" s="147"/>
      <c r="AR57" s="147"/>
      <c r="AS57" s="147"/>
      <c r="AT57" s="147"/>
      <c r="AU57" s="147"/>
      <c r="AV57" s="147"/>
      <c r="AW57" s="147"/>
      <c r="AX57" s="147"/>
      <c r="AY57" s="147"/>
      <c r="AZ57" s="147"/>
    </row>
    <row r="58" spans="1:52" ht="63" customHeight="1">
      <c r="A58" s="82">
        <v>3</v>
      </c>
      <c r="B58" s="1597" t="s">
        <v>63</v>
      </c>
      <c r="C58" s="1597"/>
      <c r="D58" s="1597"/>
      <c r="E58" s="1597"/>
      <c r="F58" s="1597"/>
      <c r="G58" s="86"/>
      <c r="H58" s="86"/>
      <c r="AB58" s="234"/>
      <c r="AC58" s="235"/>
      <c r="AQ58" s="147"/>
      <c r="AR58" s="147"/>
      <c r="AS58" s="147"/>
      <c r="AT58" s="147"/>
      <c r="AU58" s="147"/>
      <c r="AV58" s="147"/>
      <c r="AW58" s="147"/>
      <c r="AX58" s="147"/>
      <c r="AY58" s="147"/>
      <c r="AZ58" s="147"/>
    </row>
    <row r="59" spans="1:52" ht="64.5" customHeight="1">
      <c r="A59" s="82">
        <v>3.1</v>
      </c>
      <c r="B59" s="1597" t="s">
        <v>330</v>
      </c>
      <c r="C59" s="1597"/>
      <c r="D59" s="1597"/>
      <c r="E59" s="1597"/>
      <c r="F59" s="1597"/>
      <c r="G59" s="86"/>
      <c r="H59" s="86"/>
      <c r="AB59" s="234"/>
      <c r="AC59" s="235"/>
      <c r="AQ59" s="147"/>
      <c r="AR59" s="147"/>
      <c r="AS59" s="147"/>
      <c r="AT59" s="147"/>
      <c r="AU59" s="147"/>
      <c r="AV59" s="147"/>
      <c r="AW59" s="147"/>
      <c r="AX59" s="147"/>
      <c r="AY59" s="147"/>
      <c r="AZ59" s="147"/>
    </row>
    <row r="60" spans="1:52" ht="64.5" customHeight="1">
      <c r="A60" s="82">
        <v>3.2</v>
      </c>
      <c r="B60" s="1597" t="s">
        <v>331</v>
      </c>
      <c r="C60" s="1597"/>
      <c r="D60" s="1597"/>
      <c r="E60" s="1597"/>
      <c r="F60" s="1597"/>
      <c r="G60" s="86"/>
      <c r="H60" s="86"/>
      <c r="AB60" s="234"/>
      <c r="AC60" s="235"/>
      <c r="AQ60" s="147"/>
      <c r="AR60" s="147"/>
      <c r="AS60" s="147"/>
      <c r="AT60" s="147"/>
      <c r="AU60" s="147"/>
      <c r="AV60" s="147"/>
      <c r="AW60" s="147"/>
      <c r="AX60" s="147"/>
      <c r="AY60" s="147"/>
      <c r="AZ60" s="147"/>
    </row>
    <row r="61" spans="1:52" s="25" customFormat="1" ht="60" customHeight="1">
      <c r="A61" s="82">
        <v>4</v>
      </c>
      <c r="B61" s="1597" t="s">
        <v>478</v>
      </c>
      <c r="C61" s="1597"/>
      <c r="D61" s="1597"/>
      <c r="E61" s="1597"/>
      <c r="F61" s="1597"/>
      <c r="G61" s="86"/>
      <c r="H61" s="86"/>
      <c r="I61" s="56"/>
      <c r="J61" s="56"/>
      <c r="K61" s="229"/>
      <c r="L61" s="229"/>
      <c r="M61" s="229"/>
      <c r="N61" s="229"/>
      <c r="O61" s="229"/>
      <c r="P61" s="229"/>
      <c r="Q61" s="229"/>
      <c r="R61" s="229"/>
      <c r="S61" s="229"/>
      <c r="T61" s="229"/>
      <c r="U61" s="229"/>
      <c r="V61" s="229"/>
      <c r="W61" s="229"/>
      <c r="X61" s="229"/>
      <c r="Y61" s="229"/>
      <c r="Z61" s="229"/>
      <c r="AA61" s="56"/>
      <c r="AB61" s="234"/>
      <c r="AC61" s="235"/>
      <c r="AD61" s="231"/>
      <c r="AE61" s="231"/>
      <c r="AF61" s="56"/>
      <c r="AG61" s="56"/>
      <c r="AH61" s="56"/>
      <c r="AI61" s="56"/>
      <c r="AJ61" s="56"/>
      <c r="AK61" s="56"/>
      <c r="AL61" s="56"/>
      <c r="AM61" s="56"/>
      <c r="AN61" s="56"/>
      <c r="AO61" s="56"/>
      <c r="AP61" s="56"/>
      <c r="AQ61" s="145"/>
      <c r="AR61" s="145"/>
      <c r="AS61" s="145"/>
      <c r="AT61" s="145"/>
      <c r="AU61" s="145"/>
      <c r="AV61" s="145"/>
      <c r="AW61" s="145"/>
      <c r="AX61" s="145"/>
      <c r="AY61" s="145"/>
      <c r="AZ61" s="145"/>
    </row>
    <row r="62" spans="1:52" ht="56.25" customHeight="1">
      <c r="A62" s="82">
        <v>4.0999999999999996</v>
      </c>
      <c r="B62" s="1597" t="s">
        <v>526</v>
      </c>
      <c r="C62" s="1597"/>
      <c r="D62" s="1597"/>
      <c r="E62" s="1597"/>
      <c r="F62" s="1597"/>
      <c r="G62" s="86"/>
      <c r="H62" s="86"/>
      <c r="AB62" s="234"/>
      <c r="AC62" s="235"/>
      <c r="AQ62" s="147"/>
      <c r="AR62" s="147"/>
      <c r="AS62" s="147"/>
      <c r="AT62" s="147"/>
      <c r="AU62" s="147"/>
      <c r="AV62" s="147"/>
      <c r="AW62" s="147"/>
      <c r="AX62" s="147"/>
      <c r="AY62" s="147"/>
      <c r="AZ62" s="147"/>
    </row>
    <row r="63" spans="1:52" ht="90" customHeight="1">
      <c r="A63" s="82">
        <v>4.2</v>
      </c>
      <c r="B63" s="1597" t="s">
        <v>527</v>
      </c>
      <c r="C63" s="1597"/>
      <c r="D63" s="1597"/>
      <c r="E63" s="1597"/>
      <c r="F63" s="1597"/>
      <c r="G63" s="86"/>
      <c r="H63" s="86"/>
      <c r="AB63" s="234"/>
      <c r="AC63" s="235"/>
      <c r="AQ63" s="147"/>
      <c r="AR63" s="147"/>
      <c r="AS63" s="147"/>
      <c r="AT63" s="147"/>
      <c r="AU63" s="147"/>
      <c r="AV63" s="147"/>
      <c r="AW63" s="147"/>
      <c r="AX63" s="147"/>
      <c r="AY63" s="147"/>
      <c r="AZ63" s="147"/>
    </row>
    <row r="64" spans="1:52" ht="11.25" customHeight="1">
      <c r="A64" s="82"/>
      <c r="B64" s="1621"/>
      <c r="C64" s="1621"/>
      <c r="D64" s="1621"/>
      <c r="E64" s="1621"/>
      <c r="F64" s="1621"/>
      <c r="G64" s="86"/>
      <c r="H64" s="86"/>
      <c r="AB64" s="234"/>
      <c r="AC64" s="235"/>
      <c r="AQ64" s="147"/>
      <c r="AR64" s="147"/>
      <c r="AS64" s="147"/>
      <c r="AT64" s="147"/>
      <c r="AU64" s="147"/>
      <c r="AV64" s="147"/>
      <c r="AW64" s="147"/>
      <c r="AX64" s="147"/>
      <c r="AY64" s="147"/>
      <c r="AZ64" s="147"/>
    </row>
    <row r="65" spans="1:52" ht="39.75" customHeight="1">
      <c r="A65" s="82">
        <v>4.3</v>
      </c>
      <c r="B65" s="1597" t="s">
        <v>528</v>
      </c>
      <c r="C65" s="1597"/>
      <c r="D65" s="1597"/>
      <c r="E65" s="1597"/>
      <c r="F65" s="1597"/>
      <c r="G65" s="86"/>
      <c r="H65" s="86"/>
      <c r="AB65" s="234"/>
      <c r="AC65" s="235"/>
      <c r="AQ65" s="147"/>
      <c r="AR65" s="147"/>
      <c r="AS65" s="147"/>
      <c r="AT65" s="147"/>
      <c r="AU65" s="147"/>
      <c r="AV65" s="147"/>
      <c r="AW65" s="147"/>
      <c r="AX65" s="147"/>
      <c r="AY65" s="147"/>
      <c r="AZ65" s="147"/>
    </row>
    <row r="66" spans="1:52" ht="14.25" customHeight="1">
      <c r="A66" s="82"/>
      <c r="B66" s="1597"/>
      <c r="C66" s="1597"/>
      <c r="D66" s="1597"/>
      <c r="E66" s="1597"/>
      <c r="F66" s="1597"/>
      <c r="G66" s="86"/>
      <c r="H66" s="86"/>
      <c r="AB66" s="234"/>
      <c r="AC66" s="235"/>
      <c r="AQ66" s="147"/>
      <c r="AR66" s="147"/>
      <c r="AS66" s="147"/>
      <c r="AT66" s="147"/>
      <c r="AU66" s="147"/>
      <c r="AV66" s="147"/>
      <c r="AW66" s="147"/>
      <c r="AX66" s="147"/>
      <c r="AY66" s="147"/>
      <c r="AZ66" s="147"/>
    </row>
    <row r="67" spans="1:52" ht="21" customHeight="1">
      <c r="A67" s="57">
        <v>5</v>
      </c>
      <c r="B67" s="1625" t="s">
        <v>64</v>
      </c>
      <c r="C67" s="1625"/>
      <c r="D67" s="1625"/>
      <c r="E67" s="1625"/>
      <c r="F67" s="1625"/>
      <c r="G67" s="81"/>
      <c r="H67" s="81"/>
      <c r="AB67" s="234"/>
      <c r="AC67" s="235"/>
      <c r="AQ67" s="147"/>
      <c r="AR67" s="147"/>
      <c r="AS67" s="147"/>
      <c r="AT67" s="147"/>
      <c r="AU67" s="147"/>
      <c r="AV67" s="147"/>
      <c r="AW67" s="147"/>
      <c r="AX67" s="147"/>
      <c r="AY67" s="147"/>
      <c r="AZ67" s="147"/>
    </row>
    <row r="68" spans="1:52" s="25" customFormat="1" ht="180.75" customHeight="1">
      <c r="A68" s="82">
        <v>5.0999999999999996</v>
      </c>
      <c r="B68" s="1597" t="s">
        <v>1012</v>
      </c>
      <c r="C68" s="1597"/>
      <c r="D68" s="1597"/>
      <c r="E68" s="1597"/>
      <c r="F68" s="1597"/>
      <c r="G68" s="86"/>
      <c r="H68" s="86"/>
      <c r="I68" s="56"/>
      <c r="J68" s="56"/>
      <c r="K68" s="229"/>
      <c r="L68" s="229"/>
      <c r="M68" s="229"/>
      <c r="N68" s="229"/>
      <c r="O68" s="229"/>
      <c r="P68" s="229"/>
      <c r="Q68" s="229"/>
      <c r="R68" s="229"/>
      <c r="S68" s="229"/>
      <c r="T68" s="229"/>
      <c r="U68" s="229"/>
      <c r="V68" s="229"/>
      <c r="W68" s="229"/>
      <c r="X68" s="229"/>
      <c r="Y68" s="229"/>
      <c r="Z68" s="229"/>
      <c r="AA68" s="56"/>
      <c r="AB68" s="234"/>
      <c r="AC68" s="235"/>
      <c r="AD68" s="231"/>
      <c r="AE68" s="231"/>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33" customHeight="1">
      <c r="A69" s="82">
        <v>6</v>
      </c>
      <c r="B69" s="1597" t="s">
        <v>65</v>
      </c>
      <c r="C69" s="1597"/>
      <c r="D69" s="1597"/>
      <c r="E69" s="1597"/>
      <c r="F69" s="1597"/>
      <c r="G69" s="86"/>
      <c r="H69" s="86"/>
      <c r="I69" s="56"/>
      <c r="J69" s="56"/>
      <c r="K69" s="229"/>
      <c r="L69" s="229"/>
      <c r="M69" s="229"/>
      <c r="N69" s="229"/>
      <c r="O69" s="229"/>
      <c r="P69" s="229"/>
      <c r="Q69" s="229"/>
      <c r="R69" s="229"/>
      <c r="S69" s="229"/>
      <c r="T69" s="229"/>
      <c r="U69" s="229"/>
      <c r="V69" s="229"/>
      <c r="W69" s="229"/>
      <c r="X69" s="229"/>
      <c r="Y69" s="229"/>
      <c r="Z69" s="229"/>
      <c r="AA69" s="56"/>
      <c r="AB69" s="234"/>
      <c r="AC69" s="235"/>
      <c r="AD69" s="231"/>
      <c r="AE69" s="231"/>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0" t="s">
        <v>358</v>
      </c>
      <c r="C70" s="617" t="s">
        <v>66</v>
      </c>
      <c r="D70" s="30"/>
      <c r="E70" s="77" t="s">
        <v>67</v>
      </c>
      <c r="G70" s="229"/>
      <c r="H70" s="229"/>
      <c r="I70" s="56"/>
      <c r="J70" s="202"/>
      <c r="K70" s="242"/>
      <c r="L70" s="242"/>
      <c r="M70" s="242"/>
      <c r="N70" s="242"/>
      <c r="O70" s="242"/>
      <c r="P70" s="242"/>
      <c r="Q70" s="242"/>
      <c r="R70" s="242"/>
      <c r="S70" s="242"/>
      <c r="T70" s="242"/>
      <c r="U70" s="242"/>
      <c r="V70" s="242"/>
      <c r="W70" s="242"/>
      <c r="X70" s="242"/>
      <c r="Y70" s="242"/>
      <c r="Z70" s="242"/>
      <c r="AA70" s="202"/>
      <c r="AB70" s="60"/>
      <c r="AC70" s="235"/>
      <c r="AD70" s="231"/>
      <c r="AE70" s="231"/>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0" t="s">
        <v>359</v>
      </c>
      <c r="C71" s="617" t="s">
        <v>719</v>
      </c>
      <c r="D71" s="30"/>
      <c r="E71" s="77" t="s">
        <v>720</v>
      </c>
      <c r="G71" s="229"/>
      <c r="H71" s="229"/>
      <c r="I71" s="56"/>
      <c r="J71" s="56"/>
      <c r="K71" s="229"/>
      <c r="L71" s="229"/>
      <c r="M71" s="229"/>
      <c r="N71" s="229"/>
      <c r="O71" s="229"/>
      <c r="P71" s="229"/>
      <c r="Q71" s="229"/>
      <c r="R71" s="229"/>
      <c r="S71" s="229"/>
      <c r="T71" s="229"/>
      <c r="U71" s="229"/>
      <c r="V71" s="229"/>
      <c r="W71" s="229"/>
      <c r="X71" s="229"/>
      <c r="Y71" s="229"/>
      <c r="Z71" s="229"/>
      <c r="AA71" s="56"/>
      <c r="AB71" s="59"/>
      <c r="AC71" s="235"/>
      <c r="AD71" s="231"/>
      <c r="AE71" s="231"/>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0" t="s">
        <v>360</v>
      </c>
      <c r="C72" s="617" t="s">
        <v>68</v>
      </c>
      <c r="D72" s="30"/>
      <c r="E72" s="77" t="s">
        <v>69</v>
      </c>
      <c r="G72" s="229"/>
      <c r="H72" s="229"/>
      <c r="I72" s="56"/>
      <c r="J72" s="56"/>
      <c r="K72" s="229"/>
      <c r="L72" s="229"/>
      <c r="M72" s="229"/>
      <c r="N72" s="229"/>
      <c r="O72" s="229"/>
      <c r="P72" s="229"/>
      <c r="Q72" s="229"/>
      <c r="R72" s="229"/>
      <c r="S72" s="229"/>
      <c r="T72" s="229"/>
      <c r="U72" s="229"/>
      <c r="V72" s="229"/>
      <c r="W72" s="229"/>
      <c r="X72" s="229"/>
      <c r="Y72" s="229"/>
      <c r="Z72" s="229"/>
      <c r="AA72" s="56"/>
      <c r="AB72" s="60"/>
      <c r="AC72" s="235"/>
      <c r="AD72" s="231"/>
      <c r="AE72" s="231"/>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0" t="s">
        <v>70</v>
      </c>
      <c r="C73" s="617" t="s">
        <v>71</v>
      </c>
      <c r="D73" s="30"/>
      <c r="E73" s="77" t="s">
        <v>72</v>
      </c>
      <c r="G73" s="229"/>
      <c r="H73" s="229"/>
      <c r="I73" s="56"/>
      <c r="J73" s="202"/>
      <c r="K73" s="242"/>
      <c r="L73" s="242"/>
      <c r="M73" s="242"/>
      <c r="N73" s="242"/>
      <c r="O73" s="242"/>
      <c r="P73" s="242"/>
      <c r="Q73" s="242"/>
      <c r="R73" s="242"/>
      <c r="S73" s="242"/>
      <c r="T73" s="242"/>
      <c r="U73" s="242"/>
      <c r="V73" s="242"/>
      <c r="W73" s="242"/>
      <c r="X73" s="242"/>
      <c r="Y73" s="242"/>
      <c r="Z73" s="242"/>
      <c r="AA73" s="202"/>
      <c r="AB73" s="60"/>
      <c r="AC73" s="235"/>
      <c r="AD73" s="231"/>
      <c r="AE73" s="231"/>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0" t="s">
        <v>73</v>
      </c>
      <c r="C74" s="617" t="s">
        <v>74</v>
      </c>
      <c r="D74" s="30"/>
      <c r="E74" s="77" t="s">
        <v>75</v>
      </c>
      <c r="G74" s="229"/>
      <c r="H74" s="229"/>
      <c r="I74" s="56"/>
      <c r="J74" s="56"/>
      <c r="K74" s="229"/>
      <c r="L74" s="229"/>
      <c r="M74" s="229"/>
      <c r="N74" s="229"/>
      <c r="O74" s="229"/>
      <c r="P74" s="229"/>
      <c r="Q74" s="229"/>
      <c r="R74" s="229"/>
      <c r="S74" s="229"/>
      <c r="T74" s="229"/>
      <c r="U74" s="229"/>
      <c r="V74" s="229"/>
      <c r="W74" s="229"/>
      <c r="X74" s="229"/>
      <c r="Y74" s="229"/>
      <c r="Z74" s="229"/>
      <c r="AA74" s="56"/>
      <c r="AB74" s="60"/>
      <c r="AC74" s="235"/>
      <c r="AD74" s="231"/>
      <c r="AE74" s="231"/>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20" t="s">
        <v>76</v>
      </c>
      <c r="C75" s="617" t="s">
        <v>77</v>
      </c>
      <c r="D75" s="30"/>
      <c r="E75" s="77" t="s">
        <v>79</v>
      </c>
      <c r="G75" s="229"/>
      <c r="H75" s="229"/>
      <c r="I75" s="56"/>
      <c r="J75" s="56"/>
      <c r="K75" s="229"/>
      <c r="L75" s="229"/>
      <c r="M75" s="229"/>
      <c r="N75" s="229"/>
      <c r="O75" s="229"/>
      <c r="P75" s="229"/>
      <c r="Q75" s="229"/>
      <c r="R75" s="229"/>
      <c r="S75" s="229"/>
      <c r="T75" s="229"/>
      <c r="U75" s="229"/>
      <c r="V75" s="229"/>
      <c r="W75" s="229"/>
      <c r="X75" s="229"/>
      <c r="Y75" s="229"/>
      <c r="Z75" s="229"/>
      <c r="AA75" s="56"/>
      <c r="AB75" s="60"/>
      <c r="AC75" s="235"/>
      <c r="AD75" s="231"/>
      <c r="AE75" s="231"/>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20" t="s">
        <v>80</v>
      </c>
      <c r="C76" s="617" t="s">
        <v>81</v>
      </c>
      <c r="E76" s="77" t="s">
        <v>82</v>
      </c>
      <c r="F76" s="26"/>
      <c r="G76" s="242"/>
      <c r="H76" s="242"/>
      <c r="J76" s="202"/>
      <c r="K76" s="242"/>
      <c r="L76" s="242"/>
      <c r="M76" s="242"/>
      <c r="N76" s="242"/>
      <c r="O76" s="242"/>
      <c r="P76" s="242"/>
      <c r="Q76" s="242"/>
      <c r="R76" s="242"/>
      <c r="S76" s="242"/>
      <c r="T76" s="242"/>
      <c r="U76" s="242"/>
      <c r="V76" s="242"/>
      <c r="W76" s="242"/>
      <c r="X76" s="242"/>
      <c r="Y76" s="242"/>
      <c r="Z76" s="242"/>
      <c r="AA76" s="202"/>
      <c r="AB76" s="60"/>
      <c r="AC76" s="235"/>
      <c r="AQ76" s="147"/>
      <c r="AR76" s="147"/>
      <c r="AS76" s="147"/>
      <c r="AT76" s="147"/>
      <c r="AU76" s="147"/>
      <c r="AV76" s="147"/>
      <c r="AW76" s="147"/>
      <c r="AX76" s="147"/>
      <c r="AY76" s="147"/>
      <c r="AZ76" s="147"/>
    </row>
    <row r="77" spans="1:52" ht="26.1" customHeight="1">
      <c r="A77" s="54"/>
      <c r="B77" s="620" t="s">
        <v>83</v>
      </c>
      <c r="C77" s="617" t="s">
        <v>84</v>
      </c>
      <c r="E77" s="77" t="s">
        <v>85</v>
      </c>
      <c r="F77" s="26"/>
      <c r="G77" s="242"/>
      <c r="H77" s="242"/>
      <c r="J77" s="202"/>
      <c r="K77" s="242"/>
      <c r="L77" s="242"/>
      <c r="M77" s="242"/>
      <c r="N77" s="242"/>
      <c r="O77" s="242"/>
      <c r="P77" s="242"/>
      <c r="Q77" s="242"/>
      <c r="R77" s="242"/>
      <c r="S77" s="242"/>
      <c r="T77" s="242"/>
      <c r="U77" s="242"/>
      <c r="V77" s="242"/>
      <c r="W77" s="242"/>
      <c r="X77" s="242"/>
      <c r="Y77" s="242"/>
      <c r="Z77" s="242"/>
      <c r="AA77" s="202"/>
      <c r="AB77" s="60"/>
      <c r="AC77" s="235"/>
      <c r="AQ77" s="147"/>
      <c r="AR77" s="147"/>
      <c r="AS77" s="147"/>
      <c r="AT77" s="147"/>
      <c r="AU77" s="147"/>
      <c r="AV77" s="147"/>
      <c r="AW77" s="147"/>
      <c r="AX77" s="147"/>
      <c r="AY77" s="147"/>
      <c r="AZ77" s="147"/>
    </row>
    <row r="78" spans="1:52" ht="26.1" customHeight="1">
      <c r="A78" s="54"/>
      <c r="B78" s="620" t="s">
        <v>18</v>
      </c>
      <c r="C78" s="617" t="s">
        <v>86</v>
      </c>
      <c r="E78" s="77" t="s">
        <v>87</v>
      </c>
      <c r="F78" s="26"/>
      <c r="G78" s="242"/>
      <c r="H78" s="242"/>
      <c r="J78" s="202"/>
      <c r="K78" s="242"/>
      <c r="L78" s="242"/>
      <c r="M78" s="242"/>
      <c r="N78" s="242"/>
      <c r="O78" s="242"/>
      <c r="P78" s="242"/>
      <c r="Q78" s="242"/>
      <c r="R78" s="242"/>
      <c r="S78" s="242"/>
      <c r="T78" s="242"/>
      <c r="U78" s="242"/>
      <c r="V78" s="242"/>
      <c r="W78" s="242"/>
      <c r="X78" s="242"/>
      <c r="Y78" s="242"/>
      <c r="Z78" s="242"/>
      <c r="AA78" s="202"/>
      <c r="AB78" s="60"/>
      <c r="AC78" s="235"/>
      <c r="AQ78" s="147"/>
      <c r="AR78" s="147"/>
      <c r="AS78" s="147"/>
      <c r="AT78" s="147"/>
      <c r="AU78" s="147"/>
      <c r="AV78" s="147"/>
      <c r="AW78" s="147"/>
      <c r="AX78" s="147"/>
      <c r="AY78" s="147"/>
      <c r="AZ78" s="147"/>
    </row>
    <row r="79" spans="1:52" ht="26.1" customHeight="1">
      <c r="A79" s="54"/>
      <c r="B79" s="620" t="s">
        <v>88</v>
      </c>
      <c r="C79" s="617" t="s">
        <v>89</v>
      </c>
      <c r="E79" s="77" t="s">
        <v>90</v>
      </c>
      <c r="F79" s="26"/>
      <c r="G79" s="242"/>
      <c r="H79" s="242"/>
      <c r="J79" s="202"/>
      <c r="K79" s="242"/>
      <c r="L79" s="242"/>
      <c r="M79" s="242"/>
      <c r="N79" s="242"/>
      <c r="O79" s="242"/>
      <c r="P79" s="242"/>
      <c r="Q79" s="242"/>
      <c r="R79" s="242"/>
      <c r="S79" s="242"/>
      <c r="T79" s="242"/>
      <c r="U79" s="242"/>
      <c r="V79" s="242"/>
      <c r="W79" s="242"/>
      <c r="X79" s="242"/>
      <c r="Y79" s="242"/>
      <c r="Z79" s="242"/>
      <c r="AA79" s="202"/>
      <c r="AB79" s="60"/>
      <c r="AC79" s="235"/>
      <c r="AQ79" s="147"/>
      <c r="AR79" s="147"/>
      <c r="AS79" s="147"/>
      <c r="AT79" s="147"/>
      <c r="AU79" s="147"/>
      <c r="AV79" s="147"/>
      <c r="AW79" s="147"/>
      <c r="AX79" s="147"/>
      <c r="AY79" s="147"/>
      <c r="AZ79" s="147"/>
    </row>
    <row r="80" spans="1:52" ht="26.1" customHeight="1">
      <c r="A80" s="54"/>
      <c r="B80" s="620" t="s">
        <v>91</v>
      </c>
      <c r="C80" s="617" t="s">
        <v>92</v>
      </c>
      <c r="E80" s="77" t="s">
        <v>93</v>
      </c>
      <c r="F80" s="26"/>
      <c r="G80" s="242"/>
      <c r="H80" s="242"/>
      <c r="J80" s="202"/>
      <c r="K80" s="242"/>
      <c r="L80" s="242"/>
      <c r="M80" s="242"/>
      <c r="N80" s="242"/>
      <c r="O80" s="242"/>
      <c r="P80" s="242"/>
      <c r="Q80" s="242"/>
      <c r="R80" s="242"/>
      <c r="S80" s="242"/>
      <c r="T80" s="242"/>
      <c r="U80" s="242"/>
      <c r="V80" s="242"/>
      <c r="W80" s="242"/>
      <c r="X80" s="242"/>
      <c r="Y80" s="242"/>
      <c r="Z80" s="242"/>
      <c r="AA80" s="202"/>
      <c r="AB80" s="60"/>
      <c r="AC80" s="235"/>
      <c r="AQ80" s="147"/>
      <c r="AR80" s="147"/>
      <c r="AS80" s="147"/>
      <c r="AT80" s="147"/>
      <c r="AU80" s="147"/>
      <c r="AV80" s="147"/>
      <c r="AW80" s="147"/>
      <c r="AX80" s="147"/>
      <c r="AY80" s="147"/>
      <c r="AZ80" s="147"/>
    </row>
    <row r="81" spans="1:52" ht="41.25" customHeight="1">
      <c r="B81" s="620" t="s">
        <v>94</v>
      </c>
      <c r="C81" s="617" t="s">
        <v>95</v>
      </c>
      <c r="E81" s="77" t="s">
        <v>96</v>
      </c>
      <c r="F81" s="26"/>
      <c r="G81" s="242"/>
      <c r="H81" s="242"/>
      <c r="AB81" s="234"/>
      <c r="AC81" s="235"/>
      <c r="AQ81" s="147"/>
      <c r="AR81" s="147"/>
      <c r="AS81" s="147"/>
      <c r="AT81" s="147"/>
      <c r="AU81" s="147"/>
      <c r="AV81" s="147"/>
      <c r="AW81" s="147"/>
      <c r="AX81" s="147"/>
      <c r="AY81" s="147"/>
      <c r="AZ81" s="147"/>
    </row>
    <row r="82" spans="1:52" ht="41.25" customHeight="1">
      <c r="B82" s="82" t="s">
        <v>98</v>
      </c>
      <c r="C82" s="1414" t="s">
        <v>99</v>
      </c>
      <c r="D82" s="1414"/>
      <c r="E82" s="87" t="s">
        <v>97</v>
      </c>
      <c r="F82" s="26"/>
      <c r="G82" s="242"/>
      <c r="H82" s="242"/>
      <c r="AB82" s="234"/>
      <c r="AC82" s="235"/>
      <c r="AQ82" s="147"/>
      <c r="AR82" s="147"/>
      <c r="AS82" s="147"/>
      <c r="AT82" s="147"/>
      <c r="AU82" s="147"/>
      <c r="AV82" s="147"/>
      <c r="AW82" s="147"/>
      <c r="AX82" s="147"/>
      <c r="AY82" s="147"/>
      <c r="AZ82" s="147"/>
    </row>
    <row r="83" spans="1:52" ht="38.25" customHeight="1">
      <c r="B83" s="1597" t="s">
        <v>100</v>
      </c>
      <c r="C83" s="1597"/>
      <c r="D83" s="1597"/>
      <c r="E83" s="1597"/>
      <c r="F83" s="1597"/>
      <c r="G83" s="86"/>
      <c r="H83" s="86"/>
      <c r="AB83" s="234"/>
      <c r="AC83" s="235"/>
      <c r="AQ83" s="147"/>
      <c r="AR83" s="147"/>
      <c r="AS83" s="147"/>
      <c r="AT83" s="147"/>
      <c r="AU83" s="147"/>
      <c r="AV83" s="147"/>
      <c r="AW83" s="147"/>
      <c r="AX83" s="147"/>
      <c r="AY83" s="147"/>
      <c r="AZ83" s="147"/>
    </row>
    <row r="84" spans="1:52" ht="42.75" customHeight="1">
      <c r="A84" s="82">
        <v>7</v>
      </c>
      <c r="B84" s="1597" t="s">
        <v>105</v>
      </c>
      <c r="C84" s="1597"/>
      <c r="D84" s="1597"/>
      <c r="E84" s="1597"/>
      <c r="F84" s="1597"/>
      <c r="G84" s="86"/>
      <c r="H84" s="86"/>
      <c r="AB84" s="234"/>
      <c r="AC84" s="235"/>
      <c r="AQ84" s="147"/>
      <c r="AR84" s="147"/>
      <c r="AS84" s="147"/>
      <c r="AT84" s="147"/>
      <c r="AU84" s="147"/>
      <c r="AV84" s="147"/>
      <c r="AW84" s="147"/>
      <c r="AX84" s="147"/>
      <c r="AY84" s="147"/>
      <c r="AZ84" s="147"/>
    </row>
    <row r="85" spans="1:52" ht="46.5" customHeight="1">
      <c r="A85" s="82">
        <v>8</v>
      </c>
      <c r="B85" s="1597" t="s">
        <v>106</v>
      </c>
      <c r="C85" s="1597"/>
      <c r="D85" s="1597"/>
      <c r="E85" s="1597"/>
      <c r="F85" s="1597"/>
      <c r="G85" s="86"/>
      <c r="H85" s="86"/>
      <c r="AB85" s="234"/>
      <c r="AC85" s="235"/>
      <c r="AQ85" s="147"/>
      <c r="AR85" s="147"/>
      <c r="AS85" s="147"/>
      <c r="AT85" s="147"/>
      <c r="AU85" s="147"/>
      <c r="AV85" s="147"/>
      <c r="AW85" s="147"/>
      <c r="AX85" s="147"/>
      <c r="AY85" s="147"/>
      <c r="AZ85" s="147"/>
    </row>
    <row r="86" spans="1:52" ht="49.5" customHeight="1">
      <c r="A86" s="82">
        <v>9</v>
      </c>
      <c r="B86" s="1597" t="s">
        <v>107</v>
      </c>
      <c r="C86" s="1597"/>
      <c r="D86" s="1597"/>
      <c r="E86" s="1597"/>
      <c r="F86" s="1597"/>
      <c r="G86" s="86"/>
      <c r="H86" s="86"/>
      <c r="AB86" s="234"/>
      <c r="AC86" s="235"/>
      <c r="AQ86" s="147"/>
      <c r="AR86" s="147"/>
      <c r="AS86" s="147"/>
      <c r="AT86" s="147"/>
      <c r="AU86" s="147"/>
      <c r="AV86" s="147"/>
      <c r="AW86" s="147"/>
      <c r="AX86" s="147"/>
      <c r="AY86" s="147"/>
      <c r="AZ86" s="147"/>
    </row>
    <row r="87" spans="1:52" ht="42.75" customHeight="1">
      <c r="A87" s="82">
        <v>10</v>
      </c>
      <c r="B87" s="1597" t="s">
        <v>108</v>
      </c>
      <c r="C87" s="1597"/>
      <c r="D87" s="1597"/>
      <c r="E87" s="1597"/>
      <c r="F87" s="1597"/>
      <c r="G87" s="86"/>
      <c r="H87" s="86"/>
      <c r="AB87" s="234"/>
      <c r="AC87" s="235"/>
      <c r="AQ87" s="147"/>
      <c r="AR87" s="147"/>
      <c r="AS87" s="147"/>
      <c r="AT87" s="147"/>
      <c r="AU87" s="147"/>
      <c r="AV87" s="147"/>
      <c r="AW87" s="147"/>
      <c r="AX87" s="147"/>
      <c r="AY87" s="147"/>
      <c r="AZ87" s="147"/>
    </row>
    <row r="88" spans="1:52" ht="26.25" customHeight="1">
      <c r="A88" s="82">
        <v>11</v>
      </c>
      <c r="B88" s="1597" t="s">
        <v>109</v>
      </c>
      <c r="C88" s="1597"/>
      <c r="D88" s="1597"/>
      <c r="E88" s="1597"/>
      <c r="F88" s="1597"/>
      <c r="G88" s="86"/>
      <c r="H88" s="86"/>
      <c r="AB88" s="234"/>
      <c r="AC88" s="235"/>
      <c r="AQ88" s="147"/>
      <c r="AR88" s="147"/>
      <c r="AS88" s="147"/>
      <c r="AT88" s="147"/>
      <c r="AU88" s="147"/>
      <c r="AV88" s="147"/>
      <c r="AW88" s="147"/>
      <c r="AX88" s="147"/>
      <c r="AY88" s="147"/>
      <c r="AZ88" s="147"/>
    </row>
    <row r="89" spans="1:52" ht="57.75" customHeight="1">
      <c r="A89" s="654">
        <v>12</v>
      </c>
      <c r="B89" s="1624" t="s">
        <v>332</v>
      </c>
      <c r="C89" s="1624"/>
      <c r="D89" s="1624"/>
      <c r="E89" s="1624"/>
      <c r="F89" s="1624"/>
      <c r="K89" s="475">
        <f>'Names of Bidder'!J6</f>
        <v>2</v>
      </c>
      <c r="AB89" s="234"/>
      <c r="AC89" s="235"/>
      <c r="AQ89" s="147"/>
      <c r="AR89" s="147"/>
      <c r="AS89" s="147"/>
      <c r="AT89" s="147"/>
      <c r="AU89" s="147"/>
      <c r="AV89" s="147"/>
      <c r="AW89" s="147"/>
      <c r="AX89" s="147"/>
      <c r="AY89" s="147"/>
      <c r="AZ89" s="147"/>
    </row>
    <row r="90" spans="1:52" ht="63.75" customHeight="1">
      <c r="A90" s="82">
        <v>13</v>
      </c>
      <c r="B90" s="159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597"/>
      <c r="D90" s="1597"/>
      <c r="E90" s="1597"/>
      <c r="F90" s="1597"/>
      <c r="H90" s="86"/>
      <c r="K90" s="476">
        <f>'Names of Bidder'!J15</f>
        <v>2</v>
      </c>
      <c r="AB90" s="234"/>
      <c r="AC90" s="235"/>
      <c r="AQ90" s="147"/>
      <c r="AR90" s="147"/>
      <c r="AS90" s="147"/>
      <c r="AT90" s="147"/>
      <c r="AU90" s="147"/>
      <c r="AV90" s="147"/>
      <c r="AW90" s="147"/>
      <c r="AX90" s="147"/>
      <c r="AY90" s="147"/>
      <c r="AZ90" s="147"/>
    </row>
    <row r="91" spans="1:52" ht="84" customHeight="1">
      <c r="A91" s="82">
        <v>14</v>
      </c>
      <c r="B91" s="1597" t="s">
        <v>302</v>
      </c>
      <c r="C91" s="1597"/>
      <c r="D91" s="1597"/>
      <c r="E91" s="1597"/>
      <c r="F91" s="1597"/>
      <c r="G91" s="86"/>
      <c r="H91" s="86"/>
      <c r="AB91" s="234"/>
      <c r="AC91" s="235"/>
      <c r="AQ91" s="147"/>
      <c r="AR91" s="147"/>
      <c r="AS91" s="147"/>
      <c r="AT91" s="147"/>
      <c r="AU91" s="147"/>
      <c r="AV91" s="147"/>
      <c r="AW91" s="147"/>
      <c r="AX91" s="147"/>
      <c r="AY91" s="147"/>
      <c r="AZ91" s="147"/>
    </row>
    <row r="92" spans="1:52" ht="14.25" customHeight="1">
      <c r="A92" s="89"/>
      <c r="B92" s="30" t="str">
        <f>IF(ISERROR("Dated this " &amp; AI6 &amp; LOOKUP(AI6,AG1:AG39,AH1:AH39) &amp; " day of " &amp; AI8 &amp; " " &amp;AI9), "", "Dated this " &amp; AI6 &amp; LOOKUP(AI6,AG1:AG39,AH1:AH39) &amp; " day of " &amp; AI8 &amp; " " &amp;AI9)</f>
        <v/>
      </c>
      <c r="E92" s="88"/>
      <c r="F92" s="88"/>
      <c r="G92" s="61"/>
      <c r="H92" s="61"/>
      <c r="AB92" s="234"/>
      <c r="AC92" s="235"/>
      <c r="AQ92" s="147"/>
      <c r="AR92" s="147"/>
      <c r="AS92" s="147"/>
      <c r="AT92" s="147"/>
      <c r="AU92" s="147"/>
      <c r="AV92" s="147"/>
      <c r="AW92" s="147"/>
      <c r="AX92" s="147"/>
      <c r="AY92" s="147"/>
      <c r="AZ92" s="147"/>
    </row>
    <row r="93" spans="1:52" ht="30" customHeight="1">
      <c r="A93" s="89"/>
      <c r="B93" s="39" t="s">
        <v>303</v>
      </c>
      <c r="C93" s="26"/>
      <c r="D93" s="33"/>
      <c r="E93" s="33"/>
      <c r="F93" s="33"/>
      <c r="G93" s="72"/>
      <c r="H93" s="72"/>
      <c r="AB93" s="234"/>
      <c r="AC93" s="235"/>
      <c r="AQ93" s="147"/>
      <c r="AR93" s="147"/>
      <c r="AS93" s="147"/>
      <c r="AT93" s="147"/>
      <c r="AU93" s="147"/>
      <c r="AV93" s="147"/>
      <c r="AW93" s="147"/>
      <c r="AX93" s="147"/>
      <c r="AY93" s="147"/>
      <c r="AZ93" s="147"/>
    </row>
    <row r="94" spans="1:52" ht="15.95" customHeight="1">
      <c r="A94" s="89"/>
      <c r="B94" s="57"/>
      <c r="C94" s="33"/>
      <c r="D94" s="33"/>
      <c r="E94" s="33"/>
      <c r="F94" s="33"/>
      <c r="G94" s="72"/>
      <c r="H94" s="72"/>
      <c r="AB94" s="234"/>
      <c r="AC94" s="235"/>
      <c r="AQ94" s="147"/>
      <c r="AR94" s="147"/>
      <c r="AS94" s="147"/>
      <c r="AT94" s="147"/>
      <c r="AU94" s="147"/>
      <c r="AV94" s="147"/>
      <c r="AW94" s="147"/>
      <c r="AX94" s="147"/>
      <c r="AY94" s="147"/>
      <c r="AZ94" s="147"/>
    </row>
    <row r="95" spans="1:52" ht="21" customHeight="1">
      <c r="A95" s="89"/>
      <c r="B95" s="57"/>
      <c r="C95" s="33"/>
      <c r="D95" s="33"/>
      <c r="F95" s="46" t="s">
        <v>304</v>
      </c>
      <c r="G95" s="90"/>
      <c r="H95" s="90"/>
      <c r="AB95" s="234"/>
      <c r="AC95" s="235"/>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4"/>
      <c r="AC96" s="235"/>
      <c r="AQ96" s="147"/>
      <c r="AR96" s="147"/>
      <c r="AS96" s="147"/>
      <c r="AT96" s="147"/>
      <c r="AU96" s="147"/>
      <c r="AV96" s="147"/>
      <c r="AW96" s="147"/>
      <c r="AX96" s="147"/>
      <c r="AY96" s="147"/>
      <c r="AZ96" s="147"/>
    </row>
    <row r="97" spans="1:52" ht="27.95" customHeight="1">
      <c r="A97" s="78"/>
      <c r="D97" s="55"/>
      <c r="E97" s="55"/>
      <c r="F97" s="39"/>
      <c r="G97" s="80"/>
      <c r="H97" s="80"/>
      <c r="AQ97" s="147"/>
      <c r="AR97" s="147"/>
      <c r="AS97" s="147"/>
      <c r="AT97" s="147"/>
      <c r="AU97" s="147"/>
      <c r="AV97" s="147"/>
      <c r="AW97" s="147"/>
      <c r="AX97" s="147"/>
      <c r="AY97" s="147"/>
      <c r="AZ97" s="147"/>
    </row>
    <row r="98" spans="1:52" ht="27.95" customHeight="1">
      <c r="A98" s="76" t="s">
        <v>7</v>
      </c>
      <c r="B98" s="37"/>
      <c r="C98" s="173" t="str">
        <f>'Attach 3(JV)'!B24</f>
        <v>--</v>
      </c>
      <c r="E98" s="55" t="s">
        <v>5</v>
      </c>
      <c r="F98" s="480" t="str">
        <f>'Attach 3(JV)'!E24</f>
        <v/>
      </c>
      <c r="G98" s="81"/>
      <c r="H98" s="81"/>
      <c r="AQ98" s="147"/>
      <c r="AR98" s="147"/>
      <c r="AS98" s="147"/>
      <c r="AT98" s="147"/>
      <c r="AU98" s="147"/>
      <c r="AV98" s="147"/>
      <c r="AW98" s="147"/>
      <c r="AX98" s="147"/>
      <c r="AY98" s="147"/>
      <c r="AZ98" s="147"/>
    </row>
    <row r="99" spans="1:52" ht="27.95" customHeight="1">
      <c r="A99" s="76" t="s">
        <v>8</v>
      </c>
      <c r="B99" s="37"/>
      <c r="C99" s="275" t="str">
        <f>'Attach 3(JV)'!B25</f>
        <v/>
      </c>
      <c r="E99" s="55" t="s">
        <v>6</v>
      </c>
      <c r="F99" s="480" t="str">
        <f>'Attach 3(JV)'!E25</f>
        <v/>
      </c>
      <c r="G99" s="81"/>
      <c r="H99" s="81"/>
      <c r="AQ99" s="147"/>
      <c r="AR99" s="147"/>
      <c r="AS99" s="147"/>
      <c r="AT99" s="147"/>
      <c r="AU99" s="147"/>
      <c r="AV99" s="147"/>
      <c r="AW99" s="147"/>
      <c r="AX99" s="147"/>
      <c r="AY99" s="147"/>
      <c r="AZ99" s="147"/>
    </row>
    <row r="100" spans="1:52" ht="27.95"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50000000000003" hidden="1" customHeight="1">
      <c r="A102" s="1618" t="s">
        <v>399</v>
      </c>
      <c r="B102" s="1618"/>
      <c r="C102" s="1618"/>
      <c r="D102" s="1618"/>
      <c r="E102" s="1618"/>
      <c r="F102" s="1618"/>
      <c r="AQ102" s="147"/>
      <c r="AR102" s="147"/>
      <c r="AS102" s="147"/>
      <c r="AT102" s="147"/>
      <c r="AU102" s="147"/>
      <c r="AV102" s="147"/>
      <c r="AW102" s="147"/>
      <c r="AX102" s="147"/>
      <c r="AY102" s="147"/>
      <c r="AZ102" s="147"/>
    </row>
    <row r="103" spans="1:52" ht="16.5" customHeight="1">
      <c r="A103" s="1619"/>
      <c r="B103" s="1619"/>
      <c r="D103" s="243"/>
      <c r="E103" s="125"/>
      <c r="F103" s="125"/>
      <c r="G103" s="217"/>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5" hidden="1" customHeight="1">
      <c r="A105" s="55" t="e">
        <f>IF(AND(H30="JV (Joint Venture)",H31=1), "", "Printed Name :")</f>
        <v>#REF!</v>
      </c>
      <c r="B105" s="1620"/>
      <c r="C105" s="1620"/>
      <c r="E105" s="55" t="s">
        <v>5</v>
      </c>
      <c r="F105" s="277"/>
      <c r="H105" s="300"/>
      <c r="AQ105" s="147"/>
      <c r="AR105" s="147"/>
      <c r="AS105" s="147"/>
      <c r="AT105" s="147"/>
      <c r="AU105" s="147"/>
      <c r="AV105" s="147"/>
      <c r="AW105" s="147"/>
      <c r="AX105" s="147"/>
      <c r="AY105" s="147"/>
      <c r="AZ105" s="147"/>
    </row>
    <row r="106" spans="1:52" ht="27.95" hidden="1" customHeight="1">
      <c r="A106" s="55" t="e">
        <f>IF(AND(H30="JV (Joint Venture)",H31=1), "", "Designation :")</f>
        <v>#REF!</v>
      </c>
      <c r="B106" s="1620"/>
      <c r="C106" s="1620"/>
      <c r="E106" s="55" t="s">
        <v>6</v>
      </c>
      <c r="F106" s="277"/>
      <c r="AQ106" s="147"/>
      <c r="AR106" s="147"/>
      <c r="AS106" s="147"/>
      <c r="AT106" s="147"/>
      <c r="AU106" s="147"/>
      <c r="AV106" s="147"/>
      <c r="AW106" s="147"/>
      <c r="AX106" s="147"/>
      <c r="AY106" s="147"/>
      <c r="AZ106" s="147"/>
    </row>
    <row r="107" spans="1:52" ht="27.95" customHeight="1">
      <c r="B107" s="46"/>
      <c r="C107" s="66"/>
      <c r="E107" s="46"/>
      <c r="F107" s="43"/>
      <c r="AQ107" s="147"/>
      <c r="AR107" s="147"/>
      <c r="AS107" s="147"/>
      <c r="AT107" s="147"/>
      <c r="AU107" s="147"/>
      <c r="AV107" s="147"/>
      <c r="AW107" s="147"/>
      <c r="AX107" s="147"/>
      <c r="AY107" s="147"/>
      <c r="AZ107" s="147"/>
    </row>
    <row r="108" spans="1:52" ht="33" customHeight="1">
      <c r="A108" s="102" t="s">
        <v>128</v>
      </c>
      <c r="B108" s="81"/>
      <c r="C108" s="101"/>
      <c r="D108" s="43"/>
      <c r="E108" s="90"/>
      <c r="F108" s="244"/>
      <c r="AQ108" s="147"/>
      <c r="AR108" s="147"/>
      <c r="AS108" s="147"/>
      <c r="AT108" s="147"/>
      <c r="AU108" s="147"/>
      <c r="AV108" s="147"/>
      <c r="AW108" s="147"/>
      <c r="AX108" s="147"/>
      <c r="AY108" s="147"/>
      <c r="AZ108" s="147"/>
    </row>
    <row r="109" spans="1:52" s="25" customFormat="1" ht="21" customHeight="1">
      <c r="A109" s="1616" t="s">
        <v>172</v>
      </c>
      <c r="B109" s="1616"/>
      <c r="C109" s="1616"/>
      <c r="D109" s="1614"/>
      <c r="E109" s="1614"/>
      <c r="F109" s="1614"/>
      <c r="G109" s="43"/>
      <c r="H109" s="43"/>
      <c r="I109" s="56"/>
      <c r="J109" s="56"/>
      <c r="K109" s="229"/>
      <c r="L109" s="229"/>
      <c r="M109" s="229"/>
      <c r="N109" s="229"/>
      <c r="O109" s="229"/>
      <c r="P109" s="229"/>
      <c r="Q109" s="229"/>
      <c r="R109" s="229"/>
      <c r="S109" s="229"/>
      <c r="T109" s="229"/>
      <c r="U109" s="229"/>
      <c r="V109" s="229"/>
      <c r="W109" s="229"/>
      <c r="X109" s="229"/>
      <c r="Y109" s="229"/>
      <c r="Z109" s="229"/>
      <c r="AA109" s="56"/>
      <c r="AB109" s="59"/>
      <c r="AC109" s="59"/>
      <c r="AD109" s="231"/>
      <c r="AE109" s="231"/>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617"/>
      <c r="B110" s="1617"/>
      <c r="C110" s="1617"/>
      <c r="D110" s="1614"/>
      <c r="E110" s="1614"/>
      <c r="F110" s="1614"/>
      <c r="G110" s="43"/>
      <c r="H110" s="43"/>
      <c r="I110" s="56"/>
      <c r="J110" s="56"/>
      <c r="K110" s="229"/>
      <c r="L110" s="229"/>
      <c r="M110" s="229"/>
      <c r="N110" s="229"/>
      <c r="O110" s="229"/>
      <c r="P110" s="229"/>
      <c r="Q110" s="229"/>
      <c r="R110" s="229"/>
      <c r="S110" s="229"/>
      <c r="T110" s="229"/>
      <c r="U110" s="229"/>
      <c r="V110" s="229"/>
      <c r="W110" s="229"/>
      <c r="X110" s="229"/>
      <c r="Y110" s="229"/>
      <c r="Z110" s="229"/>
      <c r="AA110" s="56"/>
      <c r="AB110" s="59"/>
      <c r="AC110" s="59"/>
      <c r="AD110" s="231"/>
      <c r="AE110" s="231"/>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615"/>
      <c r="B111" s="1615"/>
      <c r="C111" s="1615"/>
      <c r="D111" s="1614"/>
      <c r="E111" s="1614"/>
      <c r="F111" s="1614"/>
      <c r="G111" s="43"/>
      <c r="H111" s="43"/>
      <c r="I111" s="56"/>
      <c r="J111" s="56"/>
      <c r="K111" s="229"/>
      <c r="L111" s="229"/>
      <c r="M111" s="229"/>
      <c r="N111" s="229"/>
      <c r="O111" s="229"/>
      <c r="P111" s="229"/>
      <c r="Q111" s="229"/>
      <c r="R111" s="229"/>
      <c r="S111" s="229"/>
      <c r="T111" s="229"/>
      <c r="U111" s="229"/>
      <c r="V111" s="229"/>
      <c r="W111" s="229"/>
      <c r="X111" s="229"/>
      <c r="Y111" s="229"/>
      <c r="Z111" s="229"/>
      <c r="AA111" s="56"/>
      <c r="AB111" s="59"/>
      <c r="AC111" s="59"/>
      <c r="AD111" s="231"/>
      <c r="AE111" s="231"/>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623" t="s">
        <v>173</v>
      </c>
      <c r="B112" s="1623"/>
      <c r="C112" s="1623"/>
      <c r="D112" s="1614"/>
      <c r="E112" s="1614"/>
      <c r="F112" s="1614"/>
      <c r="G112" s="43"/>
      <c r="H112" s="43"/>
      <c r="I112" s="56"/>
      <c r="J112" s="56"/>
      <c r="K112" s="229"/>
      <c r="L112" s="229"/>
      <c r="M112" s="229"/>
      <c r="N112" s="229"/>
      <c r="O112" s="229"/>
      <c r="P112" s="229"/>
      <c r="Q112" s="229"/>
      <c r="R112" s="229"/>
      <c r="S112" s="229"/>
      <c r="T112" s="229"/>
      <c r="U112" s="229"/>
      <c r="V112" s="229"/>
      <c r="W112" s="229"/>
      <c r="X112" s="229"/>
      <c r="Y112" s="229"/>
      <c r="Z112" s="229"/>
      <c r="AA112" s="56"/>
      <c r="AB112" s="59"/>
      <c r="AC112" s="59"/>
      <c r="AD112" s="231"/>
      <c r="AE112" s="231"/>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623" t="s">
        <v>174</v>
      </c>
      <c r="B113" s="1623"/>
      <c r="C113" s="1623"/>
      <c r="D113" s="1614"/>
      <c r="E113" s="1614"/>
      <c r="F113" s="1614"/>
      <c r="G113" s="43"/>
      <c r="H113" s="43"/>
      <c r="I113" s="56"/>
      <c r="J113" s="56"/>
      <c r="K113" s="229"/>
      <c r="L113" s="229"/>
      <c r="M113" s="229"/>
      <c r="N113" s="229"/>
      <c r="O113" s="229"/>
      <c r="P113" s="229"/>
      <c r="Q113" s="229"/>
      <c r="R113" s="229"/>
      <c r="S113" s="229"/>
      <c r="T113" s="229"/>
      <c r="U113" s="229"/>
      <c r="V113" s="229"/>
      <c r="W113" s="229"/>
      <c r="X113" s="229"/>
      <c r="Y113" s="229"/>
      <c r="Z113" s="229"/>
      <c r="AA113" s="56"/>
      <c r="AB113" s="59"/>
      <c r="AC113" s="59"/>
      <c r="AD113" s="231"/>
      <c r="AE113" s="231"/>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623" t="s">
        <v>175</v>
      </c>
      <c r="B114" s="1623"/>
      <c r="C114" s="1623"/>
      <c r="D114" s="1614"/>
      <c r="E114" s="1614"/>
      <c r="F114" s="1614"/>
      <c r="G114" s="91"/>
      <c r="H114" s="91"/>
      <c r="I114" s="56"/>
      <c r="J114" s="56"/>
      <c r="K114" s="229"/>
      <c r="L114" s="229"/>
      <c r="M114" s="229"/>
      <c r="N114" s="229"/>
      <c r="O114" s="229"/>
      <c r="P114" s="229"/>
      <c r="Q114" s="229"/>
      <c r="R114" s="229"/>
      <c r="S114" s="229"/>
      <c r="T114" s="229"/>
      <c r="U114" s="229"/>
      <c r="V114" s="229"/>
      <c r="W114" s="229"/>
      <c r="X114" s="229"/>
      <c r="Y114" s="229"/>
      <c r="Z114" s="229"/>
      <c r="AA114" s="56"/>
      <c r="AB114" s="59"/>
      <c r="AC114" s="59"/>
      <c r="AD114" s="231"/>
      <c r="AE114" s="231"/>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616" t="s">
        <v>176</v>
      </c>
      <c r="B115" s="1616"/>
      <c r="C115" s="1616"/>
      <c r="D115" s="1614"/>
      <c r="E115" s="1614"/>
      <c r="F115" s="1614"/>
      <c r="G115" s="43"/>
      <c r="H115" s="43"/>
      <c r="I115" s="56"/>
      <c r="J115" s="56"/>
      <c r="K115" s="229"/>
      <c r="L115" s="229"/>
      <c r="M115" s="229"/>
      <c r="N115" s="229"/>
      <c r="O115" s="229"/>
      <c r="P115" s="229"/>
      <c r="Q115" s="229"/>
      <c r="R115" s="229"/>
      <c r="S115" s="229"/>
      <c r="T115" s="229"/>
      <c r="U115" s="229"/>
      <c r="V115" s="229"/>
      <c r="W115" s="229"/>
      <c r="X115" s="229"/>
      <c r="Y115" s="229"/>
      <c r="Z115" s="229"/>
      <c r="AA115" s="56"/>
      <c r="AB115" s="59"/>
      <c r="AC115" s="59"/>
      <c r="AD115" s="231"/>
      <c r="AE115" s="231"/>
      <c r="AF115" s="56"/>
      <c r="AG115" s="56"/>
      <c r="AH115" s="56"/>
      <c r="AI115" s="56"/>
      <c r="AJ115" s="56"/>
      <c r="AK115" s="56"/>
      <c r="AL115" s="56"/>
      <c r="AM115" s="56"/>
      <c r="AN115" s="56"/>
      <c r="AO115" s="56"/>
      <c r="AP115" s="56"/>
    </row>
    <row r="116" spans="1:52" s="25" customFormat="1" ht="21" customHeight="1">
      <c r="A116" s="1617"/>
      <c r="B116" s="1617"/>
      <c r="C116" s="1617"/>
      <c r="D116" s="1614"/>
      <c r="E116" s="1614"/>
      <c r="F116" s="1614"/>
      <c r="G116" s="43"/>
      <c r="H116" s="43"/>
      <c r="I116" s="56"/>
      <c r="J116" s="56"/>
      <c r="K116" s="229"/>
      <c r="L116" s="229"/>
      <c r="M116" s="229"/>
      <c r="N116" s="229"/>
      <c r="O116" s="229"/>
      <c r="P116" s="229"/>
      <c r="Q116" s="229"/>
      <c r="R116" s="229"/>
      <c r="S116" s="229"/>
      <c r="T116" s="229"/>
      <c r="U116" s="229"/>
      <c r="V116" s="229"/>
      <c r="W116" s="229"/>
      <c r="X116" s="229"/>
      <c r="Y116" s="229"/>
      <c r="Z116" s="229"/>
      <c r="AA116" s="56"/>
      <c r="AB116" s="59"/>
      <c r="AC116" s="59"/>
      <c r="AD116" s="231"/>
      <c r="AE116" s="231"/>
      <c r="AF116" s="56"/>
      <c r="AG116" s="56"/>
      <c r="AH116" s="56"/>
      <c r="AI116" s="56"/>
      <c r="AJ116" s="56"/>
      <c r="AK116" s="56"/>
      <c r="AL116" s="56"/>
      <c r="AM116" s="56"/>
      <c r="AN116" s="56"/>
      <c r="AO116" s="56"/>
      <c r="AP116" s="56"/>
    </row>
    <row r="117" spans="1:52">
      <c r="A117" s="1615"/>
      <c r="B117" s="1615"/>
      <c r="C117" s="1615"/>
      <c r="D117" s="1614"/>
      <c r="E117" s="1614"/>
      <c r="F117" s="1614"/>
    </row>
    <row r="118" spans="1:52">
      <c r="A118" s="134"/>
      <c r="B118" s="134"/>
      <c r="C118" s="134"/>
      <c r="D118" s="135"/>
      <c r="E118" s="135"/>
      <c r="F118" s="135"/>
    </row>
    <row r="119" spans="1:52" ht="47.25" customHeight="1">
      <c r="A119" s="1622" t="str">
        <f>H119&amp;I119&amp;J119</f>
        <v/>
      </c>
      <c r="B119" s="1622"/>
      <c r="C119" s="1622"/>
      <c r="D119" s="1622"/>
      <c r="E119" s="1622"/>
      <c r="F119" s="1622"/>
      <c r="H119" s="283"/>
      <c r="I119" s="284"/>
      <c r="J119" s="284"/>
    </row>
  </sheetData>
  <sheetProtection algorithmName="SHA-512" hashValue="PIN9lD52KbxNLsIYl4hBNkHsh/X9gSNOCTwT36AUAqanOSTg8YlhApT2Ndm7fQUcc/GQLNrHCp8eDozkesth/w==" saltValue="Rx2oToEbRhkSWArnZPutog==" spinCount="100000" sheet="1" formatColumns="0" formatRows="0" selectLockedCells="1"/>
  <dataConsolidate/>
  <customSheetViews>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s>
  <mergeCells count="121">
    <mergeCell ref="B91:F91"/>
    <mergeCell ref="B86:F86"/>
    <mergeCell ref="B83:F83"/>
    <mergeCell ref="B84:F84"/>
    <mergeCell ref="D48:F48"/>
    <mergeCell ref="B67:F67"/>
    <mergeCell ref="B59:F59"/>
    <mergeCell ref="B60:F60"/>
    <mergeCell ref="B61:F61"/>
    <mergeCell ref="B62:F62"/>
    <mergeCell ref="B50:C50"/>
    <mergeCell ref="B69:F69"/>
    <mergeCell ref="B68:F68"/>
    <mergeCell ref="D51:F51"/>
    <mergeCell ref="B57:C57"/>
    <mergeCell ref="D57:F57"/>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5:F65"/>
    <mergeCell ref="B66:F66"/>
    <mergeCell ref="A110:C110"/>
    <mergeCell ref="D112:F112"/>
    <mergeCell ref="D110:F110"/>
    <mergeCell ref="A112:C112"/>
    <mergeCell ref="B106:C106"/>
    <mergeCell ref="B89:F89"/>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3:F63"/>
    <mergeCell ref="D50:F50"/>
    <mergeCell ref="B51:C51"/>
    <mergeCell ref="B64:F64"/>
    <mergeCell ref="D45:F45"/>
    <mergeCell ref="B45:C45"/>
    <mergeCell ref="B52:C52"/>
    <mergeCell ref="B58:F58"/>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rowBreaks count="1" manualBreakCount="1">
    <brk id="92" max="5"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40625" defaultRowHeight="12.75"/>
  <cols>
    <col min="1" max="1" width="13.28515625" style="210" customWidth="1"/>
    <col min="2" max="2" width="11.85546875" style="210" customWidth="1"/>
    <col min="3" max="15" width="9.140625" style="210"/>
    <col min="16" max="16384" width="9.140625" style="169"/>
  </cols>
  <sheetData>
    <row r="1" spans="1:15" s="168" customFormat="1" ht="30" customHeight="1">
      <c r="A1" s="1626">
        <f>'Bid Form 1st Envelope '!I21</f>
        <v>0</v>
      </c>
      <c r="B1" s="1626"/>
      <c r="C1" s="208"/>
      <c r="D1" s="208"/>
      <c r="E1" s="208"/>
      <c r="F1" s="208"/>
      <c r="G1" s="208"/>
      <c r="H1" s="208"/>
      <c r="I1" s="208"/>
      <c r="J1" s="208"/>
      <c r="K1" s="208"/>
      <c r="L1" s="208"/>
      <c r="M1" s="208"/>
      <c r="N1" s="208"/>
      <c r="O1" s="208"/>
    </row>
    <row r="2" spans="1:15" s="168" customFormat="1" ht="30" customHeight="1">
      <c r="A2" s="209"/>
      <c r="B2" s="208"/>
      <c r="C2" s="208"/>
      <c r="D2" s="208"/>
      <c r="E2" s="208"/>
      <c r="F2" s="208"/>
      <c r="G2" s="208"/>
      <c r="H2" s="208"/>
      <c r="I2" s="208"/>
      <c r="J2" s="208"/>
      <c r="K2" s="208"/>
      <c r="L2" s="208"/>
      <c r="M2" s="208"/>
      <c r="N2" s="208"/>
      <c r="O2" s="208"/>
    </row>
    <row r="3" spans="1:15">
      <c r="A3" s="209"/>
    </row>
    <row r="4" spans="1:15">
      <c r="A4" s="211" t="str">
        <f>IF(OR((A1&gt;9999999999),(A1&lt;0)),"Invalid Entry - More than 1000 crore OR -ve value",IF(A1=0, "Rs. Zero Only ",+CONCATENATE("Rs. ", B11,D11,B10,D10,B9,D9,B8,D8,B7,D7,B6," Only")))</f>
        <v xml:space="preserve">Rs. Zero Only </v>
      </c>
    </row>
    <row r="5" spans="1:15">
      <c r="A5" s="209"/>
    </row>
    <row r="6" spans="1:15">
      <c r="A6" s="212">
        <f>-INT(A1/100)*100+ROUND(A1,0)</f>
        <v>0</v>
      </c>
      <c r="B6" s="210" t="str">
        <f t="shared" ref="B6:B11" si="0">IF(A6=0,"",LOOKUP(A6,$A$13:$A$112,$B$13:$B$112))</f>
        <v/>
      </c>
      <c r="D6" s="211"/>
    </row>
    <row r="7" spans="1:15">
      <c r="A7" s="212">
        <f>-INT(A1/1000)*10+INT(A1/100)</f>
        <v>0</v>
      </c>
      <c r="B7" s="210" t="str">
        <f t="shared" si="0"/>
        <v/>
      </c>
      <c r="D7" s="211" t="str">
        <f>+IF(B7="",""," Hundred ")</f>
        <v/>
      </c>
    </row>
    <row r="8" spans="1:15">
      <c r="A8" s="212">
        <f>-INT(A1/100000)*100+INT(A1/1000)</f>
        <v>0</v>
      </c>
      <c r="B8" s="210" t="str">
        <f t="shared" si="0"/>
        <v/>
      </c>
      <c r="D8" s="211" t="str">
        <f>IF((B8=""),IF(C8="",""," Thousand ")," Thousand ")</f>
        <v/>
      </c>
    </row>
    <row r="9" spans="1:15">
      <c r="A9" s="212">
        <f>-INT(A1/10000000)*100+INT(A1/100000)</f>
        <v>0</v>
      </c>
      <c r="B9" s="210" t="str">
        <f t="shared" si="0"/>
        <v/>
      </c>
      <c r="D9" s="211" t="str">
        <f>IF((B9=""),IF(C9="",""," Lac ")," Lac ")</f>
        <v/>
      </c>
    </row>
    <row r="10" spans="1:15">
      <c r="A10" s="212">
        <f>-INT(A1/1000000000)*100+INT(A1/10000000)</f>
        <v>0</v>
      </c>
      <c r="B10" s="213" t="str">
        <f t="shared" si="0"/>
        <v/>
      </c>
      <c r="D10" s="211" t="str">
        <f>IF((B10=""),IF(C10="",""," Crore ")," Crore ")</f>
        <v/>
      </c>
    </row>
    <row r="11" spans="1:15">
      <c r="A11" s="214">
        <f>-INT(A1/10000000000)*1000+INT(A1/1000000000)</f>
        <v>0</v>
      </c>
      <c r="B11" s="213" t="str">
        <f t="shared" si="0"/>
        <v/>
      </c>
      <c r="D11" s="211" t="str">
        <f>IF((B11=""),IF(C11="",""," Hundred ")," Hundred ")</f>
        <v/>
      </c>
    </row>
    <row r="13" spans="1:15">
      <c r="A13" s="215">
        <v>1</v>
      </c>
      <c r="B13" s="216" t="s">
        <v>185</v>
      </c>
    </row>
    <row r="14" spans="1:15">
      <c r="A14" s="215">
        <v>2</v>
      </c>
      <c r="B14" s="216" t="s">
        <v>186</v>
      </c>
    </row>
    <row r="15" spans="1:15">
      <c r="A15" s="215">
        <v>3</v>
      </c>
      <c r="B15" s="216" t="s">
        <v>187</v>
      </c>
    </row>
    <row r="16" spans="1:15">
      <c r="A16" s="215">
        <v>4</v>
      </c>
      <c r="B16" s="216" t="s">
        <v>188</v>
      </c>
    </row>
    <row r="17" spans="1:2">
      <c r="A17" s="215">
        <v>5</v>
      </c>
      <c r="B17" s="216" t="s">
        <v>189</v>
      </c>
    </row>
    <row r="18" spans="1:2">
      <c r="A18" s="215">
        <v>6</v>
      </c>
      <c r="B18" s="216" t="s">
        <v>190</v>
      </c>
    </row>
    <row r="19" spans="1:2">
      <c r="A19" s="215">
        <v>7</v>
      </c>
      <c r="B19" s="216" t="s">
        <v>191</v>
      </c>
    </row>
    <row r="20" spans="1:2">
      <c r="A20" s="215">
        <v>8</v>
      </c>
      <c r="B20" s="216" t="s">
        <v>192</v>
      </c>
    </row>
    <row r="21" spans="1:2">
      <c r="A21" s="215">
        <v>9</v>
      </c>
      <c r="B21" s="216" t="s">
        <v>193</v>
      </c>
    </row>
    <row r="22" spans="1:2">
      <c r="A22" s="215">
        <v>10</v>
      </c>
      <c r="B22" s="216" t="s">
        <v>194</v>
      </c>
    </row>
    <row r="23" spans="1:2">
      <c r="A23" s="215">
        <v>11</v>
      </c>
      <c r="B23" s="216" t="s">
        <v>195</v>
      </c>
    </row>
    <row r="24" spans="1:2">
      <c r="A24" s="215">
        <v>12</v>
      </c>
      <c r="B24" s="216" t="s">
        <v>196</v>
      </c>
    </row>
    <row r="25" spans="1:2">
      <c r="A25" s="215">
        <v>13</v>
      </c>
      <c r="B25" s="216" t="s">
        <v>197</v>
      </c>
    </row>
    <row r="26" spans="1:2">
      <c r="A26" s="215">
        <v>14</v>
      </c>
      <c r="B26" s="216" t="s">
        <v>198</v>
      </c>
    </row>
    <row r="27" spans="1:2">
      <c r="A27" s="215">
        <v>15</v>
      </c>
      <c r="B27" s="216" t="s">
        <v>199</v>
      </c>
    </row>
    <row r="28" spans="1:2">
      <c r="A28" s="215">
        <v>16</v>
      </c>
      <c r="B28" s="216" t="s">
        <v>200</v>
      </c>
    </row>
    <row r="29" spans="1:2">
      <c r="A29" s="215">
        <v>17</v>
      </c>
      <c r="B29" s="216" t="s">
        <v>201</v>
      </c>
    </row>
    <row r="30" spans="1:2">
      <c r="A30" s="215">
        <v>18</v>
      </c>
      <c r="B30" s="216" t="s">
        <v>202</v>
      </c>
    </row>
    <row r="31" spans="1:2">
      <c r="A31" s="215">
        <v>19</v>
      </c>
      <c r="B31" s="216" t="s">
        <v>203</v>
      </c>
    </row>
    <row r="32" spans="1:2">
      <c r="A32" s="215">
        <v>20</v>
      </c>
      <c r="B32" s="216" t="s">
        <v>204</v>
      </c>
    </row>
    <row r="33" spans="1:2">
      <c r="A33" s="215">
        <v>21</v>
      </c>
      <c r="B33" s="216" t="s">
        <v>205</v>
      </c>
    </row>
    <row r="34" spans="1:2">
      <c r="A34" s="215">
        <v>22</v>
      </c>
      <c r="B34" s="216" t="s">
        <v>206</v>
      </c>
    </row>
    <row r="35" spans="1:2">
      <c r="A35" s="215">
        <v>23</v>
      </c>
      <c r="B35" s="216" t="s">
        <v>207</v>
      </c>
    </row>
    <row r="36" spans="1:2">
      <c r="A36" s="215">
        <v>24</v>
      </c>
      <c r="B36" s="216" t="s">
        <v>208</v>
      </c>
    </row>
    <row r="37" spans="1:2">
      <c r="A37" s="215">
        <v>25</v>
      </c>
      <c r="B37" s="216" t="s">
        <v>209</v>
      </c>
    </row>
    <row r="38" spans="1:2">
      <c r="A38" s="215">
        <v>26</v>
      </c>
      <c r="B38" s="216" t="s">
        <v>210</v>
      </c>
    </row>
    <row r="39" spans="1:2">
      <c r="A39" s="215">
        <v>27</v>
      </c>
      <c r="B39" s="216" t="s">
        <v>211</v>
      </c>
    </row>
    <row r="40" spans="1:2">
      <c r="A40" s="215">
        <v>28</v>
      </c>
      <c r="B40" s="216" t="s">
        <v>212</v>
      </c>
    </row>
    <row r="41" spans="1:2">
      <c r="A41" s="215">
        <v>29</v>
      </c>
      <c r="B41" s="216" t="s">
        <v>213</v>
      </c>
    </row>
    <row r="42" spans="1:2">
      <c r="A42" s="215">
        <v>30</v>
      </c>
      <c r="B42" s="216" t="s">
        <v>214</v>
      </c>
    </row>
    <row r="43" spans="1:2">
      <c r="A43" s="215">
        <v>31</v>
      </c>
      <c r="B43" s="216" t="s">
        <v>215</v>
      </c>
    </row>
    <row r="44" spans="1:2">
      <c r="A44" s="215">
        <v>32</v>
      </c>
      <c r="B44" s="216" t="s">
        <v>216</v>
      </c>
    </row>
    <row r="45" spans="1:2">
      <c r="A45" s="215">
        <v>33</v>
      </c>
      <c r="B45" s="216" t="s">
        <v>217</v>
      </c>
    </row>
    <row r="46" spans="1:2">
      <c r="A46" s="215">
        <v>34</v>
      </c>
      <c r="B46" s="216" t="s">
        <v>218</v>
      </c>
    </row>
    <row r="47" spans="1:2">
      <c r="A47" s="215">
        <v>35</v>
      </c>
      <c r="B47" s="216" t="s">
        <v>11</v>
      </c>
    </row>
    <row r="48" spans="1:2">
      <c r="A48" s="215">
        <v>36</v>
      </c>
      <c r="B48" s="216" t="s">
        <v>219</v>
      </c>
    </row>
    <row r="49" spans="1:2">
      <c r="A49" s="215">
        <v>37</v>
      </c>
      <c r="B49" s="216" t="s">
        <v>220</v>
      </c>
    </row>
    <row r="50" spans="1:2">
      <c r="A50" s="215">
        <v>38</v>
      </c>
      <c r="B50" s="216" t="s">
        <v>221</v>
      </c>
    </row>
    <row r="51" spans="1:2">
      <c r="A51" s="215">
        <v>39</v>
      </c>
      <c r="B51" s="216" t="s">
        <v>222</v>
      </c>
    </row>
    <row r="52" spans="1:2">
      <c r="A52" s="215">
        <v>40</v>
      </c>
      <c r="B52" s="216" t="s">
        <v>223</v>
      </c>
    </row>
    <row r="53" spans="1:2">
      <c r="A53" s="215">
        <v>41</v>
      </c>
      <c r="B53" s="216" t="s">
        <v>224</v>
      </c>
    </row>
    <row r="54" spans="1:2">
      <c r="A54" s="215">
        <v>42</v>
      </c>
      <c r="B54" s="216" t="s">
        <v>225</v>
      </c>
    </row>
    <row r="55" spans="1:2">
      <c r="A55" s="215">
        <v>43</v>
      </c>
      <c r="B55" s="216" t="s">
        <v>226</v>
      </c>
    </row>
    <row r="56" spans="1:2">
      <c r="A56" s="215">
        <v>44</v>
      </c>
      <c r="B56" s="216" t="s">
        <v>227</v>
      </c>
    </row>
    <row r="57" spans="1:2">
      <c r="A57" s="215">
        <v>45</v>
      </c>
      <c r="B57" s="216" t="s">
        <v>228</v>
      </c>
    </row>
    <row r="58" spans="1:2">
      <c r="A58" s="215">
        <v>46</v>
      </c>
      <c r="B58" s="216" t="s">
        <v>229</v>
      </c>
    </row>
    <row r="59" spans="1:2">
      <c r="A59" s="215">
        <v>47</v>
      </c>
      <c r="B59" s="216" t="s">
        <v>230</v>
      </c>
    </row>
    <row r="60" spans="1:2">
      <c r="A60" s="215">
        <v>48</v>
      </c>
      <c r="B60" s="216" t="s">
        <v>231</v>
      </c>
    </row>
    <row r="61" spans="1:2">
      <c r="A61" s="215">
        <v>49</v>
      </c>
      <c r="B61" s="216" t="s">
        <v>232</v>
      </c>
    </row>
    <row r="62" spans="1:2">
      <c r="A62" s="215">
        <v>50</v>
      </c>
      <c r="B62" s="216" t="s">
        <v>233</v>
      </c>
    </row>
    <row r="63" spans="1:2">
      <c r="A63" s="215">
        <v>51</v>
      </c>
      <c r="B63" s="216" t="s">
        <v>234</v>
      </c>
    </row>
    <row r="64" spans="1:2">
      <c r="A64" s="215">
        <v>52</v>
      </c>
      <c r="B64" s="216" t="s">
        <v>235</v>
      </c>
    </row>
    <row r="65" spans="1:2">
      <c r="A65" s="215">
        <v>53</v>
      </c>
      <c r="B65" s="216" t="s">
        <v>236</v>
      </c>
    </row>
    <row r="66" spans="1:2">
      <c r="A66" s="215">
        <v>54</v>
      </c>
      <c r="B66" s="216" t="s">
        <v>237</v>
      </c>
    </row>
    <row r="67" spans="1:2">
      <c r="A67" s="215">
        <v>55</v>
      </c>
      <c r="B67" s="216" t="s">
        <v>238</v>
      </c>
    </row>
    <row r="68" spans="1:2">
      <c r="A68" s="215">
        <v>56</v>
      </c>
      <c r="B68" s="216" t="s">
        <v>239</v>
      </c>
    </row>
    <row r="69" spans="1:2">
      <c r="A69" s="215">
        <v>57</v>
      </c>
      <c r="B69" s="216" t="s">
        <v>240</v>
      </c>
    </row>
    <row r="70" spans="1:2">
      <c r="A70" s="215">
        <v>58</v>
      </c>
      <c r="B70" s="216" t="s">
        <v>241</v>
      </c>
    </row>
    <row r="71" spans="1:2">
      <c r="A71" s="215">
        <v>59</v>
      </c>
      <c r="B71" s="216" t="s">
        <v>242</v>
      </c>
    </row>
    <row r="72" spans="1:2">
      <c r="A72" s="215">
        <v>60</v>
      </c>
      <c r="B72" s="216" t="s">
        <v>243</v>
      </c>
    </row>
    <row r="73" spans="1:2">
      <c r="A73" s="215">
        <v>61</v>
      </c>
      <c r="B73" s="216" t="s">
        <v>244</v>
      </c>
    </row>
    <row r="74" spans="1:2">
      <c r="A74" s="215">
        <v>62</v>
      </c>
      <c r="B74" s="216" t="s">
        <v>245</v>
      </c>
    </row>
    <row r="75" spans="1:2">
      <c r="A75" s="215">
        <v>63</v>
      </c>
      <c r="B75" s="216" t="s">
        <v>246</v>
      </c>
    </row>
    <row r="76" spans="1:2">
      <c r="A76" s="215">
        <v>64</v>
      </c>
      <c r="B76" s="216" t="s">
        <v>247</v>
      </c>
    </row>
    <row r="77" spans="1:2">
      <c r="A77" s="215">
        <v>65</v>
      </c>
      <c r="B77" s="216" t="s">
        <v>248</v>
      </c>
    </row>
    <row r="78" spans="1:2">
      <c r="A78" s="215">
        <v>66</v>
      </c>
      <c r="B78" s="216" t="s">
        <v>249</v>
      </c>
    </row>
    <row r="79" spans="1:2">
      <c r="A79" s="215">
        <v>67</v>
      </c>
      <c r="B79" s="216" t="s">
        <v>250</v>
      </c>
    </row>
    <row r="80" spans="1:2">
      <c r="A80" s="215">
        <v>68</v>
      </c>
      <c r="B80" s="216" t="s">
        <v>251</v>
      </c>
    </row>
    <row r="81" spans="1:2">
      <c r="A81" s="215">
        <v>69</v>
      </c>
      <c r="B81" s="216" t="s">
        <v>252</v>
      </c>
    </row>
    <row r="82" spans="1:2">
      <c r="A82" s="215">
        <v>70</v>
      </c>
      <c r="B82" s="216" t="s">
        <v>253</v>
      </c>
    </row>
    <row r="83" spans="1:2">
      <c r="A83" s="215">
        <v>71</v>
      </c>
      <c r="B83" s="216" t="s">
        <v>254</v>
      </c>
    </row>
    <row r="84" spans="1:2">
      <c r="A84" s="215">
        <v>72</v>
      </c>
      <c r="B84" s="216" t="s">
        <v>255</v>
      </c>
    </row>
    <row r="85" spans="1:2">
      <c r="A85" s="215">
        <v>73</v>
      </c>
      <c r="B85" s="216" t="s">
        <v>256</v>
      </c>
    </row>
    <row r="86" spans="1:2">
      <c r="A86" s="215">
        <v>74</v>
      </c>
      <c r="B86" s="216" t="s">
        <v>257</v>
      </c>
    </row>
    <row r="87" spans="1:2">
      <c r="A87" s="215">
        <v>75</v>
      </c>
      <c r="B87" s="216" t="s">
        <v>258</v>
      </c>
    </row>
    <row r="88" spans="1:2">
      <c r="A88" s="215">
        <v>76</v>
      </c>
      <c r="B88" s="216" t="s">
        <v>259</v>
      </c>
    </row>
    <row r="89" spans="1:2">
      <c r="A89" s="215">
        <v>77</v>
      </c>
      <c r="B89" s="216" t="s">
        <v>260</v>
      </c>
    </row>
    <row r="90" spans="1:2">
      <c r="A90" s="215">
        <v>78</v>
      </c>
      <c r="B90" s="216" t="s">
        <v>261</v>
      </c>
    </row>
    <row r="91" spans="1:2">
      <c r="A91" s="215">
        <v>79</v>
      </c>
      <c r="B91" s="216" t="s">
        <v>262</v>
      </c>
    </row>
    <row r="92" spans="1:2">
      <c r="A92" s="215">
        <v>80</v>
      </c>
      <c r="B92" s="216" t="s">
        <v>263</v>
      </c>
    </row>
    <row r="93" spans="1:2">
      <c r="A93" s="215">
        <v>81</v>
      </c>
      <c r="B93" s="216" t="s">
        <v>264</v>
      </c>
    </row>
    <row r="94" spans="1:2">
      <c r="A94" s="215">
        <v>82</v>
      </c>
      <c r="B94" s="216" t="s">
        <v>265</v>
      </c>
    </row>
    <row r="95" spans="1:2">
      <c r="A95" s="215">
        <v>83</v>
      </c>
      <c r="B95" s="216" t="s">
        <v>266</v>
      </c>
    </row>
    <row r="96" spans="1:2">
      <c r="A96" s="215">
        <v>84</v>
      </c>
      <c r="B96" s="216" t="s">
        <v>267</v>
      </c>
    </row>
    <row r="97" spans="1:2">
      <c r="A97" s="215">
        <v>85</v>
      </c>
      <c r="B97" s="216" t="s">
        <v>268</v>
      </c>
    </row>
    <row r="98" spans="1:2">
      <c r="A98" s="215">
        <v>86</v>
      </c>
      <c r="B98" s="216" t="s">
        <v>269</v>
      </c>
    </row>
    <row r="99" spans="1:2">
      <c r="A99" s="215">
        <v>87</v>
      </c>
      <c r="B99" s="216" t="s">
        <v>270</v>
      </c>
    </row>
    <row r="100" spans="1:2">
      <c r="A100" s="215">
        <v>88</v>
      </c>
      <c r="B100" s="216" t="s">
        <v>271</v>
      </c>
    </row>
    <row r="101" spans="1:2">
      <c r="A101" s="215">
        <v>89</v>
      </c>
      <c r="B101" s="216" t="s">
        <v>272</v>
      </c>
    </row>
    <row r="102" spans="1:2">
      <c r="A102" s="215">
        <v>90</v>
      </c>
      <c r="B102" s="216" t="s">
        <v>273</v>
      </c>
    </row>
    <row r="103" spans="1:2">
      <c r="A103" s="215">
        <v>91</v>
      </c>
      <c r="B103" s="216" t="s">
        <v>274</v>
      </c>
    </row>
    <row r="104" spans="1:2">
      <c r="A104" s="215">
        <v>92</v>
      </c>
      <c r="B104" s="216" t="s">
        <v>275</v>
      </c>
    </row>
    <row r="105" spans="1:2">
      <c r="A105" s="215">
        <v>93</v>
      </c>
      <c r="B105" s="216" t="s">
        <v>276</v>
      </c>
    </row>
    <row r="106" spans="1:2">
      <c r="A106" s="215">
        <v>94</v>
      </c>
      <c r="B106" s="216" t="s">
        <v>277</v>
      </c>
    </row>
    <row r="107" spans="1:2">
      <c r="A107" s="215">
        <v>95</v>
      </c>
      <c r="B107" s="216" t="s">
        <v>278</v>
      </c>
    </row>
    <row r="108" spans="1:2">
      <c r="A108" s="215">
        <v>96</v>
      </c>
      <c r="B108" s="216" t="s">
        <v>279</v>
      </c>
    </row>
    <row r="109" spans="1:2">
      <c r="A109" s="215">
        <v>97</v>
      </c>
      <c r="B109" s="216" t="s">
        <v>280</v>
      </c>
    </row>
    <row r="110" spans="1:2">
      <c r="A110" s="215">
        <v>98</v>
      </c>
      <c r="B110" s="216" t="s">
        <v>281</v>
      </c>
    </row>
    <row r="111" spans="1:2">
      <c r="A111" s="215">
        <v>99</v>
      </c>
      <c r="B111" s="216" t="s">
        <v>282</v>
      </c>
    </row>
    <row r="112" spans="1:2">
      <c r="A112" s="215">
        <v>100</v>
      </c>
      <c r="B112" s="216" t="s">
        <v>283</v>
      </c>
    </row>
  </sheetData>
  <sheetProtection password="8F0B" sheet="1" objects="1" scenarios="1" selectLockedCells="1" selectUnlockedCells="1"/>
  <customSheetViews>
    <customSheetView guid="{3836A67F-51F8-4B52-B51D-937DC398CD1F}" state="hidden">
      <selection activeCell="A4" sqref="A4"/>
      <pageMargins left="0.75" right="0.75" top="1" bottom="1" header="0.5" footer="0.5"/>
      <pageSetup orientation="portrait" r:id="rId1"/>
      <headerFooter alignWithMargins="0"/>
    </customSheetView>
    <customSheetView guid="{9F341631-288D-49D9-8F81-65CCC818C9BA}" state="hidden">
      <selection activeCell="A4" sqref="A4"/>
      <pageMargins left="0.75" right="0.75" top="1" bottom="1" header="0.5" footer="0.5"/>
      <pageSetup orientation="portrait" r:id="rId2"/>
      <headerFooter alignWithMargins="0"/>
    </customSheetView>
    <customSheetView guid="{DBB6855E-D634-47BF-8EAD-2479D63E426E}" state="hidden">
      <selection activeCell="A4" sqref="A4"/>
      <pageMargins left="0.75" right="0.75" top="1" bottom="1" header="0.5" footer="0.5"/>
      <pageSetup orientation="portrait" r:id="rId3"/>
      <headerFooter alignWithMargins="0"/>
    </customSheetView>
    <customSheetView guid="{9CD72AD0-8BDA-437F-A784-A667464C809C}" state="hidden">
      <selection activeCell="A4" sqref="A4"/>
      <pageMargins left="0.75" right="0.75" top="1" bottom="1" header="0.5" footer="0.5"/>
      <pageSetup orientation="portrait" r:id="rId4"/>
      <headerFooter alignWithMargins="0"/>
    </customSheetView>
    <customSheetView guid="{757C3C2F-C668-4CD7-806B-CA71CC57DCC1}" state="hidden">
      <selection activeCell="A4" sqref="A4"/>
      <pageMargins left="0.75" right="0.75" top="1" bottom="1" header="0.5" footer="0.5"/>
      <pageSetup orientation="portrait" r:id="rId5"/>
      <headerFooter alignWithMargins="0"/>
    </customSheetView>
    <customSheetView guid="{696D4A13-5E44-4B16-B107-EB70ABB06CBE}" state="hidden">
      <selection activeCell="A4" sqref="A4"/>
      <pageMargins left="0.75" right="0.75" top="1" bottom="1" header="0.5" footer="0.5"/>
      <pageSetup orientation="portrait" r:id="rId6"/>
      <headerFooter alignWithMargins="0"/>
    </customSheetView>
    <customSheetView guid="{5476C51C-4037-4B28-A818-10D7CDF0C66A}" state="hidden">
      <selection activeCell="A4" sqref="A4"/>
      <pageMargins left="0.75" right="0.75" top="1" bottom="1" header="0.5" footer="0.5"/>
      <pageSetup orientation="portrait" r:id="rId7"/>
      <headerFooter alignWithMargins="0"/>
    </customSheetView>
    <customSheetView guid="{273BBCBD-8F12-4445-A7CA-FDA7C67AE3D5}" state="hidden">
      <selection activeCell="A4" sqref="A4"/>
      <pageMargins left="0.75" right="0.75" top="1" bottom="1" header="0.5" footer="0.5"/>
      <pageSetup orientation="portrait" r:id="rId8"/>
      <headerFooter alignWithMargins="0"/>
    </customSheetView>
    <customSheetView guid="{27CB7082-4FAB-46F1-8968-11E3E4A629B2}" state="hidden">
      <selection activeCell="A4" sqref="A4"/>
      <pageMargins left="0.75" right="0.75" top="1" bottom="1" header="0.5" footer="0.5"/>
      <pageSetup orientation="portrait" r:id="rId9"/>
      <headerFooter alignWithMargins="0"/>
    </customSheetView>
    <customSheetView guid="{CDF7C778-C53B-45C7-952D-968F867FB204}" state="hidden">
      <selection activeCell="A4" sqref="A4"/>
      <pageMargins left="0.75" right="0.75" top="1" bottom="1" header="0.5" footer="0.5"/>
      <pageSetup orientation="portrait" r:id="rId10"/>
      <headerFooter alignWithMargins="0"/>
    </customSheetView>
    <customSheetView guid="{2CF6F19D-227C-4840-A9E1-6C944B0145DB}" state="hidden">
      <selection activeCell="A4" sqref="A4"/>
      <pageMargins left="0.75" right="0.75" top="1" bottom="1" header="0.5" footer="0.5"/>
      <pageSetup orientation="portrait" r:id="rId11"/>
      <headerFooter alignWithMargins="0"/>
    </customSheetView>
    <customSheetView guid="{E51D3662-FFCE-4FD6-A590-7DDC9E38C41F}" state="hidden">
      <selection activeCell="A4" sqref="A4"/>
      <pageMargins left="0.75" right="0.75" top="1" bottom="1" header="0.5" footer="0.5"/>
      <pageSetup orientation="portrait" r:id="rId12"/>
      <headerFooter alignWithMargins="0"/>
    </customSheetView>
    <customSheetView guid="{CB7992C9-ABA5-4C7D-8C49-1E1D8E8875C7}" state="hidden">
      <selection activeCell="A4" sqref="A4"/>
      <pageMargins left="0.75" right="0.75" top="1" bottom="1" header="0.5" footer="0.5"/>
      <pageSetup orientation="portrait" r:id="rId13"/>
      <headerFooter alignWithMargins="0"/>
    </customSheetView>
    <customSheetView guid="{97C0FC0E-800C-45C9-895E-E91A3F1ADBA4}" state="hidden">
      <selection activeCell="A4" sqref="A4"/>
      <pageMargins left="0.75" right="0.75" top="1" bottom="1" header="0.5" footer="0.5"/>
      <pageSetup orientation="portrait" r:id="rId14"/>
      <headerFooter alignWithMargins="0"/>
    </customSheetView>
    <customSheetView guid="{15A19D23-A9FD-4FC1-B7B0-F2D16BDFC729}" state="hidden">
      <selection activeCell="A4" sqref="A4"/>
      <pageMargins left="0.75" right="0.75" top="1" bottom="1" header="0.5" footer="0.5"/>
      <pageSetup orientation="portrait" r:id="rId15"/>
      <headerFooter alignWithMargins="0"/>
    </customSheetView>
    <customSheetView guid="{C5EDD9E3-0801-4479-8600-A80B0FCFDF0B}"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494F6778-23FE-4AAC-B37D-6C7543FC13B9}"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7A9EA6D6-4DDF-43D9-92E6-C6AFAD14E266}" state="hidden">
      <selection activeCell="A4" sqref="A4"/>
      <pageMargins left="0.75" right="0.75" top="1" bottom="1" header="0.5" footer="0.5"/>
      <pageSetup orientation="portrait" r:id="rId21"/>
      <headerFooter alignWithMargins="0"/>
    </customSheetView>
    <customSheetView guid="{DC28ED1E-3E35-4094-9C2B-5C0A1C1D459C}" state="hidden">
      <selection activeCell="A4" sqref="A4"/>
      <pageMargins left="0.75" right="0.75" top="1" bottom="1" header="0.5" footer="0.5"/>
      <pageSetup orientation="portrait" r:id="rId22"/>
      <headerFooter alignWithMargins="0"/>
    </customSheetView>
    <customSheetView guid="{240327DD-375F-45D4-BA52-89AFD79FE6A1}" state="hidden">
      <selection activeCell="A4" sqref="A4"/>
      <pageMargins left="0.75" right="0.75" top="1" bottom="1" header="0.5" footer="0.5"/>
      <pageSetup orientation="portrait" r:id="rId23"/>
      <headerFooter alignWithMargins="0"/>
    </customSheetView>
    <customSheetView guid="{477F7E43-D393-45BA-B99B-D838E4629B5D}" state="hidden">
      <selection activeCell="A4" sqref="A4"/>
      <pageMargins left="0.75" right="0.75" top="1" bottom="1" header="0.5" footer="0.5"/>
      <pageSetup orientation="portrait" r:id="rId24"/>
      <headerFooter alignWithMargins="0"/>
    </customSheetView>
    <customSheetView guid="{8E3ED18F-7B8F-4A1C-969D-A70DC3B696C3}" state="hidden">
      <selection activeCell="A4" sqref="A4"/>
      <pageMargins left="0.75" right="0.75" top="1" bottom="1" header="0.5" footer="0.5"/>
      <pageSetup orientation="portrait" r:id="rId25"/>
      <headerFooter alignWithMargins="0"/>
    </customSheetView>
    <customSheetView guid="{38BECF6E-1A53-4F98-87B9-44F2C5F77E08}" state="hidden">
      <selection activeCell="A4" sqref="A4"/>
      <pageMargins left="0.75" right="0.75" top="1" bottom="1" header="0.5" footer="0.5"/>
      <pageSetup orientation="portrait" r:id="rId26"/>
      <headerFooter alignWithMargins="0"/>
    </customSheetView>
    <customSheetView guid="{340562B9-6CEE-4962-8D7D-CA1C6778F52C}" state="hidden">
      <selection activeCell="A4" sqref="A4"/>
      <pageMargins left="0.75" right="0.75" top="1" bottom="1" header="0.5" footer="0.5"/>
      <pageSetup orientation="portrait" r:id="rId27"/>
      <headerFooter alignWithMargins="0"/>
    </customSheetView>
    <customSheetView guid="{82E8A0F5-0020-4355-95CF-28601763A783}" state="hidden">
      <selection activeCell="A4" sqref="A4"/>
      <pageMargins left="0.75" right="0.75" top="1" bottom="1" header="0.5" footer="0.5"/>
      <pageSetup orientation="portrait" r:id="rId28"/>
      <headerFooter alignWithMargins="0"/>
    </customSheetView>
    <customSheetView guid="{05855B4F-D61E-4C97-B759-B2F96767F6F8}" state="hidden">
      <selection activeCell="A4" sqref="A4"/>
      <pageMargins left="0.75" right="0.75" top="1" bottom="1" header="0.5" footer="0.5"/>
      <pageSetup orientation="portrait" r:id="rId29"/>
      <headerFooter alignWithMargins="0"/>
    </customSheetView>
    <customSheetView guid="{A8583C01-5E6A-4469-ADCA-440E12AA8084}" state="hidden">
      <selection activeCell="A4" sqref="A4"/>
      <pageMargins left="0.75" right="0.75" top="1" bottom="1" header="0.5" footer="0.5"/>
      <pageSetup orientation="portrait" r:id="rId30"/>
      <headerFooter alignWithMargins="0"/>
    </customSheetView>
    <customSheetView guid="{F8DC905B-04E9-41D7-B695-0DB8D092215B}" state="hidden">
      <selection activeCell="A4" sqref="A4"/>
      <pageMargins left="0.75" right="0.75" top="1" bottom="1" header="0.5" footer="0.5"/>
      <pageSetup orientation="portrait" r:id="rId31"/>
      <headerFooter alignWithMargins="0"/>
    </customSheetView>
    <customSheetView guid="{067EF7EF-2552-42C0-8B2F-9338A16B73EB}"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5D67CA2D-8BB3-4F00-894F-4872C1BBE88F}" state="hidden">
      <selection activeCell="A4" sqref="A4"/>
      <pageMargins left="0.75" right="0.75" top="1" bottom="1" header="0.5" footer="0.5"/>
      <pageSetup orientation="portrait" r:id="rId34"/>
      <headerFooter alignWithMargins="0"/>
    </customSheetView>
    <customSheetView guid="{B9DDBA10-9BB0-4D91-9619-C113F75B2489}" state="hidden">
      <selection activeCell="A4" sqref="A4"/>
      <pageMargins left="0.75" right="0.75" top="1" bottom="1" header="0.5" footer="0.5"/>
      <pageSetup orientation="portrait" r:id="rId35"/>
      <headerFooter alignWithMargins="0"/>
    </customSheetView>
    <customSheetView guid="{F0C5A243-1ADF-42BF-85A0-B6506A13618B}" state="hidden">
      <selection activeCell="A4" sqref="A4"/>
      <pageMargins left="0.75" right="0.75" top="1" bottom="1" header="0.5" footer="0.5"/>
      <pageSetup orientation="portrait" r:id="rId36"/>
      <headerFooter alignWithMargins="0"/>
    </customSheetView>
    <customSheetView guid="{4B898AE2-7356-489E-882D-EC3B09CB95AA}" state="hidden">
      <selection activeCell="A4" sqref="A4"/>
      <pageMargins left="0.75" right="0.75" top="1" bottom="1" header="0.5" footer="0.5"/>
      <pageSetup orientation="portrait" r:id="rId37"/>
      <headerFooter alignWithMargins="0"/>
    </customSheetView>
    <customSheetView guid="{176DC383-BC5B-4A2C-B484-0B54305CAC0E}"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176DC383-BC5B-4A2C-B484-0B54305CAC0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68</vt:i4>
      </vt:variant>
    </vt:vector>
  </HeadingPairs>
  <TitlesOfParts>
    <vt:vector size="99"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60001714</cp:lastModifiedBy>
  <cp:lastPrinted>2020-01-01T10:53:58Z</cp:lastPrinted>
  <dcterms:created xsi:type="dcterms:W3CDTF">2010-09-27T08:09:01Z</dcterms:created>
  <dcterms:modified xsi:type="dcterms:W3CDTF">2022-08-12T04:08:05Z</dcterms:modified>
  <cp:contentStatus/>
</cp:coreProperties>
</file>