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RTM Packages/SS-140/BD/"/>
    </mc:Choice>
  </mc:AlternateContent>
  <xr:revisionPtr revIDLastSave="67" documentId="13_ncr:1_{7AEBD728-D846-47C3-926A-9A4016615C00}" xr6:coauthVersionLast="47" xr6:coauthVersionMax="47" xr10:uidLastSave="{B740B7AC-88AE-43FC-A5A9-5940BCE94CFB}"/>
  <workbookProtection workbookAlgorithmName="SHA-512" workbookHashValue="t/W0O6w2NKmrwetXZGkJnvYPnVIe/IvOyzqK9kqYIjPqgSrr6RJYiLN4f1kbcu1MreuwSVV+b5VFB0Mi7IvCXg==" workbookSaltValue="0rd+bol0Vz+2QNSKfDyYYA==" workbookSpinCount="100000" lockStructure="1"/>
  <bookViews>
    <workbookView xWindow="-120" yWindow="-120" windowWidth="29040" windowHeight="15720" tabRatio="871" firstSheet="9" activeTab="24"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5" r:id="rId24"/>
    <sheet name="Bid Form 1st Envelope " sheetId="26" r:id="rId25"/>
    <sheet name="N to W" sheetId="27" state="hidden" r:id="rId26"/>
    <sheet name="Sheet1"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9">'[3]Attach-3 (QR)'!#REF!</definedName>
    <definedName name="BL2A2" localSheetId="2">'[4]Attach-3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'[5]Attach QR'!$J$785</definedName>
    <definedName name="BL2AAA" localSheetId="9">'[3]Attach-3 (QR)'!#REF!</definedName>
    <definedName name="BL2AAA" localSheetId="2">'[4]Attach-3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9">'[3]Attach-3 (QR)'!#REF!</definedName>
    <definedName name="BL2BB" localSheetId="2">'[4]Attach-3 (QR)'!#REF!</definedName>
    <definedName name="BL2BB">#REF!</definedName>
    <definedName name="BL2BBB" localSheetId="15">'[1]Attach-3 (QR)'!#REF!</definedName>
    <definedName name="BL2BBB" localSheetId="21">'[5]Attach QR'!$K$785</definedName>
    <definedName name="BL2BBB" localSheetId="9">'[3]Attach-3 (QR)'!#REF!</definedName>
    <definedName name="BL2BBB" localSheetId="2">'[4]Attach-3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9">'[3]Attach-3 (QR)'!#REF!</definedName>
    <definedName name="BL2CC" localSheetId="2">'[4]Attach-3 (QR)'!#REF!</definedName>
    <definedName name="BL2CC">#REF!</definedName>
    <definedName name="BL2CCC" localSheetId="15">'[1]Attach-3 (QR)'!#REF!</definedName>
    <definedName name="BL2CCC" localSheetId="21">'[5]Attach QR'!$L$785</definedName>
    <definedName name="BL2CCC" localSheetId="9">'[3]Attach-3 (QR)'!#REF!</definedName>
    <definedName name="BL2CCC" localSheetId="2">'[4]Attach-3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9">'[3]Attach-3 (QR)'!#REF!</definedName>
    <definedName name="BL3AA" localSheetId="2">'[4]Attach-3 (QR)'!#REF!</definedName>
    <definedName name="BL3AA">#REF!</definedName>
    <definedName name="BL3AAA" localSheetId="15">'[1]Attach-3 (QR)'!#REF!</definedName>
    <definedName name="BL3AAA" localSheetId="21">'[5]Attach QR'!$J$788</definedName>
    <definedName name="BL3AAA" localSheetId="9">'[3]Attach-3 (QR)'!#REF!</definedName>
    <definedName name="BL3AAA" localSheetId="2">'[4]Attach-3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9">'[3]Attach-3 (QR)'!#REF!</definedName>
    <definedName name="BL3BB" localSheetId="2">'[4]Attach-3 (QR)'!#REF!</definedName>
    <definedName name="BL3BB">#REF!</definedName>
    <definedName name="BL3BBB" localSheetId="15">'[1]Attach-3 (QR)'!#REF!</definedName>
    <definedName name="BL3BBB" localSheetId="21">'[5]Attach QR'!$K$788</definedName>
    <definedName name="BL3BBB" localSheetId="9">'[3]Attach-3 (QR)'!#REF!</definedName>
    <definedName name="BL3BBB" localSheetId="2">'[4]Attach-3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9">'[3]Attach-3 (QR)'!#REF!</definedName>
    <definedName name="BL3CC" localSheetId="2">'[4]Attach-3 (QR)'!#REF!</definedName>
    <definedName name="BL3CC">#REF!</definedName>
    <definedName name="BL3CCC" localSheetId="15">'[1]Attach-3 (QR)'!#REF!</definedName>
    <definedName name="BL3CCC" localSheetId="21">'[5]Attach QR'!$L$788</definedName>
    <definedName name="BL3CCC" localSheetId="9">'[3]Attach-3 (QR)'!#REF!</definedName>
    <definedName name="BL3CCC" localSheetId="2">'[4]Attach-3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9">'[3]Attach-3 (QR)'!#REF!</definedName>
    <definedName name="BL4AA" localSheetId="2">'[4]Attach-3 (QR)'!#REF!</definedName>
    <definedName name="BL4AA">#REF!</definedName>
    <definedName name="BL4AAA" localSheetId="15">'[1]Attach-3 (QR)'!#REF!</definedName>
    <definedName name="BL4AAA" localSheetId="21">'[5]Attach QR'!$J$791</definedName>
    <definedName name="BL4AAA" localSheetId="9">'[3]Attach-3 (QR)'!#REF!</definedName>
    <definedName name="BL4AAA" localSheetId="2">'[4]Attach-3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9">'[3]Attach-3 (QR)'!#REF!</definedName>
    <definedName name="BL4BB" localSheetId="2">'[4]Attach-3 (QR)'!#REF!</definedName>
    <definedName name="BL4BB">#REF!</definedName>
    <definedName name="BL4BBB" localSheetId="15">'[1]Attach-3 (QR)'!#REF!</definedName>
    <definedName name="BL4BBB" localSheetId="21">'[5]Attach QR'!$K$791</definedName>
    <definedName name="BL4BBB" localSheetId="9">'[3]Attach-3 (QR)'!#REF!</definedName>
    <definedName name="BL4BBB" localSheetId="2">'[4]Attach-3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9">'[3]Attach-3 (QR)'!#REF!</definedName>
    <definedName name="BL4CC" localSheetId="2">'[4]Attach-3 (QR)'!#REF!</definedName>
    <definedName name="BL4CC">#REF!</definedName>
    <definedName name="BL4CCC" localSheetId="15">'[1]Attach-3 (QR)'!#REF!</definedName>
    <definedName name="BL4CCC" localSheetId="21">'[5]Attach QR'!$L$791</definedName>
    <definedName name="BL4CCC" localSheetId="9">'[3]Attach-3 (QR)'!#REF!</definedName>
    <definedName name="BL4CCC" localSheetId="2">'[4]Attach-3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9">'[3]Attach-3 (QR)'!#REF!</definedName>
    <definedName name="BL5AA" localSheetId="2">'[4]Attach-3 (QR)'!#REF!</definedName>
    <definedName name="BL5AA">#REF!</definedName>
    <definedName name="BL5AAA" localSheetId="15">'[1]Attach-3 (QR)'!#REF!</definedName>
    <definedName name="BL5AAA" localSheetId="21">'[5]Attach QR'!$J$794</definedName>
    <definedName name="BL5AAA" localSheetId="9">'[3]Attach-3 (QR)'!#REF!</definedName>
    <definedName name="BL5AAA" localSheetId="2">'[4]Attach-3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9">'[3]Attach-3 (QR)'!#REF!</definedName>
    <definedName name="BL5BB" localSheetId="2">'[4]Attach-3 (QR)'!#REF!</definedName>
    <definedName name="BL5BB">#REF!</definedName>
    <definedName name="BL5BBB" localSheetId="15">'[1]Attach-3 (QR)'!#REF!</definedName>
    <definedName name="BL5BBB" localSheetId="21">'[5]Attach QR'!$K$794</definedName>
    <definedName name="BL5BBB" localSheetId="9">'[3]Attach-3 (QR)'!#REF!</definedName>
    <definedName name="BL5BBB" localSheetId="2">'[4]Attach-3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9">'[3]Attach-3 (QR)'!#REF!</definedName>
    <definedName name="BL5CC" localSheetId="2">'[4]Attach-3 (QR)'!#REF!</definedName>
    <definedName name="BL5CC">#REF!</definedName>
    <definedName name="BL5CCC" localSheetId="15">'[1]Attach-3 (QR)'!#REF!</definedName>
    <definedName name="BL5CCC" localSheetId="21">'[5]Attach QR'!$L$794</definedName>
    <definedName name="BL5CCC" localSheetId="9">'[3]Attach-3 (QR)'!#REF!</definedName>
    <definedName name="BL5CCC" localSheetId="2">'[4]Attach-3 (QR)'!#REF!</definedName>
    <definedName name="BL5CCC">#REF!</definedName>
    <definedName name="CAPA1" localSheetId="15">'[1]Attach-3 (QR)'!#REF!</definedName>
    <definedName name="CAPA1" localSheetId="9">'[3]Attach-3 (QR)'!#REF!</definedName>
    <definedName name="CAPA1" localSheetId="2">'[4]Attach-3 (QR)'!#REF!</definedName>
    <definedName name="CAPA1">#REF!</definedName>
    <definedName name="CAPA11" localSheetId="15">'[1]Attach-3 (QR)'!#REF!</definedName>
    <definedName name="CAPA11" localSheetId="9">'[3]Attach-3 (QR)'!#REF!</definedName>
    <definedName name="CAPA11" localSheetId="2">'[4]Attach-3 (QR)'!#REF!</definedName>
    <definedName name="CAPA11">#REF!</definedName>
    <definedName name="CAPA111" localSheetId="15">'[1]Attach-3 (QR)'!#REF!</definedName>
    <definedName name="CAPA111" localSheetId="21">'[5]Attach QR'!$F$505</definedName>
    <definedName name="CAPA111" localSheetId="9">'[3]Attach-3 (QR)'!#REF!</definedName>
    <definedName name="CAPA111" localSheetId="2">'[4]Attach-3 (QR)'!#REF!</definedName>
    <definedName name="CAPA111">#REF!</definedName>
    <definedName name="CAPA2" localSheetId="15">'[1]Attach-3 (QR)'!#REF!</definedName>
    <definedName name="CAPA2" localSheetId="9">'[3]Attach-3 (QR)'!#REF!</definedName>
    <definedName name="CAPA2" localSheetId="2">'[4]Attach-3 (QR)'!#REF!</definedName>
    <definedName name="CAPA2">#REF!</definedName>
    <definedName name="CAPA22" localSheetId="15">'[1]Attach-3 (QR)'!#REF!</definedName>
    <definedName name="CAPA22" localSheetId="9">'[3]Attach-3 (QR)'!#REF!</definedName>
    <definedName name="CAPA22" localSheetId="2">'[4]Attach-3 (QR)'!#REF!</definedName>
    <definedName name="CAPA22">#REF!</definedName>
    <definedName name="CAPA222" localSheetId="15">'[1]Attach-3 (QR)'!#REF!</definedName>
    <definedName name="CAPA222" localSheetId="21">'[5]Attach QR'!$I$505</definedName>
    <definedName name="CAPA222" localSheetId="9">'[3]Attach-3 (QR)'!#REF!</definedName>
    <definedName name="CAPA222" localSheetId="2">'[4]Attach-3 (QR)'!#REF!</definedName>
    <definedName name="CAPA222">#REF!</definedName>
    <definedName name="CAPA3" localSheetId="15">'[1]Attach-3 (QR)'!#REF!</definedName>
    <definedName name="CAPA3" localSheetId="9">'[3]Attach-3 (QR)'!#REF!</definedName>
    <definedName name="CAPA3" localSheetId="2">'[4]Attach-3 (QR)'!#REF!</definedName>
    <definedName name="CAPA3">#REF!</definedName>
    <definedName name="CAPA33" localSheetId="15">'[1]Attach-3 (QR)'!#REF!</definedName>
    <definedName name="CAPA33" localSheetId="9">'[3]Attach-3 (QR)'!#REF!</definedName>
    <definedName name="CAPA33" localSheetId="2">'[4]Attach-3 (QR)'!#REF!</definedName>
    <definedName name="CAPA33">#REF!</definedName>
    <definedName name="CAPA333" localSheetId="15">'[1]Attach-3 (QR)'!#REF!</definedName>
    <definedName name="CAPA333" localSheetId="21">'[5]Attach QR'!$G$651</definedName>
    <definedName name="CAPA333" localSheetId="9">'[3]Attach-3 (QR)'!#REF!</definedName>
    <definedName name="CAPA333" localSheetId="2">'[4]Attach-3 (QR)'!#REF!</definedName>
    <definedName name="CAPA333">#REF!</definedName>
    <definedName name="CAPA4" localSheetId="15">'[1]Attach-3 (QR)'!#REF!</definedName>
    <definedName name="CAPA4" localSheetId="9">'[3]Attach-3 (QR)'!#REF!</definedName>
    <definedName name="CAPA4" localSheetId="2">'[4]Attach-3 (QR)'!#REF!</definedName>
    <definedName name="CAPA4">#REF!</definedName>
    <definedName name="CAPA44" localSheetId="15">'[1]Attach-3 (QR)'!#REF!</definedName>
    <definedName name="CAPA44" localSheetId="9">'[3]Attach-3 (QR)'!#REF!</definedName>
    <definedName name="CAPA44" localSheetId="2">'[4]Attach-3 (QR)'!#REF!</definedName>
    <definedName name="CAPA44">#REF!</definedName>
    <definedName name="CAPA444" localSheetId="15">'[1]Attach-3 (QR)'!#REF!</definedName>
    <definedName name="CAPA444" localSheetId="21">'[5]Attach QR'!$I$651</definedName>
    <definedName name="CAPA444" localSheetId="9">'[3]Attach-3 (QR)'!#REF!</definedName>
    <definedName name="CAPA444" localSheetId="2">'[4]Attach-3 (QR)'!#REF!</definedName>
    <definedName name="CAPA444">#REF!</definedName>
    <definedName name="CAPA7" localSheetId="15">'[1]Attach-3 (QR)'!#REF!</definedName>
    <definedName name="CAPA7" localSheetId="9">'[3]Attach-3 (QR)'!#REF!</definedName>
    <definedName name="CAPA7" localSheetId="2">'[4]Attach-3 (QR)'!#REF!</definedName>
    <definedName name="CAPA7">#REF!</definedName>
    <definedName name="CAPA77" localSheetId="15">'[1]Attach-3 (QR)'!#REF!</definedName>
    <definedName name="CAPA77" localSheetId="9">'[3]Attach-3 (QR)'!#REF!</definedName>
    <definedName name="CAPA77" localSheetId="2">'[4]Attach-3 (QR)'!#REF!</definedName>
    <definedName name="CAPA77">#REF!</definedName>
    <definedName name="CAPA777" localSheetId="15">'[1]Attach-3 (QR)'!#REF!</definedName>
    <definedName name="CAPA777" localSheetId="21">'[5]Attach QR'!$D$505</definedName>
    <definedName name="CAPA777" localSheetId="9">'[3]Attach-3 (QR)'!#REF!</definedName>
    <definedName name="CAPA777" localSheetId="2">'[4]Attach-3 (QR)'!#REF!</definedName>
    <definedName name="CAPA777">#REF!</definedName>
    <definedName name="COO" localSheetId="15">'[6]Sch-1a'!#REF!</definedName>
    <definedName name="COO" localSheetId="9">'[7]Sch-1a'!#REF!</definedName>
    <definedName name="COO" localSheetId="2">'[8]Sch-1a'!#REF!</definedName>
    <definedName name="COO">'[7]Sch-1a'!#REF!</definedName>
    <definedName name="date" localSheetId="15">#REF!</definedName>
    <definedName name="date" localSheetId="9">#REF!</definedName>
    <definedName name="date" localSheetId="2">#REF!</definedName>
    <definedName name="date">#REF!</definedName>
    <definedName name="iii" localSheetId="15">#REF!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9">'[3]Attach-3 (QR)'!#REF!</definedName>
    <definedName name="MANU1" localSheetId="2">'[4]Attach-3 (QR)'!#REF!</definedName>
    <definedName name="MANU1">#REF!</definedName>
    <definedName name="MANU11" localSheetId="15">'[1]Attach-3 (QR)'!#REF!</definedName>
    <definedName name="MANU11" localSheetId="9">'[3]Attach-3 (QR)'!#REF!</definedName>
    <definedName name="MANU11" localSheetId="2">'[4]Attach-3 (QR)'!#REF!</definedName>
    <definedName name="MANU11">#REF!</definedName>
    <definedName name="MANU111" localSheetId="15">'[1]Attach-3 (QR)'!#REF!</definedName>
    <definedName name="MANU111" localSheetId="21">'[5]Attach QR'!$H$350</definedName>
    <definedName name="MANU111" localSheetId="9">'[3]Attach-3 (QR)'!#REF!</definedName>
    <definedName name="MANU111" localSheetId="2">'[4]Attach-3 (QR)'!#REF!</definedName>
    <definedName name="MANU111">#REF!</definedName>
    <definedName name="MANU2" localSheetId="15">'[1]Attach-3 (QR)'!#REF!</definedName>
    <definedName name="MANU2" localSheetId="9">'[3]Attach-3 (QR)'!#REF!</definedName>
    <definedName name="MANU2" localSheetId="2">'[4]Attach-3 (QR)'!#REF!</definedName>
    <definedName name="MANU2">#REF!</definedName>
    <definedName name="MANU22" localSheetId="15">'[1]Attach-3 (QR)'!#REF!</definedName>
    <definedName name="MANU22" localSheetId="9">'[3]Attach-3 (QR)'!#REF!</definedName>
    <definedName name="MANU22" localSheetId="2">'[4]Attach-3 (QR)'!#REF!</definedName>
    <definedName name="MANU22">#REF!</definedName>
    <definedName name="MANU222" localSheetId="15">'[1]Attach-3 (QR)'!#REF!</definedName>
    <definedName name="MANU222" localSheetId="21">'[5]Attach QR'!$H$419</definedName>
    <definedName name="MANU222" localSheetId="9">'[3]Attach-3 (QR)'!#REF!</definedName>
    <definedName name="MANU222" localSheetId="2">'[4]Attach-3 (QR)'!#REF!</definedName>
    <definedName name="MANU222">#REF!</definedName>
    <definedName name="MANU3" localSheetId="15">'[1]Attach-3 (QR)'!#REF!</definedName>
    <definedName name="MANU3" localSheetId="9">'[3]Attach-3 (QR)'!#REF!</definedName>
    <definedName name="MANU3" localSheetId="2">'[4]Attach-3 (QR)'!#REF!</definedName>
    <definedName name="MANU3">#REF!</definedName>
    <definedName name="MANU33" localSheetId="15">'[1]Attach-3 (QR)'!#REF!</definedName>
    <definedName name="MANU33" localSheetId="9">'[3]Attach-3 (QR)'!#REF!</definedName>
    <definedName name="MANU33" localSheetId="2">'[4]Attach-3 (QR)'!#REF!</definedName>
    <definedName name="MANU33">#REF!</definedName>
    <definedName name="MANU333" localSheetId="15">'[1]Attach-3 (QR)'!#REF!</definedName>
    <definedName name="MANU333" localSheetId="21">'[5]Attach QR'!$G$560</definedName>
    <definedName name="MANU333" localSheetId="9">'[3]Attach-3 (QR)'!#REF!</definedName>
    <definedName name="MANU333" localSheetId="2">'[4]Attach-3 (QR)'!#REF!</definedName>
    <definedName name="MANU333">#REF!</definedName>
    <definedName name="MANU4" localSheetId="15">'[1]Attach-3 (QR)'!#REF!</definedName>
    <definedName name="MANU4" localSheetId="9">'[3]Attach-3 (QR)'!#REF!</definedName>
    <definedName name="MANU4" localSheetId="2">'[4]Attach-3 (QR)'!#REF!</definedName>
    <definedName name="MANU4">#REF!</definedName>
    <definedName name="MANU44" localSheetId="15">'[1]Attach-3 (QR)'!#REF!</definedName>
    <definedName name="MANU44" localSheetId="9">'[3]Attach-3 (QR)'!#REF!</definedName>
    <definedName name="MANU44" localSheetId="2">'[4]Attach-3 (QR)'!#REF!</definedName>
    <definedName name="MANU44">#REF!</definedName>
    <definedName name="MANU444" localSheetId="15">'[1]Attach-3 (QR)'!#REF!</definedName>
    <definedName name="MANU444" localSheetId="21">'[5]Attach QR'!$I$560</definedName>
    <definedName name="MANU444" localSheetId="9">'[3]Attach-3 (QR)'!#REF!</definedName>
    <definedName name="MANU444" localSheetId="2">'[4]Attach-3 (QR)'!#REF!</definedName>
    <definedName name="MANU444">#REF!</definedName>
    <definedName name="MANU5" localSheetId="15">'[1]Attach-3 (QR)'!#REF!</definedName>
    <definedName name="MANU5" localSheetId="9">'[3]Attach-3 (QR)'!#REF!</definedName>
    <definedName name="MANU5" localSheetId="2">'[4]Attach-3 (QR)'!#REF!</definedName>
    <definedName name="MANU5">#REF!</definedName>
    <definedName name="MANU55" localSheetId="15">'[1]Attach-3 (QR)'!#REF!</definedName>
    <definedName name="MANU55" localSheetId="9">'[3]Attach-3 (QR)'!#REF!</definedName>
    <definedName name="MANU55" localSheetId="2">'[4]Attach-3 (QR)'!#REF!</definedName>
    <definedName name="MANU55">#REF!</definedName>
    <definedName name="MANU555" localSheetId="15">'[1]Attach-3 (QR)'!#REF!</definedName>
    <definedName name="MANU555" localSheetId="21">'[5]Attach QR'!$E$560</definedName>
    <definedName name="MANU555" localSheetId="9">'[3]Attach-3 (QR)'!#REF!</definedName>
    <definedName name="MANU555" localSheetId="2">'[4]Attach-3 (QR)'!#REF!</definedName>
    <definedName name="MANU555">#REF!</definedName>
    <definedName name="PATH1" localSheetId="15">'[1]Attach-3 (QR)'!#REF!</definedName>
    <definedName name="PATH1" localSheetId="9">'[3]Attach-3 (QR)'!#REF!</definedName>
    <definedName name="PATH1" localSheetId="2">'[4]Attach-3 (QR)'!#REF!</definedName>
    <definedName name="PATH1">#REF!</definedName>
    <definedName name="PATH11" localSheetId="15">'[1]Attach-3 (QR)'!#REF!</definedName>
    <definedName name="PATH11" localSheetId="9">'[3]Attach-3 (QR)'!#REF!</definedName>
    <definedName name="PATH11" localSheetId="2">'[4]Attach-3 (QR)'!#REF!</definedName>
    <definedName name="PATH11">#REF!</definedName>
    <definedName name="PATH111" localSheetId="15">'[1]Attach-3 (QR)'!#REF!</definedName>
    <definedName name="PATH111" localSheetId="21">'[5]Attach QR'!$G$170</definedName>
    <definedName name="PATH111" localSheetId="9">'[3]Attach-3 (QR)'!#REF!</definedName>
    <definedName name="PATH111" localSheetId="2">'[4]Attach-3 (QR)'!#REF!</definedName>
    <definedName name="PATH111">#REF!</definedName>
    <definedName name="PATH2" localSheetId="15">'[1]Attach-3 (QR)'!#REF!</definedName>
    <definedName name="PATH2" localSheetId="9">'[3]Attach-3 (QR)'!#REF!</definedName>
    <definedName name="PATH2" localSheetId="2">'[4]Attach-3 (QR)'!#REF!</definedName>
    <definedName name="PATH2">#REF!</definedName>
    <definedName name="PATH22" localSheetId="15">'[1]Attach-3 (QR)'!#REF!</definedName>
    <definedName name="PATH22" localSheetId="9">'[3]Attach-3 (QR)'!#REF!</definedName>
    <definedName name="PATH22" localSheetId="2">'[4]Attach-3 (QR)'!#REF!</definedName>
    <definedName name="PATH22">#REF!</definedName>
    <definedName name="PATH222" localSheetId="15">'[1]Attach-3 (QR)'!#REF!</definedName>
    <definedName name="PATH222" localSheetId="21">'[5]Attach QR'!$I$170</definedName>
    <definedName name="PATH222" localSheetId="9">'[3]Attach-3 (QR)'!#REF!</definedName>
    <definedName name="PATH222" localSheetId="2">'[4]Attach-3 (QR)'!#REF!</definedName>
    <definedName name="PATH222">#REF!</definedName>
    <definedName name="PATH3" localSheetId="15">'[1]Attach-3 (QR)'!#REF!</definedName>
    <definedName name="PATH3" localSheetId="9">'[3]Attach-3 (QR)'!#REF!</definedName>
    <definedName name="PATH3" localSheetId="2">'[4]Attach-3 (QR)'!#REF!</definedName>
    <definedName name="PATH3">#REF!</definedName>
    <definedName name="PATH33" localSheetId="15">'[1]Attach-3 (QR)'!#REF!</definedName>
    <definedName name="PATH33" localSheetId="9">'[3]Attach-3 (QR)'!#REF!</definedName>
    <definedName name="PATH33" localSheetId="2">'[4]Attach-3 (QR)'!#REF!</definedName>
    <definedName name="PATH33">#REF!</definedName>
    <definedName name="PATH333" localSheetId="15">'[1]Attach-3 (QR)'!#REF!</definedName>
    <definedName name="PATH333" localSheetId="21">'[5]Attach QR'!$G$246</definedName>
    <definedName name="PATH333" localSheetId="9">'[3]Attach-3 (QR)'!#REF!</definedName>
    <definedName name="PATH333" localSheetId="2">'[4]Attach-3 (QR)'!#REF!</definedName>
    <definedName name="PATH333">#REF!</definedName>
    <definedName name="PATH4" localSheetId="15">'[1]Attach-3 (QR)'!#REF!</definedName>
    <definedName name="PATH4" localSheetId="9">'[3]Attach-3 (QR)'!#REF!</definedName>
    <definedName name="PATH4" localSheetId="2">'[4]Attach-3 (QR)'!#REF!</definedName>
    <definedName name="PATH4">#REF!</definedName>
    <definedName name="PATH44" localSheetId="15">'[1]Attach-3 (QR)'!#REF!</definedName>
    <definedName name="PATH44" localSheetId="9">'[3]Attach-3 (QR)'!#REF!</definedName>
    <definedName name="PATH44" localSheetId="2">'[4]Attach-3 (QR)'!#REF!</definedName>
    <definedName name="PATH44">#REF!</definedName>
    <definedName name="PATH444" localSheetId="15">'[1]Attach-3 (QR)'!#REF!</definedName>
    <definedName name="PATH444" localSheetId="21">'[5]Attach QR'!$I$246</definedName>
    <definedName name="PATH444" localSheetId="9">'[3]Attach-3 (QR)'!#REF!</definedName>
    <definedName name="PATH444" localSheetId="2">'[4]Attach-3 (QR)'!#REF!</definedName>
    <definedName name="PATH444">#REF!</definedName>
    <definedName name="PATH5" localSheetId="15">'[1]Attach-3 (QR)'!#REF!</definedName>
    <definedName name="PATH5" localSheetId="9">'[3]Attach-3 (QR)'!#REF!</definedName>
    <definedName name="PATH5" localSheetId="2">'[4]Attach-3 (QR)'!#REF!</definedName>
    <definedName name="PATH5">#REF!</definedName>
    <definedName name="PATH55" localSheetId="15">'[1]Attach-3 (QR)'!#REF!</definedName>
    <definedName name="PATH55" localSheetId="9">'[3]Attach-3 (QR)'!#REF!</definedName>
    <definedName name="PATH55" localSheetId="2">'[4]Attach-3 (QR)'!#REF!</definedName>
    <definedName name="PATH55">#REF!</definedName>
    <definedName name="PATH555" localSheetId="15">'[1]Attach-3 (QR)'!#REF!</definedName>
    <definedName name="PATH555" localSheetId="9">'[3]Attach-3 (QR)'!#REF!</definedName>
    <definedName name="PATH555" localSheetId="2">'[4]Attach-3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'[5]Attach QR'!$AO$750</definedName>
    <definedName name="PATHAR3" localSheetId="9">'[2]Attach-3 (QR)'!#REF!</definedName>
    <definedName name="PATHAR3">#REF!</definedName>
    <definedName name="PATHJV1" localSheetId="15">'[1]Attach-3 (QR)'!#REF!</definedName>
    <definedName name="PATHJV1" localSheetId="9">'[3]Attach-3 (QR)'!#REF!</definedName>
    <definedName name="PATHJV1" localSheetId="2">'[4]Attach-3 (QR)'!#REF!</definedName>
    <definedName name="PATHJV1">#REF!</definedName>
    <definedName name="PATHJV11" localSheetId="15">'[1]Attach-3 (QR)'!#REF!</definedName>
    <definedName name="PATHJV11" localSheetId="9">'[3]Attach-3 (QR)'!#REF!</definedName>
    <definedName name="PATHJV11" localSheetId="2">'[4]Attach-3 (QR)'!#REF!</definedName>
    <definedName name="PATHJV11">#REF!</definedName>
    <definedName name="PATHJV111" localSheetId="15">'[1]Attach-3 (QR)'!#REF!</definedName>
    <definedName name="PATHJV111" localSheetId="9">'[3]Attach-3 (QR)'!#REF!</definedName>
    <definedName name="PATHJV111" localSheetId="2">'[4]Attach-3 (QR)'!#REF!</definedName>
    <definedName name="PATHJV111">#REF!</definedName>
    <definedName name="PATHJV2" localSheetId="15">'[1]Attach-3 (QR)'!#REF!</definedName>
    <definedName name="PATHJV2" localSheetId="9">'[3]Attach-3 (QR)'!#REF!</definedName>
    <definedName name="PATHJV2" localSheetId="2">'[4]Attach-3 (QR)'!#REF!</definedName>
    <definedName name="PATHJV2">#REF!</definedName>
    <definedName name="PATHJV22" localSheetId="15">'[1]Attach-3 (QR)'!#REF!</definedName>
    <definedName name="PATHJV22" localSheetId="9">'[3]Attach-3 (QR)'!#REF!</definedName>
    <definedName name="PATHJV22" localSheetId="2">'[4]Attach-3 (QR)'!#REF!</definedName>
    <definedName name="PATHJV22">#REF!</definedName>
    <definedName name="PATHJV222" localSheetId="15">'[1]Attach-3 (QR)'!#REF!</definedName>
    <definedName name="PATHJV222" localSheetId="9">'[3]Attach-3 (QR)'!#REF!</definedName>
    <definedName name="PATHJV222" localSheetId="2">'[4]Attach-3 (QR)'!#REF!</definedName>
    <definedName name="PATHJV222">#REF!</definedName>
    <definedName name="PATHJV3" localSheetId="15">'[1]Attach-3 (QR)'!#REF!</definedName>
    <definedName name="PATHJV3" localSheetId="21">'[5]Attach QR'!$I$61</definedName>
    <definedName name="PATHJV3" localSheetId="9">'[3]Attach-3 (QR)'!#REF!</definedName>
    <definedName name="PATHJV3" localSheetId="2">'[4]Attach-3 (QR)'!#REF!</definedName>
    <definedName name="PATHJV3">#REF!</definedName>
    <definedName name="PATHJV33" localSheetId="15">'[1]Attach-3 (QR)'!#REF!</definedName>
    <definedName name="PATHJV33" localSheetId="21">'[5]Attach QR'!$G$61</definedName>
    <definedName name="PATHJV33" localSheetId="9">'[3]Attach-3 (QR)'!#REF!</definedName>
    <definedName name="PATHJV33" localSheetId="2">'[4]Attach-3 (QR)'!#REF!</definedName>
    <definedName name="PATHJV33">#REF!</definedName>
    <definedName name="PATHJV333" localSheetId="15">'[1]Attach-3 (QR)'!#REF!</definedName>
    <definedName name="PATHJV333" localSheetId="21">'[5]Attach QR'!$E$61</definedName>
    <definedName name="PATHJV333" localSheetId="9">'[3]Attach-3 (QR)'!#REF!</definedName>
    <definedName name="PATHJV333" localSheetId="2">'[4]Attach-3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9">'[3]Attach-3 (QR)'!#REF!</definedName>
    <definedName name="PATHJVPR11" localSheetId="2">'[4]Attach-3 (QR)'!#REF!</definedName>
    <definedName name="PATHJVPR11">#REF!</definedName>
    <definedName name="PATHJVPR111" localSheetId="15">'[1]Attach-3 (QR)'!#REF!</definedName>
    <definedName name="PATHJVPR111" localSheetId="21">'[5]Attach QR'!$K$782</definedName>
    <definedName name="PATHJVPR111" localSheetId="9">'[3]Attach-3 (QR)'!#REF!</definedName>
    <definedName name="PATHJVPR111" localSheetId="2">'[4]Attach-3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9">'[3]Attach-3 (QR)'!#REF!</definedName>
    <definedName name="PATHJVPR22" localSheetId="2">'[4]Attach-3 (QR)'!#REF!</definedName>
    <definedName name="PATHJVPR22">#REF!</definedName>
    <definedName name="PATHJVPR222" localSheetId="15">'[1]Attach-3 (QR)'!#REF!</definedName>
    <definedName name="PATHJVPR222" localSheetId="21">'[5]Attach QR'!$L$782</definedName>
    <definedName name="PATHJVPR222" localSheetId="9">'[3]Attach-3 (QR)'!#REF!</definedName>
    <definedName name="PATHJVPR222" localSheetId="2">'[4]Attach-3 (QR)'!#REF!</definedName>
    <definedName name="PATHJVPR222">#REF!</definedName>
    <definedName name="PATHLA1" localSheetId="15">'[1]Attach-3 (QR)'!#REF!</definedName>
    <definedName name="PATHLA1" localSheetId="9">'[3]Attach-3 (QR)'!#REF!</definedName>
    <definedName name="PATHLA1" localSheetId="2">'[4]Attach-3 (QR)'!#REF!</definedName>
    <definedName name="PATHLA1">#REF!</definedName>
    <definedName name="PATHLA2" localSheetId="15">'[1]Attach-3 (QR)'!#REF!</definedName>
    <definedName name="PATHLA2" localSheetId="9">'[3]Attach-3 (QR)'!#REF!</definedName>
    <definedName name="PATHLA2" localSheetId="2">'[4]Attach-3 (QR)'!#REF!</definedName>
    <definedName name="PATHLA2">#REF!</definedName>
    <definedName name="PATHLA3" localSheetId="15">'[1]Attach-3 (QR)'!#REF!</definedName>
    <definedName name="PATHLA3" localSheetId="21">'[5]Attach QR'!$D$651</definedName>
    <definedName name="PATHLA3" localSheetId="9">'[3]Attach-3 (QR)'!#REF!</definedName>
    <definedName name="PATHLA3" localSheetId="2">'[4]Attach-3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9">'[3]Attach-3 (QR)'!#REF!</definedName>
    <definedName name="PATHLP2" localSheetId="2">'[4]Attach-3 (QR)'!#REF!</definedName>
    <definedName name="PATHLP2">#REF!</definedName>
    <definedName name="PATHLP3" localSheetId="15">'[1]Attach-3 (QR)'!#REF!</definedName>
    <definedName name="PATHLP3" localSheetId="21">'[5]Attach QR'!$J$782</definedName>
    <definedName name="PATHLP3" localSheetId="9">'[3]Attach-3 (QR)'!#REF!</definedName>
    <definedName name="PATHLP3" localSheetId="2">'[4]Attach-3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9">'[3]Attach-3 (QR)'!#REF!</definedName>
    <definedName name="PATHPR2" localSheetId="2">'[4]Attach-3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9'!$A$1:$H$52</definedName>
    <definedName name="_xlnm.Print_Area" localSheetId="24">'Bid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9">#REF!</definedName>
    <definedName name="ttt" localSheetId="2">#REF!</definedName>
    <definedName name="ttt">#REF!</definedName>
    <definedName name="typeofbidder" localSheetId="15">#REF!</definedName>
    <definedName name="typeofbidder" localSheetId="9">#REF!</definedName>
    <definedName name="typeofbidder" localSheetId="2">#REF!</definedName>
    <definedName name="typeofbidder">#REF!</definedName>
    <definedName name="uuu" localSheetId="15">#REF!</definedName>
    <definedName name="uuu" localSheetId="9">#REF!</definedName>
    <definedName name="uuu" localSheetId="2">#REF!</definedName>
    <definedName name="uuu">#REF!</definedName>
    <definedName name="yyy" localSheetId="15">#REF!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4"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4"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4" hidden="1">'Bid Form 1st Envelope '!$26:$27,'Bid Form 1st Envelope '!$102:$102,'Bid Form 1st Envelope '!$105:$106</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3"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4"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3"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3"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4"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8" hidden="1">'Attach 5'!$4:$4</definedName>
    <definedName name="Z_2648A02A_7B8C_446F_A14E_7410EA5360FE_.wvu.Cols" localSheetId="2" hidden="1">'Names of Bidder'!$L:$L</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3"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4"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3"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4"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4"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4"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3"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4"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3"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3"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4"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3"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4"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3"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4"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4"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4"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4"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B8D5D4A_E3F3_4270_9E8A_31566626E806_.wvu.Cols" localSheetId="2" hidden="1">'Names of Bidder'!$L:$L</definedName>
    <definedName name="Z_5B8D5D4A_E3F3_4270_9E8A_31566626E806_.wvu.PrintArea" localSheetId="2" hidden="1">'Names of Bidder'!$B$1:$G$30</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 hidden="1">'Names of Bidder'!$L:$L</definedName>
    <definedName name="Z_611D8B62_9C40_451B_ABB4_92F111B2BF43_.wvu.PrintArea" localSheetId="2" hidden="1">'Names of Bidder'!$B$1:$E$27</definedName>
    <definedName name="Z_6B2C1320_5106_401D_86E8_03FFC7419150_.wvu.Cols" localSheetId="15" hidden="1">'Attach 12'!$I:$I</definedName>
    <definedName name="Z_6B2C1320_5106_401D_86E8_03FFC7419150_.wvu.PrintArea" localSheetId="15" hidden="1">'Attach 12'!$A$1:$F$29</definedName>
    <definedName name="Z_6B2C1320_5106_401D_86E8_03FFC7419150_.wvu.Rows" localSheetId="15" hidden="1">'Attach 12'!#REF!,'Attach 12'!#REF!,'Attach 12'!#REF!,'Attach 12'!#REF!,'Attach 12'!$114:$201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4"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4"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4"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9" hidden="1">'Attach 5A'!$H:$H</definedName>
    <definedName name="Z_7450D003_2D71_4937_8099_C282E69FF570_.wvu.PrintArea" localSheetId="9" hidden="1">'Attach 5A'!$A$1:$E$73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4"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4"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4" hidden="1">'Bid Form 1st Envelope '!$26:$27,'Bid Form 1st Envelope '!$102:$102,'Bid Form 1st Envelope '!$105:$106</definedName>
    <definedName name="Z_7951453C_4A9A_41E1_B5EB_C9032A630325_.wvu.Cols" localSheetId="9" hidden="1">'Attach 5A'!$H:$H</definedName>
    <definedName name="Z_7951453C_4A9A_41E1_B5EB_C9032A630325_.wvu.PrintArea" localSheetId="9" hidden="1">'Attach 5A'!$A$1:$E$73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3"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4"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3"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4"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3"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4"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3"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4"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3"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4"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3"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4"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4"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4"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4"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3"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4"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3" hidden="1">'Attach 19'!$13:$13,'Attach 19'!$20:$28</definedName>
    <definedName name="Z_C5EDD9E3_0801_4479_8600_A80B0FCFDF0B_.wvu.Rows" localSheetId="8" hidden="1">'Attach 5'!$4:$4</definedName>
    <definedName name="Z_C67BDB47_88AF_4F4C_B4D8_CA6175AD6D46_.wvu.Cols" localSheetId="9" hidden="1">'Attach 5A'!$H:$H</definedName>
    <definedName name="Z_C67BDB47_88AF_4F4C_B4D8_CA6175AD6D46_.wvu.PrintArea" localSheetId="9" hidden="1">'Attach 5A'!$A$1:$E$73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9" hidden="1">'Attach 5A'!$H:$H</definedName>
    <definedName name="Z_C8CCAA5D_CB26_4EC5_ABA8_6FDF0DF0183E_.wvu.PrintArea" localSheetId="9" hidden="1">'Attach 5A'!$A$1:$E$73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3"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4"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3"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4"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3"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4"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3"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4"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3"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4"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4"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4"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4"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3"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4"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4"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4"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4" hidden="1">'Bid Form 1st Envelope '!$22:$23,'Bid Form 1st Envelope '!$26:$27,'Bid Form 1st Envelope '!$102:$102,'Bid Form 1st Envelope '!$105:$106</definedName>
  </definedNames>
  <calcPr calcId="191028"/>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5" l="1"/>
  <c r="B89" i="26" l="1"/>
  <c r="A50" i="19"/>
  <c r="F1" i="2" l="1"/>
  <c r="AD21" i="26" l="1"/>
  <c r="B21" i="26"/>
  <c r="D99" i="16"/>
  <c r="A26" i="16" l="1"/>
  <c r="E12" i="16" l="1"/>
  <c r="E11" i="16"/>
  <c r="E10" i="16"/>
  <c r="E9" i="16"/>
  <c r="E8" i="16"/>
  <c r="A8" i="16"/>
  <c r="E7" i="16"/>
  <c r="A40" i="19" l="1"/>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49"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15"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16"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16" i="16" s="1"/>
  <c r="E16" i="12"/>
  <c r="E17" i="14"/>
  <c r="E24" i="17"/>
  <c r="E92" i="20"/>
  <c r="E30" i="25"/>
  <c r="D25" i="7"/>
  <c r="H89" i="21"/>
  <c r="D29" i="22"/>
  <c r="D57" i="22" s="1"/>
  <c r="D85" i="22" s="1"/>
  <c r="E19" i="23"/>
  <c r="F98"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<sst xmlns="http://schemas.openxmlformats.org/spreadsheetml/2006/main" count="1260" uniqueCount="747">
  <si>
    <t>Name of Package :</t>
  </si>
  <si>
    <t>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t>
  </si>
  <si>
    <t>Package No          :</t>
  </si>
  <si>
    <t xml:space="preserve">765kV AIS Substation Extension Package SS-140 </t>
  </si>
  <si>
    <t>Specification No. :</t>
  </si>
  <si>
    <t>CC/NT/W-AIS/DOM/A04/24/14022</t>
  </si>
  <si>
    <t>Completion Period</t>
  </si>
  <si>
    <t>months</t>
  </si>
  <si>
    <t>.</t>
  </si>
  <si>
    <t>: Attachments :</t>
  </si>
  <si>
    <t>General guidelines for filling up  the Attachments</t>
  </si>
  <si>
    <t>ORIGINAL</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</si>
  <si>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</si>
  <si>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</si>
  <si>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</si>
  <si>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</si>
  <si>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</si>
  <si>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</si>
  <si>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</si>
  <si>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</si>
  <si>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</si>
  <si>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</si>
  <si>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</si>
  <si>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</si>
  <si>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</si>
  <si>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</si>
  <si>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</si>
  <si>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</si>
  <si>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</si>
  <si>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</si>
  <si>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</si>
  <si>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</si>
  <si>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</si>
  <si>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</si>
  <si>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</si>
  <si>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</si>
  <si>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</si>
  <si>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</si>
  <si>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</si>
  <si>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</si>
  <si>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</si>
  <si>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</si>
  <si>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</si>
  <si>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</si>
  <si>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</si>
  <si>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</si>
  <si>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</si>
  <si>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</si>
  <si>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</si>
  <si>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Gurgaon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</si>
  <si>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</si>
  <si>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</si>
  <si>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</si>
  <si>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</si>
  <si>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</si>
  <si>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</si>
  <si>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</si>
  <si>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</si>
  <si>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</si>
  <si>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</si>
  <si>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</si>
  <si>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</si>
  <si>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</si>
  <si>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</si>
  <si>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</si>
  <si>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</si>
  <si>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</si>
  <si>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</si>
  <si>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</si>
  <si>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</si>
  <si>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</si>
  <si>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</si>
  <si>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</si>
  <si>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</si>
  <si>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</si>
  <si>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</si>
  <si>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</si>
  <si>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</si>
  <si>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</si>
  <si>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</si>
  <si>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</si>
  <si>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</si>
  <si>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</si>
  <si>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</si>
  <si>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</si>
  <si>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</si>
  <si>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</si>
  <si>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</si>
  <si>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</si>
  <si>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</si>
  <si>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</si>
  <si>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</si>
  <si>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</si>
  <si>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</si>
  <si>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</si>
  <si>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</si>
  <si>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</si>
  <si>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</si>
  <si>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</si>
  <si>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</si>
  <si>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</si>
  <si>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</si>
  <si>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</si>
  <si>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</si>
  <si>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</si>
  <si>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</si>
  <si>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</si>
  <si>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</si>
  <si>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</si>
  <si>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</si>
  <si>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</si>
  <si>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</si>
  <si>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</si>
  <si>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</si>
  <si>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</si>
  <si>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</si>
  <si>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</si>
  <si>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</si>
  <si>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</si>
  <si>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</si>
  <si>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</si>
  <si>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</si>
  <si>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</si>
  <si>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</si>
  <si>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</si>
  <si>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</si>
  <si>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</si>
  <si>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</si>
  <si>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</si>
  <si>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</si>
  <si>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</si>
  <si>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</si>
  <si>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</si>
  <si>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</si>
  <si>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</si>
  <si>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</si>
  <si>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SS86.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</si>
  <si>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</si>
  <si>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</si>
  <si>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</si>
  <si>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</si>
  <si>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</si>
  <si>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</si>
  <si>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</si>
  <si>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</si>
  <si>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</si>
  <si>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</si>
  <si>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</si>
  <si>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</si>
  <si>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</si>
  <si>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</si>
  <si>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</si>
  <si>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</si>
  <si>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</si>
  <si>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</si>
  <si>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</si>
  <si>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</si>
  <si>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</si>
  <si>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</si>
  <si>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</si>
  <si>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</si>
  <si>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</si>
  <si>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</si>
  <si>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</si>
  <si>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</si>
  <si>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</si>
  <si>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</si>
  <si>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</si>
  <si>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a=</t>
  </si>
  <si>
    <t>IEEMA</t>
  </si>
  <si>
    <t>b=</t>
  </si>
  <si>
    <t>c=</t>
  </si>
  <si>
    <t>d=</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</si>
  <si>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</si>
  <si>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</si>
  <si>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</si>
  <si>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</si>
  <si>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</si>
  <si>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</si>
  <si>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</si>
  <si>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</si>
  <si>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</si>
  <si>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</si>
  <si>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</si>
  <si>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</si>
  <si>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</si>
  <si>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</si>
  <si>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</si>
  <si>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</si>
  <si>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</si>
  <si>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</si>
  <si>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</si>
  <si>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</si>
  <si>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</si>
  <si>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</si>
  <si>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</si>
  <si>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c)</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</si>
  <si>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</si>
  <si>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</si>
  <si>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</si>
  <si>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</si>
  <si>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</si>
  <si>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</si>
  <si>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</si>
  <si>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</si>
  <si>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</si>
  <si>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</si>
  <si>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</si>
  <si>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</si>
  <si>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</si>
  <si>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</si>
  <si>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</si>
  <si>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</si>
  <si>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</si>
  <si>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</si>
  <si>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</si>
  <si>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</si>
  <si>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</si>
  <si>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</si>
  <si>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</si>
  <si>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</si>
  <si>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</si>
  <si>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</si>
  <si>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</si>
  <si>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</si>
  <si>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</si>
  <si>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</si>
  <si>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</si>
  <si>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</si>
  <si>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</si>
  <si>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</si>
  <si>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</si>
  <si>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</si>
  <si>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</si>
  <si>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</si>
  <si>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</si>
  <si>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</si>
  <si>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</si>
  <si>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</si>
  <si>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</si>
  <si>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</si>
  <si>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</si>
  <si>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</si>
  <si>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</si>
  <si>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</si>
  <si>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</si>
  <si>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</si>
  <si>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</si>
  <si>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</si>
  <si>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</si>
  <si>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</si>
  <si>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</si>
  <si>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</si>
  <si>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</si>
  <si>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</si>
  <si>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</si>
  <si>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</si>
  <si>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</si>
  <si>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</si>
  <si>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</si>
  <si>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</si>
  <si>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</si>
  <si>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</si>
  <si>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</si>
  <si>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</si>
  <si>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</si>
  <si>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</si>
  <si>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</si>
  <si>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</si>
  <si>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</si>
  <si>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</si>
  <si>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</si>
  <si>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</si>
  <si>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</si>
  <si>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</si>
  <si>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</si>
  <si>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</si>
  <si>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</si>
  <si>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</si>
  <si>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</si>
  <si>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</si>
  <si>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</si>
  <si>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</si>
  <si>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</si>
  <si>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</si>
  <si>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</si>
  <si>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</si>
  <si>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</si>
  <si>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</si>
  <si>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</si>
  <si>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</si>
  <si>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</si>
  <si>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</si>
  <si>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</si>
  <si>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</si>
  <si>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</si>
  <si>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</si>
  <si>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</si>
  <si>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</si>
  <si>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</si>
  <si>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</si>
  <si>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</si>
  <si>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</si>
  <si>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</si>
  <si>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</si>
  <si>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</si>
  <si>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</si>
  <si>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</si>
  <si>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</si>
  <si>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</si>
  <si>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</si>
  <si>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</si>
  <si>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</si>
  <si>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</si>
  <si>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</si>
  <si>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</si>
  <si>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</si>
  <si>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</si>
  <si>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</si>
  <si>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</si>
  <si>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</si>
  <si>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</si>
  <si>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</si>
  <si>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</si>
  <si>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</si>
  <si>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</si>
  <si>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</si>
  <si>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</si>
  <si>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</si>
  <si>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</si>
  <si>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</si>
  <si>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</si>
  <si>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</si>
  <si>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</si>
  <si>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</si>
  <si>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</si>
  <si>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</si>
  <si>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</si>
  <si>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</si>
  <si>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</si>
  <si>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</si>
  <si>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</si>
  <si>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</si>
  <si>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</si>
  <si>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</si>
  <si>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</si>
  <si>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</si>
  <si>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</si>
  <si>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</si>
  <si>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</si>
  <si>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</si>
  <si>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</si>
  <si>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</si>
  <si>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</si>
  <si>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</si>
  <si>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</si>
  <si>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</si>
  <si>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</si>
  <si>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</si>
  <si>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</si>
  <si>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</si>
  <si>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</si>
  <si>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</si>
  <si>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</si>
  <si>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</si>
  <si>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</si>
  <si>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</si>
  <si>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</si>
  <si>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</si>
  <si>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</si>
  <si>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</si>
  <si>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</si>
  <si>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</si>
  <si>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</si>
  <si>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</si>
  <si>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</si>
  <si>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</si>
  <si>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</si>
  <si>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</si>
  <si>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</si>
  <si>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</si>
  <si>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</si>
  <si>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</si>
  <si>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</si>
  <si>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</si>
  <si>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</si>
  <si>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</si>
  <si>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</si>
  <si>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</si>
  <si>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</si>
  <si>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</si>
  <si>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</si>
  <si>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</si>
  <si>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</si>
  <si>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</si>
  <si>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</si>
  <si>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</si>
  <si>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</si>
  <si>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</si>
  <si>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</si>
  <si>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</si>
  <si>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</si>
  <si>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</si>
  <si>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</si>
  <si>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</si>
  <si>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</si>
  <si>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</si>
  <si>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</si>
  <si>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</si>
  <si>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</si>
  <si>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</si>
  <si>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</si>
  <si>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</si>
  <si>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</si>
  <si>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</si>
  <si>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</si>
  <si>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</si>
  <si>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</si>
  <si>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</si>
  <si>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</si>
  <si>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</si>
  <si>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</si>
  <si>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</si>
  <si>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</si>
  <si>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</si>
  <si>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</si>
  <si>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</si>
  <si>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</si>
  <si>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</si>
  <si>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</si>
  <si>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</si>
  <si>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</si>
  <si>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</si>
  <si>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</si>
  <si>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</si>
  <si>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</si>
  <si>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</si>
  <si>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</si>
  <si>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</si>
  <si>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</si>
  <si>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</si>
  <si>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</si>
  <si>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</si>
  <si>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</si>
  <si>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</si>
  <si>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</si>
  <si>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</si>
  <si>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</si>
  <si>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</si>
  <si>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</si>
  <si>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</si>
  <si>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</si>
  <si>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</si>
  <si>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</si>
  <si>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2022-2023</t>
  </si>
  <si>
    <t>2021- 2022</t>
  </si>
  <si>
    <t>2020- 2021</t>
  </si>
  <si>
    <t>2019- 2020</t>
  </si>
  <si>
    <t>2024-2025</t>
  </si>
  <si>
    <t>2025-2026</t>
  </si>
  <si>
    <t>2026-2027</t>
  </si>
  <si>
    <t>2027-2028</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</si>
  <si>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</si>
  <si>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</si>
  <si>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</si>
  <si>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</si>
  <si>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</si>
  <si>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</si>
  <si>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</si>
  <si>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</si>
  <si>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</si>
  <si>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</si>
  <si>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</si>
  <si>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</si>
  <si>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</si>
  <si>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</si>
  <si>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</si>
  <si>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</si>
  <si>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</si>
  <si>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</si>
  <si>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</si>
  <si>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</si>
  <si>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</si>
  <si>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</si>
  <si>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</si>
  <si>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</si>
  <si>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</si>
  <si>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</si>
  <si>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</si>
  <si>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</si>
  <si>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</si>
  <si>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</si>
  <si>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</si>
  <si>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</si>
  <si>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</si>
  <si>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</si>
  <si>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</si>
  <si>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</si>
  <si>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</si>
  <si>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</si>
  <si>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</si>
  <si>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</si>
  <si>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</si>
  <si>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</si>
  <si>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</si>
  <si>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</si>
  <si>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</si>
  <si>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</si>
  <si>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</si>
  <si>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</si>
  <si>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</si>
  <si>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</si>
  <si>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</si>
  <si>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</si>
  <si>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</si>
  <si>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</si>
  <si>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</si>
  <si>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</si>
  <si>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</si>
  <si>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</si>
  <si>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</si>
  <si>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</si>
  <si>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</si>
  <si>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</si>
  <si>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</si>
  <si>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</si>
  <si>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</si>
  <si>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</si>
  <si>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</si>
  <si>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</si>
  <si>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</si>
  <si>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</si>
  <si>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</si>
  <si>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</si>
  <si>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</si>
  <si>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</si>
  <si>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</si>
  <si>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</si>
  <si>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</si>
  <si>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</si>
  <si>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</si>
  <si>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</si>
  <si>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</si>
  <si>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</si>
  <si>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</si>
  <si>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</si>
  <si>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</si>
  <si>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</si>
  <si>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1"/>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</si>
  <si>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</si>
  <si>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</si>
  <si>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</si>
  <si>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</si>
  <si>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</si>
  <si>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</si>
  <si>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</si>
  <si>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</si>
  <si>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</si>
  <si>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</si>
  <si>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</si>
  <si>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</si>
  <si>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</si>
  <si>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</si>
  <si>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</si>
  <si>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</si>
  <si>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</si>
  <si>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</si>
  <si>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</si>
  <si>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</si>
  <si>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Undertaking by the bidder regarding Compliance of DMI&amp;SP policy</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</si>
  <si>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</si>
  <si>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</si>
  <si>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</si>
  <si>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</si>
  <si>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</si>
  <si>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</si>
  <si>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 xml:space="preserve">(dd) Attachment 29: </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</si>
  <si>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</si>
  <si>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</si>
  <si>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</si>
  <si>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</si>
  <si>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</si>
  <si>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</si>
  <si>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</si>
  <si>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</si>
  <si>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</si>
  <si>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</si>
  <si>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</si>
  <si>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</si>
  <si>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</si>
  <si>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</si>
  <si>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</si>
  <si>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</si>
  <si>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</si>
  <si>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</si>
  <si>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</si>
  <si>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</si>
  <si>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</si>
  <si>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</si>
  <si>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</si>
  <si>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</si>
  <si>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</si>
  <si>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</si>
  <si>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</si>
  <si>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</si>
  <si>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</si>
  <si>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</si>
  <si>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</si>
  <si>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</si>
  <si>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</si>
  <si>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</si>
  <si>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</si>
  <si>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</si>
  <si>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</si>
  <si>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</si>
  <si>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</si>
  <si>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</si>
  <si>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</si>
  <si>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</si>
  <si>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</si>
  <si>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</si>
  <si>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</si>
  <si>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</si>
  <si>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</si>
  <si>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</si>
  <si>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</si>
  <si>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</si>
  <si>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</si>
  <si>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</si>
  <si>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</si>
  <si>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</si>
  <si>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</si>
  <si>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</si>
  <si>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</si>
  <si>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</si>
  <si>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</si>
  <si>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</si>
  <si>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</si>
  <si>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</si>
  <si>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</si>
  <si>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</si>
  <si>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</si>
  <si>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</si>
  <si>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</si>
  <si>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</si>
  <si>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</si>
  <si>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</si>
  <si>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</si>
  <si>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</si>
  <si>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</si>
  <si>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</si>
  <si>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</si>
  <si>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</si>
  <si>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</si>
  <si>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</si>
  <si>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</si>
  <si>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</si>
  <si>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</si>
  <si>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</si>
  <si>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</si>
  <si>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</si>
  <si>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</si>
  <si>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</si>
  <si>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</si>
  <si>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</si>
  <si>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</si>
  <si>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</si>
  <si>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</si>
  <si>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</si>
  <si>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</si>
  <si>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</si>
  <si>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</si>
  <si>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</si>
  <si>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</si>
  <si>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</si>
  <si>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</si>
  <si>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</si>
  <si>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</si>
  <si>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</si>
  <si>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</si>
  <si>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</si>
  <si>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</si>
  <si>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</si>
  <si>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</si>
  <si>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</si>
  <si>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</si>
  <si>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</si>
  <si>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</si>
  <si>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</si>
  <si>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</si>
  <si>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</si>
  <si>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</si>
  <si>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</si>
  <si>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</si>
  <si>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</si>
  <si>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</si>
  <si>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</si>
  <si>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</si>
  <si>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</si>
  <si>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</si>
  <si>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</si>
  <si>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</si>
  <si>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</si>
  <si>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</si>
  <si>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</si>
  <si>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</si>
  <si>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</si>
  <si>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</si>
  <si>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</si>
  <si>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</si>
  <si>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</si>
  <si>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</si>
  <si>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</si>
  <si>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</si>
  <si>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</si>
  <si>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</si>
  <si>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</si>
  <si>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</si>
  <si>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</si>
  <si>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</si>
  <si>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</si>
  <si>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</si>
  <si>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</si>
  <si>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</si>
  <si>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</si>
  <si>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</si>
  <si>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</si>
  <si>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</si>
  <si>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</si>
  <si>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</si>
  <si>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</si>
  <si>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</si>
  <si>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</si>
  <si>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</si>
  <si>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</si>
  <si>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</si>
  <si>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</si>
  <si>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</si>
  <si>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</si>
  <si>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</si>
  <si>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</si>
  <si>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</si>
  <si>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 Creation of 400kV Switchyard along with Installation of 2X 1500MVA, 765/400kV ICT at Vataman AIS with 2X 125 MVAR 420 kV Bus Reactor under "Transmission System for offshore wind zone Phase-I (500 MW VGF Off coast of Gujrat for Sub Zone B3)" </t>
  </si>
  <si>
    <t>(ii) Creation of 220kV Switchyard along with Installation of 2x500MVA, 400/220kV ICTs at Vataman (AIS) and 2 Nos. of 220kV Line Bays for Vataman- Dholera- 2(GETCO) 220kV D/C Line S/S under "Transmission System Proposed for redundant power supply to Dholera area"</t>
  </si>
  <si>
    <t>Safety Pact is annexed separately herewith this Volume</t>
  </si>
  <si>
    <t>2023-2024</t>
  </si>
  <si>
    <t>2028-2029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</si>
</sst>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7" fillId="0" borderId="0" xfId="0" applyFont="1" applyAlignment="1" applyProtection="1">
      <alignment vertical="center" wrapText="1"/>
      <protection hidden="1"/>
    </xf>
    <xf numFmtId="0" fontId="68" fillId="0" borderId="0" xfId="0" applyFont="1" applyAlignment="1" applyProtection="1">
      <alignment vertical="center" wrapText="1"/>
      <protection hidden="1"/>
    </xf>
    <xf numFmtId="0" fontId="69"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0"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1"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72"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3" xfId="50" applyFont="1" applyBorder="1" applyAlignment="1" applyProtection="1">
      <alignment horizontal="left" vertical="center" wrapText="1"/>
      <protection hidden="1"/>
    </xf>
    <xf numFmtId="0" fontId="63"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10" borderId="26" xfId="0" applyFont="1" applyFill="1" applyBorder="1" applyAlignment="1" applyProtection="1">
      <alignment vertical="center"/>
      <protection hidden="1"/>
    </xf>
    <xf numFmtId="0" fontId="44" fillId="10" borderId="3" xfId="0" applyFont="1" applyFill="1" applyBorder="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protection hidden="1"/>
    </xf>
    <xf numFmtId="0" fontId="2" fillId="0" borderId="0" xfId="0" applyFont="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0" fillId="0" borderId="7"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77" fillId="0" borderId="7" xfId="52" applyFont="1" applyBorder="1" applyAlignment="1" applyProtection="1">
      <alignment horizontal="center" vertical="center" textRotation="90"/>
      <protection hidden="1"/>
    </xf>
    <xf numFmtId="0" fontId="77" fillId="0" borderId="14" xfId="52" applyFont="1" applyBorder="1" applyAlignment="1" applyProtection="1">
      <alignment horizontal="center" vertical="center" textRotation="90"/>
      <protection hidden="1"/>
    </xf>
    <xf numFmtId="0" fontId="77" fillId="0" borderId="13"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6" borderId="3" xfId="52" applyFont="1" applyFill="1" applyBorder="1" applyAlignment="1" applyProtection="1">
      <alignment horizontal="justify" vertical="center"/>
      <protection hidden="1"/>
    </xf>
    <xf numFmtId="0" fontId="70"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5" fillId="0" borderId="0" xfId="0" applyFont="1" applyAlignment="1" applyProtection="1">
      <alignment horizontal="center"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3" fillId="0" borderId="29" xfId="33" applyFont="1" applyBorder="1" applyAlignment="1" applyProtection="1">
      <alignment horizontal="center" vertical="center"/>
      <protection hidden="1"/>
    </xf>
    <xf numFmtId="0" fontId="73" fillId="0" borderId="35" xfId="33" applyFont="1" applyBorder="1" applyAlignment="1" applyProtection="1">
      <alignment horizontal="center" vertical="center"/>
      <protection hidden="1"/>
    </xf>
    <xf numFmtId="0" fontId="73"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1" fillId="11" borderId="11" xfId="52" applyFont="1" applyFill="1" applyBorder="1" applyAlignment="1" applyProtection="1">
      <alignment horizontal="center" vertical="center" wrapText="1"/>
      <protection hidden="1"/>
    </xf>
    <xf numFmtId="0" fontId="61"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5"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4" fillId="0" borderId="0" xfId="0" applyFont="1" applyAlignment="1" applyProtection="1">
      <alignment horizontal="left" vertical="top" wrapText="1" indent="1"/>
      <protection hidden="1"/>
    </xf>
    <xf numFmtId="0" fontId="54"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1827068"/>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7205</xdr:colOff>
      <xdr:row>0</xdr:row>
      <xdr:rowOff>211230</xdr:rowOff>
    </xdr:from>
    <xdr:to>
      <xdr:col>16</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059381"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26" Type="http://schemas.openxmlformats.org/officeDocument/2006/relationships/printerSettings" Target="../printerSettings/printerSettings613.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5" Type="http://schemas.openxmlformats.org/officeDocument/2006/relationships/printerSettings" Target="../printerSettings/printerSettings612.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29" Type="http://schemas.openxmlformats.org/officeDocument/2006/relationships/printerSettings" Target="../printerSettings/printerSettings616.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24" Type="http://schemas.openxmlformats.org/officeDocument/2006/relationships/printerSettings" Target="../printerSettings/printerSettings611.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28" Type="http://schemas.openxmlformats.org/officeDocument/2006/relationships/printerSettings" Target="../printerSettings/printerSettings615.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31"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 Id="rId27" Type="http://schemas.openxmlformats.org/officeDocument/2006/relationships/printerSettings" Target="../printerSettings/printerSettings614.bin"/><Relationship Id="rId30" Type="http://schemas.openxmlformats.org/officeDocument/2006/relationships/printerSettings" Target="../printerSettings/printerSettings6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5.bin"/><Relationship Id="rId13" Type="http://schemas.openxmlformats.org/officeDocument/2006/relationships/printerSettings" Target="../printerSettings/printerSettings630.bin"/><Relationship Id="rId18" Type="http://schemas.openxmlformats.org/officeDocument/2006/relationships/printerSettings" Target="../printerSettings/printerSettings635.bin"/><Relationship Id="rId26" Type="http://schemas.openxmlformats.org/officeDocument/2006/relationships/printerSettings" Target="../printerSettings/printerSettings643.bin"/><Relationship Id="rId3" Type="http://schemas.openxmlformats.org/officeDocument/2006/relationships/printerSettings" Target="../printerSettings/printerSettings620.bin"/><Relationship Id="rId21" Type="http://schemas.openxmlformats.org/officeDocument/2006/relationships/printerSettings" Target="../printerSettings/printerSettings638.bin"/><Relationship Id="rId7" Type="http://schemas.openxmlformats.org/officeDocument/2006/relationships/printerSettings" Target="../printerSettings/printerSettings624.bin"/><Relationship Id="rId12" Type="http://schemas.openxmlformats.org/officeDocument/2006/relationships/printerSettings" Target="../printerSettings/printerSettings629.bin"/><Relationship Id="rId17" Type="http://schemas.openxmlformats.org/officeDocument/2006/relationships/printerSettings" Target="../printerSettings/printerSettings634.bin"/><Relationship Id="rId25" Type="http://schemas.openxmlformats.org/officeDocument/2006/relationships/printerSettings" Target="../printerSettings/printerSettings642.bin"/><Relationship Id="rId2" Type="http://schemas.openxmlformats.org/officeDocument/2006/relationships/printerSettings" Target="../printerSettings/printerSettings619.bin"/><Relationship Id="rId16" Type="http://schemas.openxmlformats.org/officeDocument/2006/relationships/printerSettings" Target="../printerSettings/printerSettings633.bin"/><Relationship Id="rId20" Type="http://schemas.openxmlformats.org/officeDocument/2006/relationships/printerSettings" Target="../printerSettings/printerSettings637.bin"/><Relationship Id="rId1" Type="http://schemas.openxmlformats.org/officeDocument/2006/relationships/printerSettings" Target="../printerSettings/printerSettings618.bin"/><Relationship Id="rId6" Type="http://schemas.openxmlformats.org/officeDocument/2006/relationships/printerSettings" Target="../printerSettings/printerSettings623.bin"/><Relationship Id="rId11" Type="http://schemas.openxmlformats.org/officeDocument/2006/relationships/printerSettings" Target="../printerSettings/printerSettings628.bin"/><Relationship Id="rId24" Type="http://schemas.openxmlformats.org/officeDocument/2006/relationships/printerSettings" Target="../printerSettings/printerSettings641.bin"/><Relationship Id="rId5" Type="http://schemas.openxmlformats.org/officeDocument/2006/relationships/printerSettings" Target="../printerSettings/printerSettings622.bin"/><Relationship Id="rId15" Type="http://schemas.openxmlformats.org/officeDocument/2006/relationships/printerSettings" Target="../printerSettings/printerSettings632.bin"/><Relationship Id="rId23" Type="http://schemas.openxmlformats.org/officeDocument/2006/relationships/printerSettings" Target="../printerSettings/printerSettings640.bin"/><Relationship Id="rId10" Type="http://schemas.openxmlformats.org/officeDocument/2006/relationships/printerSettings" Target="../printerSettings/printerSettings627.bin"/><Relationship Id="rId19" Type="http://schemas.openxmlformats.org/officeDocument/2006/relationships/printerSettings" Target="../printerSettings/printerSettings636.bin"/><Relationship Id="rId4" Type="http://schemas.openxmlformats.org/officeDocument/2006/relationships/printerSettings" Target="../printerSettings/printerSettings621.bin"/><Relationship Id="rId9" Type="http://schemas.openxmlformats.org/officeDocument/2006/relationships/printerSettings" Target="../printerSettings/printerSettings626.bin"/><Relationship Id="rId14" Type="http://schemas.openxmlformats.org/officeDocument/2006/relationships/printerSettings" Target="../printerSettings/printerSettings631.bin"/><Relationship Id="rId22" Type="http://schemas.openxmlformats.org/officeDocument/2006/relationships/printerSettings" Target="../printerSettings/printerSettings639.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125.25" customHeight="1">
      <c r="A1" s="128" t="s">
        <v>0</v>
      </c>
      <c r="B1" s="501" t="s">
        <v>1</v>
      </c>
      <c r="C1" s="502"/>
      <c r="D1" s="502"/>
      <c r="E1" s="502"/>
      <c r="F1" s="502"/>
      <c r="G1" s="502"/>
      <c r="H1" s="502"/>
    </row>
    <row r="2" spans="1:8" ht="30.75" customHeight="1">
      <c r="A2" s="128" t="s">
        <v>2</v>
      </c>
      <c r="B2" s="506" t="s">
        <v>3</v>
      </c>
      <c r="C2" s="506"/>
      <c r="D2" s="506"/>
      <c r="E2" s="506"/>
      <c r="F2" s="506"/>
      <c r="G2" s="506"/>
      <c r="H2" s="506"/>
    </row>
    <row r="3" spans="1:8" ht="51.75" customHeight="1">
      <c r="A3" s="128" t="s">
        <v>4</v>
      </c>
      <c r="B3" s="503" t="s">
        <v>5</v>
      </c>
      <c r="C3" s="504"/>
      <c r="D3" s="504"/>
      <c r="E3" s="504"/>
      <c r="F3" s="504"/>
      <c r="G3" s="504"/>
      <c r="H3" s="504"/>
    </row>
    <row r="4" spans="1:8">
      <c r="A4" s="34"/>
      <c r="B4" s="505"/>
      <c r="C4" s="505"/>
      <c r="D4" s="34"/>
      <c r="E4" s="34"/>
      <c r="F4" s="34"/>
      <c r="G4" s="34"/>
      <c r="H4" s="34"/>
    </row>
    <row r="5" spans="1:8" ht="16.5">
      <c r="A5" s="128" t="s">
        <v>6</v>
      </c>
      <c r="B5" s="493">
        <v>14</v>
      </c>
      <c r="C5" s="490" t="s">
        <v>7</v>
      </c>
      <c r="D5" s="34"/>
      <c r="E5" s="34"/>
      <c r="F5" s="34"/>
      <c r="G5" s="34"/>
      <c r="H5" s="34"/>
    </row>
    <row r="6" spans="1:8">
      <c r="A6" s="34"/>
      <c r="B6" s="493" t="s">
        <v>8</v>
      </c>
      <c r="C6" s="490"/>
      <c r="D6" s="34"/>
      <c r="E6" s="34"/>
      <c r="F6" s="34"/>
      <c r="G6" s="34"/>
      <c r="H6" s="34"/>
    </row>
    <row r="7" spans="1:8" ht="16.5">
      <c r="A7" s="158"/>
      <c r="B7" s="493"/>
      <c r="C7" s="490"/>
      <c r="D7" s="34"/>
      <c r="E7" s="34"/>
      <c r="F7" s="34"/>
      <c r="G7" s="34"/>
      <c r="H7" s="34"/>
    </row>
    <row r="8" spans="1:8">
      <c r="A8" s="34"/>
      <c r="B8" s="493"/>
      <c r="C8" s="490"/>
      <c r="D8" s="34"/>
      <c r="E8" s="34"/>
      <c r="F8" s="34"/>
      <c r="G8" s="34"/>
      <c r="H8" s="34"/>
    </row>
    <row r="9" spans="1:8">
      <c r="A9" s="34"/>
      <c r="B9" s="493"/>
      <c r="C9" s="490"/>
      <c r="D9" s="34"/>
      <c r="E9" s="34"/>
      <c r="F9" s="34"/>
      <c r="G9" s="34"/>
      <c r="H9" s="34"/>
    </row>
    <row r="10" spans="1:8" ht="16.5">
      <c r="A10" s="34"/>
      <c r="B10" s="353"/>
      <c r="C10" s="34"/>
      <c r="D10" s="34"/>
      <c r="E10" s="34"/>
      <c r="F10" s="34"/>
      <c r="G10" s="34"/>
      <c r="H10" s="34"/>
    </row>
  </sheetData>
  <customSheetViews>
    <customSheetView guid="{FEBF4298-F424-4062-8777-832DAFDB7A61}" state="hidden" showRuler="0">
      <selection activeCell="B6" sqref="B6"/>
      <pageMargins left="0" right="0" top="0" bottom="0" header="0" footer="0"/>
      <pageSetup orientation="portrait" r:id="rId1"/>
      <headerFooter alignWithMargins="0"/>
    </customSheetView>
    <customSheetView guid="{FB41F969-87BE-4AD1-A99C-A5F9EA1C8FCB}" state="hidden" showRuler="0">
      <selection activeCell="D13" sqref="D13"/>
      <pageMargins left="0" right="0" top="0" bottom="0" header="0" footer="0"/>
      <pageSetup orientation="portrait" r:id="rId2"/>
      <headerFooter alignWithMargins="0"/>
    </customSheetView>
    <customSheetView guid="{47D52ECC-373D-4A7A-838F-7112A4A0A94F}" state="hidden" showRuler="0">
      <selection activeCell="F15" sqref="F15"/>
      <pageMargins left="0" right="0" top="0" bottom="0" header="0" footer="0"/>
      <pageSetup orientation="portrait" r:id="rId3"/>
      <headerFooter alignWithMargins="0"/>
    </customSheetView>
    <customSheetView guid="{BA86FE7A-199D-4ABD-A444-AE6BFDF4BCC9}" state="hidden" showRuler="0">
      <selection activeCell="A27" sqref="A27"/>
      <pageMargins left="0" right="0" top="0" bottom="0" header="0" footer="0"/>
      <pageSetup orientation="portrait" r:id="rId4"/>
      <headerFooter alignWithMargins="0"/>
    </customSheetView>
    <customSheetView guid="{E51D3662-FFCE-4FD6-A590-7DDC9E38C41F}" state="hidden" showRuler="0">
      <selection activeCell="E14" sqref="E14"/>
      <pageMargins left="0" right="0" top="0" bottom="0" header="0" footer="0"/>
      <pageSetup orientation="portrait" r:id="rId5"/>
      <headerFooter alignWithMargins="0"/>
    </customSheetView>
    <customSheetView guid="{CB7992C9-ABA5-4C7D-8C49-1E1D8E8875C7}" state="hidden" showRuler="0">
      <selection activeCell="D9" sqref="D9"/>
      <pageMargins left="0" right="0" top="0" bottom="0" header="0" footer="0"/>
      <pageSetup orientation="portrait" r:id="rId6"/>
      <headerFooter alignWithMargins="0"/>
    </customSheetView>
    <customSheetView guid="{97C0FC0E-800C-45C9-895E-E91A3F1ADBA4}" state="hidden" showRuler="0">
      <selection activeCell="D8" sqref="D8"/>
      <pageMargins left="0" right="0" top="0" bottom="0" header="0" footer="0"/>
      <pageSetup orientation="portrait" r:id="rId7"/>
      <headerFooter alignWithMargins="0"/>
    </customSheetView>
    <customSheetView guid="{15A19D23-A9FD-4FC1-B7B0-F2D16BDFC729}" state="hidden" showRuler="0">
      <selection activeCell="E8" sqref="E8"/>
      <pageMargins left="0" right="0" top="0" bottom="0" header="0" footer="0"/>
      <pageSetup orientation="portrait" r:id="rId8"/>
      <headerFooter alignWithMargins="0"/>
    </customSheetView>
    <customSheetView guid="{C5EDD9E3-0801-4479-8600-A80B0FCFDF0B}" state="hidden" showRuler="0">
      <selection activeCell="C9" sqref="C9"/>
      <pageMargins left="0" right="0" top="0" bottom="0" header="0" footer="0"/>
      <pageSetup orientation="portrait" r:id="rId9"/>
      <headerFooter alignWithMargins="0"/>
    </customSheetView>
    <customSheetView guid="{FE4EC9C4-31B9-4D40-8323-5B16C3BC840F}" state="hidden" showRuler="0">
      <selection activeCell="H11" sqref="H11"/>
      <pageMargins left="0" right="0" top="0" bottom="0" header="0" footer="0"/>
      <pageSetup orientation="portrait" r:id="rId10"/>
      <headerFooter alignWithMargins="0"/>
    </customSheetView>
    <customSheetView guid="{F9FE2C60-2849-4C32-B532-2B1A89FFA9CD}" state="hidden" showRuler="0">
      <selection activeCell="F8" sqref="F8"/>
      <pageMargins left="0" right="0" top="0" bottom="0" header="0" footer="0"/>
      <pageSetup orientation="portrait" r:id="rId11"/>
      <headerFooter alignWithMargins="0"/>
    </customSheetView>
    <customSheetView guid="{494F6778-23FE-4AAC-B37D-6C7543FC13B9}" state="hidden" showRuler="0">
      <selection activeCell="F6" sqref="F6"/>
      <pageMargins left="0" right="0" top="0" bottom="0" header="0" footer="0"/>
      <pageSetup orientation="portrait" r:id="rId12"/>
      <headerFooter alignWithMargins="0"/>
    </customSheetView>
    <customSheetView guid="{CD4CA1A8-824A-452F-BDBA-32A47C1B3013}" state="hidden" showRuler="0">
      <selection activeCell="B10" sqref="B10"/>
      <pageMargins left="0" right="0" top="0" bottom="0" header="0" footer="0"/>
      <pageSetup orientation="portrait" r:id="rId13"/>
      <headerFooter alignWithMargins="0"/>
    </customSheetView>
    <customSheetView guid="{8E7B022F-1113-4BA2-B2BA-8EDBE02A2557}"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ECEBABD0-566A-41C4-AA9A-38EA30EFEDA8}" state="hidden" showRuler="0">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DC28ED1E-3E35-4094-9C2B-5C0A1C1D459C}" state="hidden" showRuler="0">
      <selection activeCell="B1" sqref="B1:H1"/>
      <pageMargins left="0" right="0" top="0" bottom="0" header="0" footer="0"/>
      <pageSetup orientation="portrait" r:id="rId19"/>
      <headerFooter alignWithMargins="0"/>
    </customSheetView>
    <customSheetView guid="{240327DD-375F-45D4-BA52-89AFD79FE6A1}" state="hidden" showRuler="0">
      <selection activeCell="B6" sqref="B6"/>
      <pageMargins left="0" right="0" top="0" bottom="0" header="0" footer="0"/>
      <pageSetup orientation="portrait" r:id="rId20"/>
      <headerFooter alignWithMargins="0"/>
    </customSheetView>
    <customSheetView guid="{477F7E43-D393-45BA-B99B-D838E4629B5D}" state="hidden" showRuler="0">
      <selection activeCell="E8" sqref="E8"/>
      <pageMargins left="0" right="0" top="0" bottom="0" header="0" footer="0"/>
      <pageSetup orientation="portrait" r:id="rId21"/>
      <headerFooter alignWithMargins="0"/>
    </customSheetView>
    <customSheetView guid="{8E3ED18F-7B8F-4A1C-969D-A70DC3B696C3}" state="hidden" showRuler="0">
      <selection activeCell="E8" sqref="E8"/>
      <pageMargins left="0" right="0" top="0" bottom="0" header="0" footer="0"/>
      <pageSetup orientation="portrait" r:id="rId22"/>
      <headerFooter alignWithMargins="0"/>
    </customSheetView>
    <customSheetView guid="{38BECF6E-1A53-4F98-87B9-44F2C5F77E08}" state="hidden" showRuler="0">
      <selection activeCell="K10" sqref="K10"/>
      <pageMargins left="0" right="0" top="0" bottom="0" header="0" footer="0"/>
      <pageSetup orientation="portrait" r:id="rId23"/>
      <headerFooter alignWithMargins="0"/>
    </customSheetView>
    <customSheetView guid="{340562B9-6CEE-4962-8D7D-CA1C6778F52C}" showRuler="0">
      <selection activeCell="E9" sqref="E9"/>
      <pageMargins left="0" right="0" top="0" bottom="0" header="0" footer="0"/>
      <pageSetup orientation="portrait" r:id="rId24"/>
      <headerFooter alignWithMargins="0"/>
    </customSheetView>
    <customSheetView guid="{82E8A0F5-0020-4355-95CF-28601763A783}" state="hidden" showRuler="0">
      <selection activeCell="B3" sqref="B3:H3"/>
      <pageMargins left="0" right="0" top="0" bottom="0" header="0" footer="0"/>
      <pageSetup orientation="portrait" r:id="rId25"/>
      <headerFooter alignWithMargins="0"/>
    </customSheetView>
    <customSheetView guid="{05855B4F-D61E-4C97-B759-B2F96767F6F8}" state="hidden" showRuler="0">
      <selection activeCell="B1" sqref="B1:H1"/>
      <pageMargins left="0" right="0" top="0" bottom="0" header="0" footer="0"/>
      <pageSetup orientation="portrait" r:id="rId26"/>
      <headerFooter alignWithMargins="0"/>
    </customSheetView>
    <customSheetView guid="{347D9A5E-5167-4CD7-A121-BEAF211F64E4}" state="hidden" showRuler="0">
      <selection activeCell="F15" sqref="F15"/>
      <pageMargins left="0" right="0" top="0" bottom="0" header="0" footer="0"/>
      <pageSetup orientation="portrait" r:id="rId27"/>
      <headerFooter alignWithMargins="0"/>
    </customSheetView>
    <customSheetView guid="{72B383D4-8341-48BE-BBCC-63C6785ABF81}" state="hidden" showRuler="0">
      <selection activeCell="D10" sqref="D10"/>
      <pageMargins left="0" right="0" top="0" bottom="0" header="0" footer="0"/>
      <pageSetup orientation="portrait" r:id="rId28"/>
      <headerFooter alignWithMargins="0"/>
    </customSheetView>
    <customSheetView guid="{7706378E-40E2-4583-90AF-E6E1DCB3696C}" state="hidden" showRuler="0">
      <selection activeCell="C7" sqref="C7"/>
      <pageMargins left="0" right="0" top="0" bottom="0" header="0" footer="0"/>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89" sqref="B89:F89"/>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507" t="s">
        <v>9</v>
      </c>
      <c r="B1" s="510" t="s">
        <v>10</v>
      </c>
      <c r="C1" s="510"/>
      <c r="D1" s="510"/>
      <c r="E1" s="510"/>
      <c r="F1" s="520" t="str">
        <f>Basic!B2</f>
        <v xml:space="preserve">765kV AIS Substation Extension Package SS-140 </v>
      </c>
      <c r="G1" s="489" t="s">
        <v>11</v>
      </c>
      <c r="H1" s="104"/>
      <c r="I1" s="104"/>
      <c r="J1" s="105"/>
      <c r="L1" s="106" t="s">
        <v>12</v>
      </c>
    </row>
    <row r="2" spans="1:12" ht="105.75" customHeight="1">
      <c r="A2" s="508"/>
      <c r="B2" s="511"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2" s="512"/>
      <c r="D2" s="512"/>
      <c r="E2" s="513"/>
      <c r="F2" s="521"/>
      <c r="G2" s="104"/>
      <c r="H2" s="104"/>
      <c r="I2" s="104"/>
      <c r="J2" s="105"/>
    </row>
    <row r="3" spans="1:12" ht="21" customHeight="1">
      <c r="A3" s="508"/>
      <c r="B3" s="527" t="str">
        <f>"Specification No.: " &amp; Basic!B3</f>
        <v>Specification No.: CC/NT/W-AIS/DOM/A04/24/14022</v>
      </c>
      <c r="C3" s="527"/>
      <c r="D3" s="527"/>
      <c r="E3" s="527"/>
      <c r="F3" s="521"/>
      <c r="G3" s="104"/>
      <c r="H3" s="104"/>
      <c r="I3" s="104"/>
      <c r="J3" s="105"/>
    </row>
    <row r="4" spans="1:12" s="116" customFormat="1" ht="27.75" customHeight="1">
      <c r="A4" s="508"/>
      <c r="B4" s="243">
        <v>1</v>
      </c>
      <c r="C4" s="524" t="s">
        <v>13</v>
      </c>
      <c r="D4" s="524"/>
      <c r="E4" s="524"/>
      <c r="F4" s="521"/>
      <c r="G4" s="114"/>
      <c r="H4" s="114"/>
      <c r="I4" s="113"/>
      <c r="J4" s="115"/>
    </row>
    <row r="5" spans="1:12" s="116" customFormat="1" ht="30.75" customHeight="1">
      <c r="A5" s="508"/>
      <c r="B5" s="244">
        <v>2</v>
      </c>
      <c r="C5" s="524" t="s">
        <v>14</v>
      </c>
      <c r="D5" s="524"/>
      <c r="E5" s="524"/>
      <c r="F5" s="521"/>
      <c r="G5" s="113"/>
      <c r="H5" s="113"/>
      <c r="I5" s="113"/>
      <c r="J5" s="115"/>
    </row>
    <row r="6" spans="1:12" s="116" customFormat="1" ht="18" customHeight="1">
      <c r="A6" s="508"/>
      <c r="B6" s="244">
        <v>3</v>
      </c>
      <c r="C6" s="526" t="s">
        <v>15</v>
      </c>
      <c r="D6" s="526"/>
      <c r="E6" s="526"/>
      <c r="F6" s="521"/>
      <c r="G6" s="113"/>
      <c r="H6" s="113"/>
      <c r="I6" s="113"/>
      <c r="J6" s="115"/>
    </row>
    <row r="7" spans="1:12" s="116" customFormat="1" ht="30.75" customHeight="1">
      <c r="A7" s="508"/>
      <c r="B7" s="244">
        <v>4</v>
      </c>
      <c r="C7" s="524" t="s">
        <v>16</v>
      </c>
      <c r="D7" s="524"/>
      <c r="E7" s="524"/>
      <c r="F7" s="521"/>
      <c r="G7" s="113"/>
      <c r="H7" s="113"/>
      <c r="I7" s="113"/>
      <c r="J7" s="115"/>
    </row>
    <row r="8" spans="1:12" s="116" customFormat="1" ht="40.5" customHeight="1">
      <c r="A8" s="508"/>
      <c r="B8" s="244">
        <v>5</v>
      </c>
      <c r="C8" s="524" t="s">
        <v>17</v>
      </c>
      <c r="D8" s="524"/>
      <c r="E8" s="524"/>
      <c r="F8" s="521"/>
      <c r="G8" s="113"/>
      <c r="H8" s="113"/>
      <c r="I8" s="113"/>
      <c r="J8" s="115"/>
    </row>
    <row r="9" spans="1:12" s="116" customFormat="1" ht="25.5" customHeight="1">
      <c r="A9" s="508"/>
      <c r="B9" s="245">
        <v>6</v>
      </c>
      <c r="C9" s="525" t="s">
        <v>18</v>
      </c>
      <c r="D9" s="525"/>
      <c r="E9" s="525"/>
      <c r="F9" s="521"/>
      <c r="G9" s="113"/>
      <c r="H9" s="113"/>
      <c r="I9" s="113"/>
      <c r="J9" s="115"/>
    </row>
    <row r="10" spans="1:12" s="116" customFormat="1" ht="33" customHeight="1">
      <c r="A10" s="508"/>
      <c r="B10" s="245">
        <v>7</v>
      </c>
      <c r="C10" s="525" t="s">
        <v>19</v>
      </c>
      <c r="D10" s="525"/>
      <c r="E10" s="525"/>
      <c r="F10" s="521"/>
      <c r="G10" s="113"/>
      <c r="H10" s="113"/>
      <c r="I10" s="113"/>
      <c r="J10" s="242"/>
    </row>
    <row r="11" spans="1:12" s="116" customFormat="1" ht="54" customHeight="1">
      <c r="A11" s="508"/>
      <c r="B11" s="414">
        <v>8</v>
      </c>
      <c r="C11" s="524" t="s">
        <v>20</v>
      </c>
      <c r="D11" s="524"/>
      <c r="E11" s="524"/>
      <c r="F11" s="521"/>
      <c r="G11" s="113"/>
      <c r="H11" s="113"/>
      <c r="I11" s="113"/>
      <c r="J11" s="242"/>
    </row>
    <row r="12" spans="1:12" s="116" customFormat="1" ht="12" customHeight="1">
      <c r="A12" s="508"/>
      <c r="B12" s="414"/>
      <c r="C12" s="415"/>
      <c r="D12" s="415"/>
      <c r="E12" s="415"/>
      <c r="F12" s="521"/>
      <c r="G12" s="113"/>
      <c r="H12" s="113"/>
      <c r="I12" s="113"/>
      <c r="J12" s="242"/>
    </row>
    <row r="13" spans="1:12" s="116" customFormat="1" ht="33" customHeight="1">
      <c r="A13" s="508"/>
      <c r="B13" s="246" t="s">
        <v>21</v>
      </c>
      <c r="C13" s="528" t="s">
        <v>22</v>
      </c>
      <c r="D13" s="528"/>
      <c r="E13" s="529"/>
      <c r="F13" s="521"/>
      <c r="G13" s="113"/>
      <c r="H13" s="113"/>
      <c r="I13" s="113"/>
      <c r="J13" s="115"/>
    </row>
    <row r="14" spans="1:12" ht="5.25" customHeight="1">
      <c r="A14" s="508"/>
      <c r="B14" s="247"/>
      <c r="C14" s="247"/>
      <c r="D14" s="247"/>
      <c r="E14" s="247"/>
      <c r="F14" s="521"/>
      <c r="G14" s="104"/>
      <c r="H14" s="104"/>
      <c r="I14" s="104"/>
      <c r="J14" s="105"/>
    </row>
    <row r="15" spans="1:12" ht="18" customHeight="1">
      <c r="A15" s="508"/>
      <c r="B15" s="523"/>
      <c r="C15" s="523"/>
      <c r="D15" s="523"/>
      <c r="E15" s="523"/>
      <c r="F15" s="521"/>
      <c r="G15" s="104"/>
      <c r="H15" s="104"/>
      <c r="I15" s="104"/>
      <c r="J15" s="105"/>
    </row>
    <row r="16" spans="1:12" ht="8.1" customHeight="1">
      <c r="A16" s="508"/>
      <c r="B16" s="108"/>
      <c r="C16" s="108"/>
      <c r="D16" s="108"/>
      <c r="E16" s="108"/>
      <c r="F16" s="521"/>
      <c r="G16" s="104"/>
      <c r="H16" s="104"/>
      <c r="I16" s="104"/>
      <c r="J16" s="105"/>
    </row>
    <row r="17" spans="1:10" ht="27.75" customHeight="1">
      <c r="A17" s="508"/>
      <c r="B17" s="408"/>
      <c r="C17" s="409"/>
      <c r="D17" s="514"/>
      <c r="E17" s="515"/>
      <c r="F17" s="521"/>
    </row>
    <row r="18" spans="1:10" ht="19.5" customHeight="1">
      <c r="A18" s="508"/>
      <c r="B18" s="410"/>
      <c r="C18" s="411"/>
      <c r="D18" s="516"/>
      <c r="E18" s="517"/>
      <c r="F18" s="521"/>
      <c r="G18" s="104"/>
      <c r="H18" s="104"/>
      <c r="I18" s="104"/>
      <c r="J18" s="105"/>
    </row>
    <row r="19" spans="1:10" ht="24" customHeight="1">
      <c r="A19" s="508"/>
      <c r="B19" s="410"/>
      <c r="C19" s="411"/>
      <c r="D19" s="516"/>
      <c r="E19" s="517"/>
      <c r="F19" s="521"/>
      <c r="G19" s="110"/>
      <c r="H19" s="110"/>
      <c r="I19" s="110"/>
      <c r="J19" s="110"/>
    </row>
    <row r="20" spans="1:10" ht="23.25" customHeight="1">
      <c r="A20" s="509"/>
      <c r="B20" s="412"/>
      <c r="C20" s="413"/>
      <c r="D20" s="518"/>
      <c r="E20" s="519"/>
      <c r="F20" s="522"/>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algorithmName="SHA-512" hashValue="grzyyk1aOI6ygoEXs/jhPEKYlgFgr4ek+V8EHvujQ866WVK1XfWiJ8qhEDDgBhFn7geP0iqx7VdMTUWliEfagA==" saltValue="w/Z5OWCmx6psdKShivn5cw==" spinCount="100000" sheet="1" objects="1" scenarios="1" formatRows="0" selectLockedCells="1"/>
  <customSheetViews>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CD4CA1A8-824A-452F-BDBA-32A47C1B3013}" showGridLines="0">
      <selection sqref="A1:A16"/>
      <pageMargins left="0" right="0" top="0" bottom="0" header="0" footer="0"/>
      <printOptions horizontalCentered="1"/>
      <pageSetup paperSize="9" orientation="landscape" r:id="rId1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ECEBABD0-566A-41C4-AA9A-38EA30EFEDA8}" showPageBreaks="1" showGridLines="0" showRuler="0">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8" zoomScale="110" zoomScaleNormal="100" zoomScaleSheetLayoutView="110" workbookViewId="0">
      <selection activeCell="D18" sqref="D18:G18"/>
    </sheetView>
  </sheetViews>
  <sheetFormatPr defaultColWidth="9.140625" defaultRowHeight="16.5"/>
  <cols>
    <col min="1" max="1" width="9.140625" style="359" customWidth="1"/>
    <col min="2" max="2" width="33" style="360" customWidth="1"/>
    <col min="3" max="3" width="11.7109375" style="360" customWidth="1"/>
    <col min="4" max="5" width="6.42578125" style="360" customWidth="1"/>
    <col min="6" max="6" width="6.42578125" style="372" customWidth="1"/>
    <col min="7" max="7" width="39" style="372" customWidth="1"/>
    <col min="8" max="8" width="11.85546875" style="372" customWidth="1"/>
    <col min="9" max="9" width="20.28515625" style="372" hidden="1" customWidth="1"/>
    <col min="10" max="25" width="11.85546875" style="372" hidden="1" customWidth="1"/>
    <col min="26" max="26" width="9.140625" style="359" hidden="1" customWidth="1"/>
    <col min="27" max="27" width="15.28515625" style="359" hidden="1" customWidth="1"/>
    <col min="28" max="28" width="9.140625" style="359" hidden="1" customWidth="1"/>
    <col min="29" max="29" width="9.140625" style="359" customWidth="1"/>
    <col min="30" max="16384" width="9.140625" style="359"/>
  </cols>
  <sheetData>
    <row r="1" spans="2:29" s="356" customFormat="1" ht="129" customHeight="1">
      <c r="B1" s="533"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1" s="534"/>
      <c r="D1" s="534"/>
      <c r="E1" s="534"/>
      <c r="F1" s="534"/>
      <c r="G1" s="534"/>
      <c r="H1" s="357"/>
      <c r="I1" s="357"/>
      <c r="J1" s="357"/>
      <c r="K1" s="357"/>
      <c r="L1" s="357"/>
      <c r="M1" s="357"/>
      <c r="N1" s="357"/>
      <c r="O1" s="357"/>
      <c r="P1" s="357"/>
      <c r="Q1" s="357"/>
      <c r="R1" s="357"/>
      <c r="S1" s="357"/>
      <c r="T1" s="357"/>
      <c r="U1" s="357"/>
      <c r="V1" s="357"/>
      <c r="W1" s="357"/>
      <c r="X1" s="357"/>
      <c r="Y1" s="357"/>
      <c r="AA1" s="358"/>
      <c r="AB1" s="358"/>
      <c r="AC1" s="358"/>
    </row>
    <row r="2" spans="2:29" ht="20.100000000000001" customHeight="1">
      <c r="B2" s="535" t="str">
        <f>"Specification No.: " &amp; Basic!B3</f>
        <v>Specification No.: CC/NT/W-AIS/DOM/A04/24/14022</v>
      </c>
      <c r="C2" s="535"/>
      <c r="D2" s="535"/>
      <c r="E2" s="535"/>
      <c r="F2" s="535"/>
      <c r="G2" s="535"/>
      <c r="H2" s="360"/>
      <c r="I2" s="360"/>
      <c r="J2" s="360"/>
      <c r="K2" s="360"/>
      <c r="L2" s="360"/>
      <c r="M2" s="360"/>
      <c r="N2" s="360"/>
      <c r="O2" s="360"/>
      <c r="P2" s="360"/>
      <c r="Q2" s="360"/>
      <c r="R2" s="360"/>
      <c r="S2" s="360"/>
      <c r="T2" s="360"/>
      <c r="U2" s="360"/>
      <c r="V2" s="360"/>
      <c r="W2" s="360"/>
      <c r="X2" s="360"/>
      <c r="Y2" s="360"/>
      <c r="AA2" s="359" t="s">
        <v>23</v>
      </c>
      <c r="AB2" s="361">
        <v>1</v>
      </c>
      <c r="AC2" s="362"/>
    </row>
    <row r="3" spans="2:29" ht="12" customHeight="1">
      <c r="B3" s="363"/>
      <c r="C3" s="363"/>
      <c r="D3" s="363"/>
      <c r="E3" s="363"/>
      <c r="F3" s="360"/>
      <c r="G3" s="360"/>
      <c r="H3" s="360"/>
      <c r="I3" s="360"/>
      <c r="J3" s="360"/>
      <c r="K3" s="360"/>
      <c r="L3" s="360"/>
      <c r="M3" s="364" t="s">
        <v>24</v>
      </c>
      <c r="N3" s="360"/>
      <c r="O3" s="360"/>
      <c r="P3" s="360"/>
      <c r="Q3" s="360"/>
      <c r="R3" s="360"/>
      <c r="S3" s="360"/>
      <c r="T3" s="360"/>
      <c r="U3" s="360"/>
      <c r="V3" s="360"/>
      <c r="W3" s="360"/>
      <c r="X3" s="360"/>
      <c r="Y3" s="360"/>
      <c r="AA3" s="359" t="s">
        <v>25</v>
      </c>
      <c r="AB3" s="361">
        <v>2</v>
      </c>
      <c r="AC3" s="362"/>
    </row>
    <row r="4" spans="2:29" ht="20.100000000000001" customHeight="1">
      <c r="B4" s="536" t="s">
        <v>26</v>
      </c>
      <c r="C4" s="536"/>
      <c r="D4" s="536"/>
      <c r="E4" s="536"/>
      <c r="F4" s="536"/>
      <c r="G4" s="536"/>
      <c r="H4" s="360"/>
      <c r="I4" s="360"/>
      <c r="J4" s="360"/>
      <c r="K4" s="360"/>
      <c r="L4" s="360"/>
      <c r="M4" s="364" t="s">
        <v>27</v>
      </c>
      <c r="N4" s="360"/>
      <c r="O4" s="360"/>
      <c r="P4" s="360"/>
      <c r="Q4" s="360"/>
      <c r="R4" s="360"/>
      <c r="S4" s="360"/>
      <c r="T4" s="360"/>
      <c r="U4" s="360"/>
      <c r="V4" s="360"/>
      <c r="W4" s="360"/>
      <c r="X4" s="360"/>
      <c r="Y4" s="360"/>
      <c r="AB4" s="361"/>
      <c r="AC4" s="362"/>
    </row>
    <row r="5" spans="2:29" ht="12" customHeight="1">
      <c r="B5" s="365"/>
      <c r="C5" s="365"/>
      <c r="F5" s="360"/>
      <c r="G5" s="360"/>
      <c r="H5" s="360"/>
      <c r="I5" s="360"/>
      <c r="J5" s="360"/>
      <c r="K5" s="360"/>
      <c r="L5" s="360"/>
      <c r="M5" s="360"/>
      <c r="N5" s="360"/>
      <c r="O5" s="360"/>
      <c r="P5" s="360"/>
      <c r="Q5" s="360"/>
      <c r="R5" s="360"/>
      <c r="S5" s="360"/>
      <c r="T5" s="360"/>
      <c r="U5" s="360"/>
      <c r="V5" s="360"/>
      <c r="W5" s="360"/>
      <c r="X5" s="360"/>
      <c r="Y5" s="360"/>
      <c r="AA5" s="362"/>
      <c r="AB5" s="362"/>
      <c r="AC5" s="362"/>
    </row>
    <row r="6" spans="2:29" s="356" customFormat="1" ht="43.5" customHeight="1">
      <c r="B6" s="366" t="s">
        <v>28</v>
      </c>
      <c r="C6" s="367"/>
      <c r="D6" s="537" t="s">
        <v>23</v>
      </c>
      <c r="E6" s="538"/>
      <c r="F6" s="538"/>
      <c r="G6" s="539"/>
      <c r="H6" s="368"/>
      <c r="I6" s="391" t="str">
        <f>D6</f>
        <v>Sole Bidder</v>
      </c>
      <c r="J6" s="392">
        <f>IF(I6="JV (Joint Venture)",1,2)</f>
        <v>2</v>
      </c>
      <c r="K6" s="368"/>
      <c r="L6" s="368"/>
      <c r="M6" s="368"/>
      <c r="N6" s="368"/>
      <c r="O6" s="368"/>
      <c r="P6" s="368"/>
      <c r="Q6" s="368"/>
      <c r="R6" s="368"/>
      <c r="S6" s="368"/>
      <c r="U6" s="368"/>
      <c r="V6" s="368"/>
      <c r="W6" s="368"/>
      <c r="X6" s="368"/>
      <c r="Y6" s="368"/>
      <c r="AA6" s="370">
        <f>IF(D6= "Sole Bidder", 0, D7)</f>
        <v>0</v>
      </c>
      <c r="AB6" s="358"/>
      <c r="AC6" s="358"/>
    </row>
    <row r="7" spans="2:29" ht="50.1" customHeight="1">
      <c r="B7" s="366" t="str">
        <f>IF(D6= "JV (Joint Venture)", "Total Nos. of  Partners in the JV [excluding the Lead Partner]", "")</f>
        <v/>
      </c>
      <c r="C7" s="371"/>
      <c r="D7" s="540">
        <v>2</v>
      </c>
      <c r="E7" s="541"/>
      <c r="F7" s="541"/>
      <c r="G7" s="542"/>
      <c r="I7" s="391"/>
      <c r="J7" s="391"/>
      <c r="AA7" s="362"/>
      <c r="AB7" s="362"/>
      <c r="AC7" s="362"/>
    </row>
    <row r="8" spans="2:29" ht="42.75" customHeight="1">
      <c r="B8" s="545" t="s">
        <v>29</v>
      </c>
      <c r="C8" s="545"/>
      <c r="D8" s="546"/>
      <c r="E8" s="546"/>
      <c r="F8" s="546"/>
      <c r="G8" s="546"/>
      <c r="I8" s="391" t="s">
        <v>30</v>
      </c>
      <c r="J8" s="392">
        <f>IF(I8="No",1,2)</f>
        <v>2</v>
      </c>
      <c r="K8" s="369">
        <f>IF(J8="No",1,2)</f>
        <v>2</v>
      </c>
      <c r="L8" s="372">
        <f>IF(AND(D6="JV (Joint Venture)",D7=1),1,0)</f>
        <v>0</v>
      </c>
    </row>
    <row r="9" spans="2:29" ht="42.75" customHeight="1">
      <c r="B9" s="386" t="s">
        <v>31</v>
      </c>
      <c r="C9" s="387"/>
      <c r="D9" s="530"/>
      <c r="E9" s="543"/>
      <c r="F9" s="543"/>
      <c r="G9" s="544"/>
      <c r="I9" s="391"/>
      <c r="J9" s="392"/>
      <c r="K9" s="369"/>
    </row>
    <row r="10" spans="2:29" ht="20.100000000000001" customHeight="1">
      <c r="B10" s="354" t="str">
        <f>IF(D6= "Sole Bidder", "Name of Sole Bidder", "Name of Lead Partner")</f>
        <v>Name of Sole Bidder</v>
      </c>
      <c r="C10" s="373"/>
      <c r="D10" s="530"/>
      <c r="E10" s="543"/>
      <c r="F10" s="543"/>
      <c r="G10" s="544"/>
      <c r="I10" s="391"/>
      <c r="J10" s="391"/>
    </row>
    <row r="11" spans="2:29" ht="20.100000000000001" customHeight="1">
      <c r="B11" s="355" t="str">
        <f>IF(D6= "Sole Bidder", "Address of Sole Bidder", "Address of Lead Partner")</f>
        <v>Address of Sole Bidder</v>
      </c>
      <c r="C11" s="374"/>
      <c r="D11" s="530"/>
      <c r="E11" s="543"/>
      <c r="F11" s="543"/>
      <c r="G11" s="544"/>
      <c r="I11" s="391"/>
      <c r="J11" s="391"/>
    </row>
    <row r="12" spans="2:29" ht="20.100000000000001" customHeight="1">
      <c r="B12" s="375"/>
      <c r="C12" s="376"/>
      <c r="D12" s="530"/>
      <c r="E12" s="543"/>
      <c r="F12" s="543"/>
      <c r="G12" s="544"/>
      <c r="I12" s="391"/>
      <c r="J12" s="391"/>
    </row>
    <row r="13" spans="2:29" ht="20.100000000000001" customHeight="1">
      <c r="B13" s="377"/>
      <c r="C13" s="378"/>
      <c r="D13" s="530"/>
      <c r="E13" s="543"/>
      <c r="F13" s="543"/>
      <c r="G13" s="544"/>
      <c r="I13" s="391" t="s">
        <v>32</v>
      </c>
      <c r="J13" s="391">
        <f>D8</f>
        <v>0</v>
      </c>
    </row>
    <row r="14" spans="2:29" ht="20.100000000000001" customHeight="1"/>
    <row r="15" spans="2:29" ht="20.100000000000001" customHeight="1">
      <c r="B15" s="354" t="str">
        <f>IF(D7=1, "Name of other Partner","Name of other Partner - 1")</f>
        <v>Name of other Partner - 1</v>
      </c>
      <c r="C15" s="373"/>
      <c r="D15" s="530"/>
      <c r="E15" s="543"/>
      <c r="F15" s="543"/>
      <c r="G15" s="544"/>
    </row>
    <row r="16" spans="2:29" ht="20.100000000000001" customHeight="1">
      <c r="B16" s="355" t="str">
        <f>IF(D7=1, "Address of other Partner","Address of other Partner - 1")</f>
        <v>Address of other Partner - 1</v>
      </c>
      <c r="C16" s="374"/>
      <c r="D16" s="530"/>
      <c r="E16" s="543"/>
      <c r="F16" s="543"/>
      <c r="G16" s="544"/>
    </row>
    <row r="17" spans="2:25" ht="20.100000000000001" customHeight="1">
      <c r="B17" s="375"/>
      <c r="C17" s="376"/>
      <c r="D17" s="530"/>
      <c r="E17" s="543"/>
      <c r="F17" s="543"/>
      <c r="G17" s="544"/>
    </row>
    <row r="18" spans="2:25" ht="20.100000000000001" customHeight="1">
      <c r="B18" s="377"/>
      <c r="C18" s="378"/>
      <c r="D18" s="530"/>
      <c r="E18" s="543"/>
      <c r="F18" s="543"/>
      <c r="G18" s="544"/>
      <c r="I18" s="372" t="s">
        <v>33</v>
      </c>
    </row>
    <row r="19" spans="2:25" ht="20.100000000000001" customHeight="1">
      <c r="I19" s="372" t="s">
        <v>34</v>
      </c>
    </row>
    <row r="20" spans="2:25" ht="20.100000000000001" customHeight="1">
      <c r="B20" s="354" t="s">
        <v>35</v>
      </c>
      <c r="C20" s="373"/>
      <c r="D20" s="530"/>
      <c r="E20" s="543"/>
      <c r="F20" s="543"/>
      <c r="G20" s="544"/>
      <c r="I20" s="372" t="s">
        <v>36</v>
      </c>
    </row>
    <row r="21" spans="2:25" ht="20.100000000000001" customHeight="1">
      <c r="B21" s="355" t="s">
        <v>37</v>
      </c>
      <c r="C21" s="374"/>
      <c r="D21" s="530"/>
      <c r="E21" s="543"/>
      <c r="F21" s="543"/>
      <c r="G21" s="544"/>
    </row>
    <row r="22" spans="2:25" ht="20.100000000000001" customHeight="1">
      <c r="B22" s="375"/>
      <c r="C22" s="376"/>
      <c r="D22" s="530"/>
      <c r="E22" s="543"/>
      <c r="F22" s="543"/>
      <c r="G22" s="544"/>
    </row>
    <row r="23" spans="2:25" ht="20.100000000000001" customHeight="1">
      <c r="B23" s="377"/>
      <c r="C23" s="378"/>
      <c r="D23" s="530"/>
      <c r="E23" s="543"/>
      <c r="F23" s="543"/>
      <c r="G23" s="544"/>
    </row>
    <row r="24" spans="2:25" ht="20.100000000000001" customHeight="1"/>
    <row r="25" spans="2:25" ht="21" customHeight="1">
      <c r="B25" s="379" t="s">
        <v>38</v>
      </c>
      <c r="C25" s="380"/>
      <c r="D25" s="530"/>
      <c r="E25" s="543"/>
      <c r="F25" s="543"/>
      <c r="G25" s="544"/>
    </row>
    <row r="26" spans="2:25" ht="21" customHeight="1">
      <c r="B26" s="379" t="s">
        <v>39</v>
      </c>
      <c r="C26" s="380"/>
      <c r="D26" s="530"/>
      <c r="E26" s="543"/>
      <c r="F26" s="543"/>
      <c r="G26" s="544"/>
    </row>
    <row r="27" spans="2:25" ht="21" customHeight="1">
      <c r="B27" s="381"/>
      <c r="C27" s="381"/>
      <c r="D27" s="381"/>
    </row>
    <row r="28" spans="2:25" s="356" customFormat="1" ht="21" customHeight="1">
      <c r="B28" s="379" t="s">
        <v>40</v>
      </c>
      <c r="C28" s="380"/>
      <c r="D28" s="382"/>
      <c r="E28" s="383"/>
      <c r="F28" s="382"/>
      <c r="G28" s="384" t="str">
        <f>IF(D28&gt;H28, "Invalid Date !", "")</f>
        <v/>
      </c>
      <c r="H28" s="385">
        <f>IF(E28="Feb",29,IF(OR(E28="Apr", E28="Jun", E28="Sep", E28="Nov"),30,31))</f>
        <v>31</v>
      </c>
      <c r="I28" s="360"/>
      <c r="J28" s="360"/>
      <c r="K28" s="360"/>
      <c r="L28" s="360"/>
      <c r="M28" s="360"/>
      <c r="N28" s="360"/>
      <c r="O28" s="360"/>
      <c r="P28" s="360"/>
      <c r="Q28" s="360"/>
      <c r="R28" s="360"/>
      <c r="S28" s="360"/>
      <c r="T28" s="360"/>
      <c r="U28" s="360"/>
      <c r="V28" s="360"/>
      <c r="W28" s="360"/>
      <c r="X28" s="360"/>
      <c r="Y28" s="360"/>
    </row>
    <row r="29" spans="2:25" ht="21" customHeight="1">
      <c r="B29" s="379" t="s">
        <v>41</v>
      </c>
      <c r="C29" s="380"/>
      <c r="D29" s="530"/>
      <c r="E29" s="531"/>
      <c r="F29" s="531"/>
      <c r="G29" s="532"/>
    </row>
    <row r="30" spans="2:25">
      <c r="E30" s="372"/>
    </row>
  </sheetData>
  <sheetProtection algorithmName="SHA-512" hashValue="v7TTX8NAPxZqRcC7NXAf0hwGKjt2kNjGuovpcdLJ2YI6eIdsz1xP9BCRAoTI6lCSgvwvAHUTqY71ID7JK064ew==" saltValue="pCqs4S7b8EL7hubrTpBTjQ==" spinCount="100000" sheet="1" formatRows="0" selectLockedCells="1"/>
  <dataConsolidate/>
  <customSheetViews>
    <customSheetView guid="{FEBF4298-F424-4062-8777-832DAFDB7A61}" showPageBreaks="1" showGridLines="0" printArea="1" hiddenColumns="1" view="pageBreakPreview">
      <selection activeCell="F28" sqref="F28"/>
      <pageMargins left="0" right="0" top="0" bottom="0" header="0" footer="0"/>
      <pageSetup scale="96" orientation="portrait" r:id="rId1"/>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7"/>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4"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3" customWidth="1"/>
    <col min="27" max="28" width="9.140625" style="24"/>
    <col min="29" max="16384" width="9.140625" style="25"/>
  </cols>
  <sheetData>
    <row r="1" spans="1:46" ht="27" customHeight="1">
      <c r="A1" s="548" t="str">
        <f>Basic!A3&amp;Basic!B3</f>
        <v>Specification No. :CC/NT/W-AIS/DOM/A04/24/14022</v>
      </c>
      <c r="B1" s="548"/>
      <c r="C1" s="548"/>
      <c r="D1" s="548"/>
      <c r="E1" s="297" t="str">
        <f>"Attachment-3(JV) " &amp; AT1</f>
        <v xml:space="preserve">Attachment-3(JV) </v>
      </c>
      <c r="F1" s="69"/>
      <c r="G1" s="69"/>
      <c r="H1" s="69"/>
      <c r="I1" s="69"/>
      <c r="J1" s="69"/>
      <c r="K1" s="69"/>
      <c r="L1" s="69"/>
      <c r="M1" s="69"/>
      <c r="N1" s="69"/>
      <c r="O1" s="69"/>
      <c r="P1" s="69"/>
      <c r="Q1" s="69"/>
      <c r="R1" s="69"/>
      <c r="S1" s="69"/>
      <c r="T1" s="69"/>
      <c r="U1" s="69"/>
      <c r="V1" s="69"/>
      <c r="W1" s="69"/>
      <c r="X1" s="69"/>
      <c r="Y1" s="69"/>
      <c r="Z1" s="135" t="str">
        <f>'Names of Bidder'!D6</f>
        <v>Sole Bidder</v>
      </c>
      <c r="AT1" s="136"/>
    </row>
    <row r="2" spans="1:46" ht="10.5" customHeight="1">
      <c r="Z2" s="135">
        <f>'Names of Bidder'!G6</f>
        <v>0</v>
      </c>
    </row>
    <row r="3" spans="1:46" ht="156" customHeight="1">
      <c r="A3" s="533"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70"/>
      <c r="G3" s="70"/>
      <c r="H3" s="70"/>
      <c r="I3" s="70"/>
      <c r="J3" s="70"/>
      <c r="K3" s="70"/>
      <c r="L3" s="70"/>
      <c r="M3" s="70"/>
      <c r="N3" s="70"/>
      <c r="O3" s="70"/>
      <c r="P3" s="70"/>
      <c r="Q3" s="70"/>
      <c r="R3" s="70"/>
      <c r="S3" s="70"/>
      <c r="T3" s="70"/>
      <c r="U3" s="70"/>
      <c r="V3" s="70"/>
      <c r="W3" s="70"/>
      <c r="X3" s="70"/>
      <c r="Y3" s="70"/>
      <c r="Z3" s="137"/>
      <c r="AA3" s="27"/>
      <c r="AB3" s="26"/>
    </row>
    <row r="4" spans="1:46" ht="20.100000000000001" customHeight="1">
      <c r="A4" s="28"/>
      <c r="AB4" s="30"/>
      <c r="AC4" s="11"/>
    </row>
    <row r="5" spans="1:46" ht="20.100000000000001" customHeight="1">
      <c r="A5" s="549" t="s">
        <v>42</v>
      </c>
      <c r="B5" s="549"/>
      <c r="C5" s="549"/>
      <c r="D5" s="549"/>
      <c r="E5" s="549"/>
      <c r="F5" s="28"/>
      <c r="G5" s="28"/>
      <c r="H5" s="28"/>
      <c r="I5" s="28"/>
      <c r="J5" s="28"/>
      <c r="K5" s="28"/>
      <c r="L5" s="28"/>
      <c r="M5" s="28"/>
      <c r="N5" s="28"/>
      <c r="O5" s="28"/>
      <c r="P5" s="28"/>
      <c r="Q5" s="28"/>
      <c r="R5" s="28"/>
      <c r="S5" s="28"/>
      <c r="T5" s="28"/>
      <c r="U5" s="28"/>
      <c r="V5" s="28"/>
      <c r="W5" s="28"/>
      <c r="X5" s="28"/>
      <c r="Y5" s="28"/>
      <c r="Z5" s="138"/>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43</v>
      </c>
      <c r="F7" s="15"/>
      <c r="G7" s="15"/>
      <c r="H7" s="15"/>
      <c r="I7" s="15"/>
      <c r="J7" s="15"/>
      <c r="K7" s="15"/>
      <c r="L7" s="15"/>
      <c r="M7" s="15"/>
      <c r="N7" s="15"/>
      <c r="O7" s="15"/>
      <c r="P7" s="15"/>
      <c r="Q7" s="15"/>
      <c r="R7" s="15"/>
      <c r="S7" s="15"/>
      <c r="T7" s="15"/>
      <c r="U7" s="15"/>
      <c r="V7" s="15"/>
      <c r="W7" s="15"/>
      <c r="X7" s="15"/>
      <c r="Y7" s="15"/>
      <c r="AB7" s="30"/>
      <c r="AC7" s="11"/>
    </row>
    <row r="8" spans="1:46" ht="36" customHeight="1">
      <c r="A8" s="547" t="str">
        <f>IF('Names of Bidder'!D6= "JV (Joint Venture)", "JV of " &amp; Z8, "")</f>
        <v/>
      </c>
      <c r="B8" s="547"/>
      <c r="C8" s="547"/>
      <c r="D8" s="547"/>
      <c r="E8" s="12" t="s">
        <v>44</v>
      </c>
      <c r="F8" s="15"/>
      <c r="G8" s="15"/>
      <c r="I8" s="15"/>
      <c r="J8" s="15"/>
      <c r="K8" s="15"/>
      <c r="L8" s="15"/>
      <c r="M8" s="15"/>
      <c r="N8" s="15"/>
      <c r="O8" s="15"/>
      <c r="P8" s="15"/>
      <c r="Q8" s="15"/>
      <c r="R8" s="15"/>
      <c r="S8" s="15"/>
      <c r="T8" s="15"/>
      <c r="U8" s="15"/>
      <c r="V8" s="15"/>
      <c r="W8" s="15"/>
      <c r="X8" s="15"/>
      <c r="Y8" s="15"/>
      <c r="Z8" s="139" t="str">
        <f>IF('Names of Bidder'!D7=1,'Names of Bidder'!D10&amp;" &amp; "&amp;'Names of Bidder'!D15,IF('Names of Bidder'!D7="2 or More",'Names of Bidder'!D10&amp;" , "&amp;'Names of Bidder'!D15&amp;" &amp; "&amp;'Names of Bidder'!D20,""))</f>
        <v/>
      </c>
      <c r="AB8" s="30"/>
      <c r="AC8" s="11"/>
    </row>
    <row r="9" spans="1:46" ht="20.100000000000001" customHeight="1">
      <c r="A9" s="13" t="s">
        <v>45</v>
      </c>
      <c r="B9" s="551" t="str">
        <f>IF('Names of Bidder'!D10=0, "", 'Names of Bidder'!D10)</f>
        <v/>
      </c>
      <c r="C9" s="551"/>
      <c r="D9" s="551"/>
      <c r="E9" s="12" t="s">
        <v>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47</v>
      </c>
      <c r="B10" s="551" t="str">
        <f>IF('Names of Bidder'!D11=0, "", 'Names of Bidder'!D11)</f>
        <v/>
      </c>
      <c r="C10" s="551"/>
      <c r="D10" s="551"/>
      <c r="E10" s="12" t="s">
        <v>48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51" t="str">
        <f>IF('Names of Bidder'!D12=0, "", 'Names of Bidder'!D12)</f>
        <v/>
      </c>
      <c r="C11" s="551"/>
      <c r="D11" s="551"/>
      <c r="E11" s="12" t="s">
        <v>49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51" t="str">
        <f>IF('Names of Bidder'!D13=0, "", 'Names of Bidder'!D13)</f>
        <v/>
      </c>
      <c r="C12" s="551"/>
      <c r="D12" s="55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52" t="str">
        <f>IF('Names of Bidder'!D6="Sole Bidder", "This Attachment is Not Applicable", "")</f>
        <v>This Attachment is Not Applicable</v>
      </c>
      <c r="B14" s="552"/>
      <c r="C14" s="552"/>
      <c r="D14" s="552"/>
      <c r="E14" s="55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50</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53" t="str">
        <f>IF(Z2=1,"Other Partner",IF(Z2="2 or More","Other Partner-1",""))</f>
        <v/>
      </c>
      <c r="C16" s="553"/>
      <c r="D16" s="553"/>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45</v>
      </c>
      <c r="B17" s="551" t="str">
        <f>IF('Names of Bidder'!D15=0, "", 'Names of Bidder'!D15)</f>
        <v/>
      </c>
      <c r="C17" s="551"/>
      <c r="D17" s="551"/>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47</v>
      </c>
      <c r="B18" s="551" t="str">
        <f>IF('Names of Bidder'!D16=0, "", 'Names of Bidder'!D16)</f>
        <v/>
      </c>
      <c r="C18" s="551"/>
      <c r="D18" s="551"/>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51" t="str">
        <f>IF('Names of Bidder'!D17=0, "", 'Names of Bidder'!D17)</f>
        <v/>
      </c>
      <c r="C19" s="551"/>
      <c r="D19" s="551"/>
      <c r="E19" s="226" t="str">
        <f>IF($Z$2="2 or More", IF(#REF!=0, "",#REF!), "")</f>
        <v/>
      </c>
      <c r="AA19" s="12"/>
    </row>
    <row r="20" spans="1:28" ht="20.100000000000001" customHeight="1">
      <c r="A20" s="32"/>
      <c r="B20" s="551" t="str">
        <f>IF('Names of Bidder'!D18=0, "", 'Names of Bidder'!D18)</f>
        <v/>
      </c>
      <c r="C20" s="551"/>
      <c r="D20" s="551"/>
      <c r="E20" s="226" t="str">
        <f>IF($Z$2="2 or More", IF(#REF!=0, "",#REF!), "")</f>
        <v/>
      </c>
      <c r="AA20" s="12"/>
    </row>
    <row r="21" spans="1:28" ht="20.100000000000001" customHeight="1">
      <c r="A21" s="29" t="s">
        <v>51</v>
      </c>
    </row>
    <row r="22" spans="1:28" ht="84" customHeight="1">
      <c r="A22" s="550" t="s">
        <v>52</v>
      </c>
      <c r="B22" s="550"/>
      <c r="C22" s="550"/>
      <c r="D22" s="550"/>
      <c r="E22" s="550"/>
      <c r="F22" s="32"/>
      <c r="G22" s="32"/>
      <c r="H22" s="32" t="str">
        <f>'Names of Bidder'!D6</f>
        <v>Sole Bidder</v>
      </c>
      <c r="I22" s="32"/>
      <c r="J22" s="32"/>
      <c r="K22" s="32"/>
      <c r="L22" s="32"/>
      <c r="M22" s="32"/>
      <c r="N22" s="32"/>
      <c r="O22" s="32"/>
      <c r="P22" s="32"/>
      <c r="Q22" s="32"/>
      <c r="R22" s="32"/>
      <c r="S22" s="32"/>
      <c r="T22" s="32"/>
      <c r="U22" s="32"/>
      <c r="V22" s="32"/>
      <c r="W22" s="32"/>
      <c r="X22" s="32"/>
      <c r="Y22" s="32"/>
      <c r="Z22" s="140"/>
      <c r="AA22" s="34"/>
      <c r="AB22" s="34"/>
    </row>
    <row r="23" spans="1:28" ht="33" customHeight="1">
      <c r="D23" s="37"/>
    </row>
    <row r="24" spans="1:28" ht="33" customHeight="1">
      <c r="A24" s="36" t="s">
        <v>53</v>
      </c>
      <c r="B24" s="68" t="str">
        <f>'Names of Bidder'!D28&amp;"-"&amp; 'Names of Bidder'!E28&amp;"-" &amp;'Names of Bidder'!F28</f>
        <v>--</v>
      </c>
      <c r="C24" s="33"/>
      <c r="D24" s="37" t="s">
        <v>54</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55</v>
      </c>
      <c r="B25" s="225" t="str">
        <f>IF('Names of Bidder'!D29=0, "", 'Names of Bidder'!D29)</f>
        <v/>
      </c>
      <c r="C25" s="33"/>
      <c r="D25" s="37" t="s">
        <v>56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wWnBS+JLfBXUdimrPV7E0qtBR9EmXl2b7FV+UZBP8R6qTjI4y/P+Qx28Z9v/woYoGRMiF9DQWXtNVcLCohp5A==" saltValue="n4/qLfr+rjcrVZTRFvrR+A==" spinCount="100000" sheet="1" objects="1" scenarios="1" formatRows="0" selectLockedCells="1"/>
  <customSheetViews>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D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55" t="str">
        <f>'Attach 3(JV)'!A1</f>
        <v>Specification No. :CC/NT/W-AIS/DOM/A04/24/14022</v>
      </c>
      <c r="B1" s="555"/>
      <c r="C1" s="555"/>
      <c r="D1" s="555"/>
      <c r="E1" s="295" t="str">
        <f>"Attachment-3(QR) " &amp; 'Attach 3(JV)'!AT1</f>
        <v xml:space="preserve">Attachment-3(QR) </v>
      </c>
    </row>
    <row r="2" spans="1:9" ht="5.25" customHeight="1"/>
    <row r="3" spans="1:9" ht="151.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9" ht="20.100000000000001" customHeight="1">
      <c r="A4" s="28"/>
      <c r="H4" s="30"/>
      <c r="I4" s="11"/>
    </row>
    <row r="5" spans="1:9" ht="20.100000000000001" customHeight="1">
      <c r="A5" s="549" t="s">
        <v>57</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7" t="str">
        <f>'Attach 3(JV)'!E8</f>
        <v>Contract Services</v>
      </c>
      <c r="H8" s="30"/>
      <c r="I8" s="11"/>
    </row>
    <row r="9" spans="1:9" ht="20.100000000000001" customHeight="1">
      <c r="A9" s="13" t="s">
        <v>45</v>
      </c>
      <c r="B9" s="551" t="str">
        <f>'Attach 3(JV)'!B9</f>
        <v/>
      </c>
      <c r="C9" s="551"/>
      <c r="D9" s="551"/>
      <c r="E9" s="127" t="str">
        <f>'Attach 3(JV)'!E9</f>
        <v>Power Grid Corporation of India Ltd.,</v>
      </c>
      <c r="H9" s="30"/>
      <c r="I9" s="11"/>
    </row>
    <row r="10" spans="1:9" ht="20.100000000000001" customHeight="1">
      <c r="A10" s="13" t="s">
        <v>47</v>
      </c>
      <c r="B10" s="556" t="str">
        <f>'Attach 3(JV)'!B10</f>
        <v/>
      </c>
      <c r="C10" s="556"/>
      <c r="D10" s="556"/>
      <c r="E10" s="127" t="str">
        <f>'Attach 3(JV)'!E10</f>
        <v>"Saudamini", Plot No. 2, Sector 29</v>
      </c>
      <c r="H10" s="30"/>
      <c r="I10" s="11"/>
    </row>
    <row r="11" spans="1:9" ht="20.100000000000001" customHeight="1">
      <c r="B11" s="556" t="str">
        <f>'Attach 3(JV)'!B11</f>
        <v/>
      </c>
      <c r="C11" s="556"/>
      <c r="D11" s="556"/>
      <c r="E11" s="127" t="str">
        <f>'Attach 3(JV)'!E11</f>
        <v>Gurgaon (Haryana) - 122001</v>
      </c>
    </row>
    <row r="12" spans="1:9" ht="20.100000000000001" customHeight="1">
      <c r="A12" s="32"/>
      <c r="B12" s="556" t="str">
        <f>'Attach 3(JV)'!B12</f>
        <v/>
      </c>
      <c r="C12" s="556"/>
      <c r="D12" s="556"/>
      <c r="E12" s="15"/>
    </row>
    <row r="13" spans="1:9" ht="20.100000000000001" customHeight="1">
      <c r="A13" s="29" t="s">
        <v>51</v>
      </c>
    </row>
    <row r="14" spans="1:9" ht="20.100000000000001" customHeight="1">
      <c r="A14" s="32"/>
    </row>
    <row r="15" spans="1:9" ht="27.75" customHeight="1">
      <c r="A15" s="554" t="s">
        <v>58</v>
      </c>
      <c r="B15" s="554"/>
      <c r="C15" s="554"/>
      <c r="D15" s="554"/>
      <c r="E15" s="5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53</v>
      </c>
      <c r="B22" s="68" t="str">
        <f>'Attach 3(JV)'!B24</f>
        <v>--</v>
      </c>
      <c r="C22" s="33"/>
      <c r="D22" s="37" t="s">
        <v>54</v>
      </c>
      <c r="E22" s="225" t="str">
        <f>'Attach 3(JV)'!E24</f>
        <v/>
      </c>
    </row>
    <row r="23" spans="1:5" ht="33" customHeight="1">
      <c r="A23" s="36" t="s">
        <v>55</v>
      </c>
      <c r="B23" s="225" t="str">
        <f>'Attach 3(JV)'!B25</f>
        <v/>
      </c>
      <c r="C23" s="33"/>
      <c r="D23" s="37" t="s">
        <v>56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YH5Wi1WdUY0DCYZX04+zPi56IxOPM5Zw0yVkAzHpZk3LwRDIA9ct1w7Ns/2I7uKvDRpcdz+dayiarDjr5gk83w==" saltValue="mSp2NqLgLZQ8eRE085Xrug==" spinCount="100000" sheet="1" objects="1" scenarios="1" formatRows="0" selectLockedCells="1"/>
  <customSheetViews>
    <customSheetView guid="{FEBF4298-F424-4062-8777-832DAFDB7A61}" showPageBreaks="1" showGridLines="0" fitToPage="1" printArea="1" view="pageBreakPreview" topLeftCell="A8">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1" customWidth="1"/>
    <col min="8" max="9" width="0" style="136" hidden="1" customWidth="1"/>
    <col min="10" max="15" width="0" style="25" hidden="1" customWidth="1"/>
    <col min="16" max="16384" width="9.140625" style="25"/>
  </cols>
  <sheetData>
    <row r="1" spans="1:8" ht="27.75" customHeight="1">
      <c r="A1" s="557" t="str">
        <f>'Attach 3(JV)'!A1</f>
        <v>Specification No. :CC/NT/W-AIS/DOM/A04/24/14022</v>
      </c>
      <c r="B1" s="557"/>
      <c r="C1" s="557"/>
      <c r="D1" s="557"/>
      <c r="E1" s="294"/>
      <c r="F1" s="304"/>
      <c r="G1" s="295" t="str">
        <f>"Attachment-4 " &amp; 'Attach 3(JV)'!AV1</f>
        <v xml:space="preserve">Attachment-4 </v>
      </c>
    </row>
    <row r="3" spans="1:8" ht="158.2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534"/>
      <c r="G3" s="534"/>
    </row>
    <row r="4" spans="1:8" ht="20.100000000000001" customHeight="1">
      <c r="A4" s="28"/>
      <c r="H4" s="494"/>
    </row>
    <row r="5" spans="1:8" ht="20.100000000000001" customHeight="1">
      <c r="A5" s="549" t="s">
        <v>59</v>
      </c>
      <c r="B5" s="549"/>
      <c r="C5" s="549"/>
      <c r="D5" s="549"/>
      <c r="E5" s="549"/>
      <c r="F5" s="549"/>
      <c r="G5" s="549"/>
      <c r="H5" s="494"/>
    </row>
    <row r="6" spans="1:8" ht="20.100000000000001" customHeight="1">
      <c r="A6" s="32"/>
      <c r="H6" s="494"/>
    </row>
    <row r="7" spans="1:8" ht="20.100000000000001" customHeight="1">
      <c r="A7" s="33" t="str">
        <f>'Attach 3(JV)'!A7</f>
        <v>Bidder’s Name and Address (Sole Bidder) :</v>
      </c>
      <c r="F7" s="15" t="str">
        <f>'Attach 3(JV)'!E7</f>
        <v>To:</v>
      </c>
      <c r="H7" s="494"/>
    </row>
    <row r="8" spans="1:8" ht="36" customHeight="1">
      <c r="A8" s="547" t="str">
        <f>'Attach 3(JV)'!A8</f>
        <v/>
      </c>
      <c r="B8" s="547"/>
      <c r="C8" s="547"/>
      <c r="D8" s="547"/>
      <c r="F8" s="127" t="str">
        <f>'Attach 3(JV)'!E8</f>
        <v>Contract Services</v>
      </c>
      <c r="H8" s="494"/>
    </row>
    <row r="9" spans="1:8" ht="20.100000000000001" customHeight="1">
      <c r="A9" s="13" t="s">
        <v>45</v>
      </c>
      <c r="B9" s="551" t="str">
        <f>'Attach 3(JV)'!B9</f>
        <v/>
      </c>
      <c r="C9" s="551"/>
      <c r="D9" s="551"/>
      <c r="F9" s="127" t="str">
        <f>'Attach 3(JV)'!E9</f>
        <v>Power Grid Corporation of India Ltd.,</v>
      </c>
      <c r="H9" s="494"/>
    </row>
    <row r="10" spans="1:8" ht="20.100000000000001" customHeight="1">
      <c r="A10" s="13" t="s">
        <v>47</v>
      </c>
      <c r="B10" s="551" t="str">
        <f>'Attach 3(JV)'!B10</f>
        <v/>
      </c>
      <c r="C10" s="551"/>
      <c r="D10" s="551"/>
      <c r="F10" s="127" t="str">
        <f>'Attach 3(JV)'!E10</f>
        <v>"Saudamini", Plot No. 2, Sector 29</v>
      </c>
      <c r="H10" s="494"/>
    </row>
    <row r="11" spans="1:8" ht="20.100000000000001" customHeight="1">
      <c r="B11" s="551" t="str">
        <f>'Attach 3(JV)'!B11</f>
        <v/>
      </c>
      <c r="C11" s="551"/>
      <c r="D11" s="551"/>
      <c r="F11" s="127" t="str">
        <f>'Attach 3(JV)'!E11</f>
        <v>Gurgaon (Haryana) - 122001</v>
      </c>
    </row>
    <row r="12" spans="1:8" ht="20.100000000000001" customHeight="1">
      <c r="A12" s="32"/>
      <c r="B12" s="551" t="str">
        <f>'Attach 3(JV)'!B12</f>
        <v/>
      </c>
      <c r="C12" s="551"/>
      <c r="D12" s="551"/>
      <c r="E12" s="15"/>
    </row>
    <row r="13" spans="1:8" ht="20.100000000000001" customHeight="1">
      <c r="A13" s="32"/>
      <c r="B13" s="122"/>
      <c r="C13" s="122"/>
      <c r="D13" s="122"/>
      <c r="E13" s="25"/>
      <c r="F13" s="142"/>
      <c r="G13" s="142"/>
    </row>
    <row r="14" spans="1:8" ht="20.100000000000001" customHeight="1">
      <c r="A14" s="32"/>
      <c r="B14" s="122"/>
      <c r="C14" s="122"/>
      <c r="D14" s="122"/>
    </row>
    <row r="15" spans="1:8" ht="20.100000000000001" customHeight="1">
      <c r="A15" s="29" t="s">
        <v>51</v>
      </c>
    </row>
    <row r="16" spans="1:8" ht="20.100000000000001" customHeight="1">
      <c r="A16" s="32"/>
    </row>
    <row r="17" spans="1:9" ht="50.1" customHeight="1">
      <c r="A17" s="559" t="str">
        <f>"We hereby certify that equipment and materials to be supplied are produced in " &amp;H26 &amp; " eligible source " &amp; F26</f>
        <v>We hereby certify that equipment and materials to be supplied are produced in [Name of Countries],  eligible source country.</v>
      </c>
      <c r="B17" s="559"/>
      <c r="C17" s="559"/>
      <c r="D17" s="559"/>
      <c r="E17" s="559"/>
      <c r="F17" s="143" t="s">
        <v>60</v>
      </c>
      <c r="G17" s="143" t="s">
        <v>61</v>
      </c>
    </row>
    <row r="18" spans="1:9" ht="45" customHeight="1">
      <c r="A18" s="558" t="str">
        <f>"We hereby certify that our company is incorporated and registered in " &amp;I26 &amp; " eligible source " &amp;G26</f>
        <v>We hereby certify that our company is incorporated and registered in [Name of Countries],  eligible source country.</v>
      </c>
      <c r="B18" s="558"/>
      <c r="C18" s="558"/>
      <c r="D18" s="558"/>
      <c r="E18" s="558"/>
      <c r="F18" s="147" t="s">
        <v>62</v>
      </c>
      <c r="G18" s="147" t="s">
        <v>62</v>
      </c>
      <c r="H18" s="133" t="str">
        <f t="shared" ref="H18:I25" si="0">IF(F18 = "", "", F18&amp; ", ")</f>
        <v xml:space="preserve">[Name of Countries], </v>
      </c>
      <c r="I18" s="133" t="str">
        <f t="shared" si="0"/>
        <v xml:space="preserve">[Name of Countries], </v>
      </c>
    </row>
    <row r="19" spans="1:9" ht="33" customHeight="1">
      <c r="A19" s="145"/>
      <c r="B19" s="145"/>
      <c r="C19" s="145"/>
      <c r="D19" s="145"/>
      <c r="E19" s="145"/>
      <c r="F19" s="147"/>
      <c r="G19" s="147"/>
      <c r="H19" s="133" t="str">
        <f t="shared" si="0"/>
        <v/>
      </c>
      <c r="I19" s="133" t="str">
        <f t="shared" si="0"/>
        <v/>
      </c>
    </row>
    <row r="20" spans="1:9" ht="33" customHeight="1">
      <c r="A20" s="145"/>
      <c r="B20" s="145"/>
      <c r="C20" s="145"/>
      <c r="D20" s="37"/>
      <c r="E20" s="145"/>
      <c r="F20" s="147"/>
      <c r="G20" s="147"/>
      <c r="H20" s="133" t="str">
        <f t="shared" si="0"/>
        <v/>
      </c>
      <c r="I20" s="133" t="str">
        <f t="shared" si="0"/>
        <v/>
      </c>
    </row>
    <row r="21" spans="1:9" ht="33" customHeight="1">
      <c r="A21" s="36" t="s">
        <v>53</v>
      </c>
      <c r="B21" s="68" t="str">
        <f>'Attach 3(JV)'!B24</f>
        <v>--</v>
      </c>
      <c r="D21" s="37" t="s">
        <v>54</v>
      </c>
      <c r="E21" s="225" t="str">
        <f>'Attach 3(JV)'!E24</f>
        <v/>
      </c>
      <c r="F21" s="147"/>
      <c r="G21" s="147"/>
      <c r="H21" s="133" t="str">
        <f t="shared" si="0"/>
        <v/>
      </c>
      <c r="I21" s="133" t="str">
        <f t="shared" si="0"/>
        <v/>
      </c>
    </row>
    <row r="22" spans="1:9" ht="33" customHeight="1">
      <c r="A22" s="36" t="s">
        <v>55</v>
      </c>
      <c r="B22" s="225" t="str">
        <f>'Attach 3(JV)'!B25</f>
        <v/>
      </c>
      <c r="D22" s="37" t="s">
        <v>56</v>
      </c>
      <c r="E22" s="225" t="str">
        <f>'Attach 3(JV)'!E25</f>
        <v/>
      </c>
      <c r="F22" s="147"/>
      <c r="G22" s="147"/>
      <c r="H22" s="133" t="str">
        <f t="shared" si="0"/>
        <v/>
      </c>
      <c r="I22" s="133" t="str">
        <f t="shared" si="0"/>
        <v/>
      </c>
    </row>
    <row r="23" spans="1:9" ht="33" customHeight="1">
      <c r="D23" s="37"/>
      <c r="F23" s="147"/>
      <c r="G23" s="147"/>
      <c r="H23" s="133" t="str">
        <f t="shared" si="0"/>
        <v/>
      </c>
      <c r="I23" s="133" t="str">
        <f t="shared" si="0"/>
        <v/>
      </c>
    </row>
    <row r="24" spans="1:9" ht="33" customHeight="1">
      <c r="D24" s="37"/>
      <c r="F24" s="147"/>
      <c r="G24" s="147"/>
      <c r="H24" s="133" t="str">
        <f t="shared" si="0"/>
        <v/>
      </c>
      <c r="I24" s="133" t="str">
        <f t="shared" si="0"/>
        <v/>
      </c>
    </row>
    <row r="25" spans="1:9" ht="33" customHeight="1">
      <c r="A25" s="25"/>
      <c r="B25" s="25"/>
      <c r="C25" s="25"/>
      <c r="D25" s="25"/>
      <c r="E25" s="25"/>
      <c r="F25" s="147"/>
      <c r="G25" s="147"/>
      <c r="H25" s="133" t="str">
        <f t="shared" si="0"/>
        <v/>
      </c>
      <c r="I25" s="133" t="str">
        <f t="shared" si="0"/>
        <v/>
      </c>
    </row>
    <row r="26" spans="1:9" ht="33" customHeight="1">
      <c r="A26" s="25"/>
      <c r="B26" s="25"/>
      <c r="C26" s="25"/>
      <c r="D26" s="25"/>
      <c r="E26" s="25"/>
      <c r="F26" s="144" t="str">
        <f>IF((8-COUNTBLANK(F18:F25)) &lt;2, "country.", "countries.")</f>
        <v>country.</v>
      </c>
      <c r="G26" s="144" t="str">
        <f>IF((8-COUNTBLANK(G18:G25)) &lt;2, "country.", "countries.")</f>
        <v>country.</v>
      </c>
      <c r="H26" s="133" t="str">
        <f>IF(COUNTBLANK(F18:F25) =8, "[Enter the name of country where from equipments &amp; material shall be supplied]",CONCATENATE(H18,H19,H20,H21,H22,H23,H24,H25))</f>
        <v xml:space="preserve">[Name of Countries], </v>
      </c>
      <c r="I26" s="13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9L0Kt73Jcb6lVwXua/0bxjMY7/4dc/qR5zIzlAaLvedyQJeaUI9CmJ2kgb3cDrpfrorCTfmfOJnR/NVpCGTgA==" saltValue="R1/9f3yYswcL7XtT5TGC9Q==" spinCount="100000" sheet="1" objects="1" scenarios="1" formatRows="0" selectLockedCells="1"/>
  <customSheetViews>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5"/>
    <col min="9" max="38" width="9.140625" style="196"/>
    <col min="39" max="16384" width="9.140625" style="25"/>
  </cols>
  <sheetData>
    <row r="1" spans="1:38" ht="36.75" customHeight="1">
      <c r="A1" s="557" t="str">
        <f>'Attach 3(JV)'!A1</f>
        <v>Specification No. :CC/NT/W-AIS/DOM/A04/24/14022</v>
      </c>
      <c r="B1" s="557"/>
      <c r="C1" s="557"/>
      <c r="D1" s="22"/>
      <c r="E1" s="295" t="str">
        <f>"Attachment-4(A) "&amp; 'Attach 3(JV)'!AT1</f>
        <v xml:space="preserve">Attachment-4(A) </v>
      </c>
    </row>
    <row r="2" spans="1:38" ht="11.1" customHeight="1"/>
    <row r="3" spans="1:38" ht="186" customHeight="1">
      <c r="A3" s="511"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12"/>
      <c r="C3" s="512"/>
      <c r="D3" s="512"/>
      <c r="E3" s="512"/>
      <c r="F3" s="197"/>
      <c r="G3" s="198"/>
      <c r="H3" s="197"/>
    </row>
    <row r="4" spans="1:38" ht="11.1" customHeight="1">
      <c r="A4" s="28"/>
      <c r="H4" s="199"/>
      <c r="I4" s="200"/>
    </row>
    <row r="5" spans="1:38" ht="20.100000000000001" customHeight="1">
      <c r="A5" s="549" t="s">
        <v>63</v>
      </c>
      <c r="B5" s="549"/>
      <c r="C5" s="549"/>
      <c r="D5" s="549"/>
      <c r="E5" s="549"/>
      <c r="F5" s="197"/>
      <c r="H5" s="199"/>
      <c r="I5" s="200"/>
    </row>
    <row r="6" spans="1:38" ht="11.1" customHeight="1">
      <c r="A6" s="32"/>
      <c r="H6" s="199"/>
      <c r="I6" s="200"/>
    </row>
    <row r="7" spans="1:38" ht="20.100000000000001" customHeight="1">
      <c r="A7" s="33" t="str">
        <f>'Attach 3(JV)'!A7</f>
        <v>Bidder’s Name and Address (Sole Bidder) :</v>
      </c>
      <c r="D7" s="15" t="str">
        <f>'Attach 3(JV)'!E7</f>
        <v>To:</v>
      </c>
      <c r="H7" s="199"/>
      <c r="I7" s="200"/>
    </row>
    <row r="8" spans="1:38" s="146" customFormat="1" ht="36" customHeight="1">
      <c r="A8" s="547" t="str">
        <f>'Attach 3(JV)'!A8</f>
        <v/>
      </c>
      <c r="B8" s="547"/>
      <c r="C8" s="547"/>
      <c r="D8" s="12" t="str">
        <f>'Attach 3(JV)'!E8</f>
        <v>Contract Services</v>
      </c>
      <c r="E8" s="32"/>
      <c r="F8" s="201"/>
      <c r="G8" s="201"/>
      <c r="H8" s="202"/>
      <c r="I8" s="203"/>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row>
    <row r="9" spans="1:38" ht="20.100000000000001" customHeight="1">
      <c r="A9" s="13" t="s">
        <v>45</v>
      </c>
      <c r="B9" s="551" t="str">
        <f>'Attach 3(JV)'!B9</f>
        <v/>
      </c>
      <c r="C9" s="551"/>
      <c r="D9" s="12" t="str">
        <f>'Attach 3(JV)'!E9</f>
        <v>Power Grid Corporation of India Ltd.,</v>
      </c>
      <c r="H9" s="199"/>
      <c r="I9" s="200"/>
    </row>
    <row r="10" spans="1:38" ht="20.100000000000001" customHeight="1">
      <c r="A10" s="13" t="s">
        <v>47</v>
      </c>
      <c r="B10" s="551" t="str">
        <f>'Attach 3(JV)'!B10</f>
        <v/>
      </c>
      <c r="C10" s="551"/>
      <c r="D10" s="12" t="str">
        <f>'Attach 3(JV)'!E10</f>
        <v>"Saudamini", Plot No. 2, Sector 29</v>
      </c>
      <c r="H10" s="199"/>
      <c r="I10" s="200"/>
    </row>
    <row r="11" spans="1:38" ht="20.100000000000001" customHeight="1">
      <c r="B11" s="551" t="str">
        <f>'Attach 3(JV)'!B11</f>
        <v/>
      </c>
      <c r="C11" s="551"/>
      <c r="D11" s="12" t="str">
        <f>'Attach 3(JV)'!E11</f>
        <v>Gurgaon (Haryana) - 122001</v>
      </c>
    </row>
    <row r="12" spans="1:38" ht="15" customHeight="1">
      <c r="A12" s="32"/>
      <c r="B12" s="551" t="str">
        <f>'Attach 3(JV)'!B12</f>
        <v/>
      </c>
      <c r="C12" s="551"/>
      <c r="D12" s="12"/>
    </row>
    <row r="13" spans="1:38" ht="20.100000000000001" customHeight="1">
      <c r="A13" s="29" t="s">
        <v>51</v>
      </c>
    </row>
    <row r="14" spans="1:38" ht="72" customHeight="1">
      <c r="A14" s="560" t="s">
        <v>64</v>
      </c>
      <c r="B14" s="560"/>
      <c r="C14" s="560"/>
      <c r="D14" s="560"/>
      <c r="E14" s="560"/>
    </row>
    <row r="15" spans="1:38" ht="20.100000000000001" customHeight="1">
      <c r="A15" s="129" t="s">
        <v>65</v>
      </c>
      <c r="B15" s="129" t="s">
        <v>66</v>
      </c>
      <c r="C15" s="129" t="s">
        <v>67</v>
      </c>
      <c r="D15" s="129" t="s">
        <v>68</v>
      </c>
      <c r="E15" s="129" t="s">
        <v>69</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560" t="s">
        <v>70</v>
      </c>
      <c r="B22" s="560"/>
      <c r="C22" s="560"/>
      <c r="D22" s="560"/>
      <c r="E22" s="560"/>
    </row>
    <row r="23" spans="1:5" ht="15.95" customHeight="1"/>
    <row r="24" spans="1:5" ht="23.1" customHeight="1">
      <c r="C24" s="37"/>
    </row>
    <row r="25" spans="1:5" ht="23.1" customHeight="1">
      <c r="A25" s="36" t="s">
        <v>53</v>
      </c>
      <c r="B25" s="68" t="str">
        <f>'Attach 3(JV)'!B24</f>
        <v>--</v>
      </c>
      <c r="C25" s="37" t="s">
        <v>54</v>
      </c>
      <c r="D25" s="561" t="str">
        <f>'Attach 3(JV)'!E24</f>
        <v/>
      </c>
      <c r="E25" s="561"/>
    </row>
    <row r="26" spans="1:5" ht="56.25" customHeight="1">
      <c r="A26" s="36" t="s">
        <v>55</v>
      </c>
      <c r="B26" s="225" t="str">
        <f>'Attach 3(JV)'!B25</f>
        <v/>
      </c>
      <c r="C26" s="37" t="s">
        <v>56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9GqF8Q7kQ8NnFut0yqveAzJwSrnIQY86/hGy2QP1kvJD9jGzgjeJ3glL3DXVV+OL9W4wvvrSg+/aug1R6d/Ig==" saltValue="KsrBDgBgl34qzVnkfU1NJA==" spinCount="100000" sheet="1" objects="1" scenarios="1" formatRows="0" selectLockedCells="1"/>
  <customSheetViews>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57" t="str">
        <f>'Attach 3(JV)'!A1</f>
        <v>Specification No. :CC/NT/W-AIS/DOM/A04/24/14022</v>
      </c>
      <c r="B1" s="557"/>
      <c r="C1" s="557"/>
      <c r="D1" s="557"/>
      <c r="E1" s="295" t="str">
        <f>"Attachment-4(B) "&amp; 'Attach 3(JV)'!AT1</f>
        <v xml:space="preserve">Attachment-4(B) </v>
      </c>
    </row>
    <row r="3" spans="1:9" ht="151.5" customHeight="1">
      <c r="A3" s="511"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12"/>
      <c r="C3" s="512"/>
      <c r="D3" s="512"/>
      <c r="E3" s="512"/>
      <c r="F3" s="26"/>
      <c r="G3" s="27"/>
      <c r="H3" s="26"/>
    </row>
    <row r="4" spans="1:9" ht="20.100000000000001" customHeight="1">
      <c r="A4" s="28"/>
      <c r="H4" s="30"/>
      <c r="I4" s="11"/>
    </row>
    <row r="5" spans="1:9" ht="20.100000000000001" customHeight="1">
      <c r="A5" s="549" t="s">
        <v>63</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29" t="s">
        <v>51</v>
      </c>
    </row>
    <row r="14" spans="1:9" ht="20.100000000000001" customHeight="1">
      <c r="A14" s="32"/>
    </row>
    <row r="15" spans="1:9" ht="87.75" customHeight="1">
      <c r="A15" s="560" t="s">
        <v>71</v>
      </c>
      <c r="B15" s="560"/>
      <c r="C15" s="560"/>
      <c r="D15" s="560"/>
      <c r="E15" s="560"/>
    </row>
    <row r="16" spans="1:9" ht="30" customHeight="1">
      <c r="A16" s="85" t="s">
        <v>72</v>
      </c>
      <c r="B16" s="562"/>
      <c r="C16" s="562"/>
      <c r="D16" s="562"/>
      <c r="E16" s="562"/>
    </row>
    <row r="17" spans="1:5" ht="30" customHeight="1">
      <c r="A17" s="85" t="s">
        <v>73</v>
      </c>
      <c r="B17" s="562"/>
      <c r="C17" s="562"/>
      <c r="D17" s="562"/>
      <c r="E17" s="562"/>
    </row>
    <row r="18" spans="1:5" ht="30" customHeight="1">
      <c r="A18" s="85" t="s">
        <v>74</v>
      </c>
      <c r="B18" s="562"/>
      <c r="C18" s="562"/>
      <c r="D18" s="562"/>
      <c r="E18" s="562"/>
    </row>
    <row r="19" spans="1:5" ht="30" customHeight="1">
      <c r="A19" s="42" t="s">
        <v>75</v>
      </c>
      <c r="B19" s="562"/>
      <c r="C19" s="562"/>
      <c r="D19" s="562"/>
      <c r="E19" s="562"/>
    </row>
    <row r="20" spans="1:5" ht="30" customHeight="1">
      <c r="A20" s="42" t="s">
        <v>76</v>
      </c>
      <c r="B20" s="562"/>
      <c r="C20" s="562"/>
      <c r="D20" s="562"/>
      <c r="E20" s="562"/>
    </row>
    <row r="21" spans="1:5" ht="30" customHeight="1">
      <c r="A21" s="42" t="s">
        <v>77</v>
      </c>
      <c r="B21" s="562"/>
      <c r="C21" s="562"/>
      <c r="D21" s="562"/>
      <c r="E21" s="562"/>
    </row>
    <row r="22" spans="1:5" ht="16.5" customHeight="1">
      <c r="A22" s="123"/>
    </row>
    <row r="23" spans="1:5" ht="27.95" customHeight="1">
      <c r="D23" s="37"/>
    </row>
    <row r="24" spans="1:5" ht="27.95" customHeight="1">
      <c r="A24" s="36" t="s">
        <v>53</v>
      </c>
      <c r="B24" s="68" t="str">
        <f>'Attach 3(JV)'!B24</f>
        <v>--</v>
      </c>
      <c r="D24" s="37" t="s">
        <v>54</v>
      </c>
      <c r="E24" s="225" t="str">
        <f>'Attach 3(JV)'!E24</f>
        <v/>
      </c>
    </row>
    <row r="25" spans="1:5" ht="27.95" customHeight="1">
      <c r="A25" s="36" t="s">
        <v>55</v>
      </c>
      <c r="B25" s="225" t="str">
        <f>'Attach 3(JV)'!B25</f>
        <v/>
      </c>
      <c r="D25" s="37" t="s">
        <v>56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oGhtAR/EUApasPclMUV5Y56S19m/tk9NggW87n7VazPMQMW/e4LPrxpJNLj9T9tYQ6jEhBCiKBEeLDUzZibkhA==" saltValue="sRFF2zcZMZEONjvPjLHJjA==" spinCount="100000" sheet="1" objects="1" scenarios="1" formatRows="0" selectLockedCells="1"/>
  <customSheetViews>
    <customSheetView guid="{FEBF4298-F424-4062-8777-832DAFDB7A61}"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57" t="str">
        <f>'Attach 3(JV)'!A1</f>
        <v>Specification No. :CC/NT/W-AIS/DOM/A04/24/14022</v>
      </c>
      <c r="B1" s="557"/>
      <c r="C1" s="557"/>
      <c r="D1" s="569" t="str">
        <f>"Attachment-5 " &amp; 'Attach 3(JV)'!AT1</f>
        <v xml:space="preserve">Attachment-5 </v>
      </c>
      <c r="E1" s="569"/>
    </row>
    <row r="2" spans="1:9" ht="8.1" customHeight="1"/>
    <row r="3" spans="1:9" ht="152.2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9" ht="3.75" hidden="1" customHeight="1">
      <c r="A4" s="28"/>
      <c r="H4" s="30"/>
      <c r="I4" s="11"/>
    </row>
    <row r="5" spans="1:9" ht="20.100000000000001" customHeight="1">
      <c r="A5" s="549" t="s">
        <v>78</v>
      </c>
      <c r="B5" s="549"/>
      <c r="C5" s="549"/>
      <c r="D5" s="549"/>
      <c r="E5" s="549"/>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47" t="str">
        <f>'Attach 3(JV)'!A8</f>
        <v/>
      </c>
      <c r="B8" s="547"/>
      <c r="C8" s="547"/>
      <c r="D8" s="12" t="str">
        <f>'Attach 3(JV)'!E8</f>
        <v>Contract Services</v>
      </c>
      <c r="H8" s="30"/>
      <c r="I8" s="11"/>
    </row>
    <row r="9" spans="1:9" ht="20.100000000000001" customHeight="1">
      <c r="A9" s="13" t="s">
        <v>45</v>
      </c>
      <c r="B9" s="551" t="str">
        <f>'Attach 3(JV)'!B9</f>
        <v/>
      </c>
      <c r="C9" s="551"/>
      <c r="D9" s="12" t="str">
        <f>'Attach 3(JV)'!E9</f>
        <v>Power Grid Corporation of India Ltd.,</v>
      </c>
      <c r="H9" s="30"/>
      <c r="I9" s="11"/>
    </row>
    <row r="10" spans="1:9" ht="20.100000000000001" customHeight="1">
      <c r="A10" s="13" t="s">
        <v>47</v>
      </c>
      <c r="B10" s="551" t="str">
        <f>'Attach 3(JV)'!B10</f>
        <v/>
      </c>
      <c r="C10" s="551"/>
      <c r="D10" s="12" t="str">
        <f>'Attach 3(JV)'!E10</f>
        <v>"Saudamini", Plot No. 2, Sector 29</v>
      </c>
      <c r="H10" s="30"/>
      <c r="I10" s="11"/>
    </row>
    <row r="11" spans="1:9" ht="20.100000000000001" customHeight="1">
      <c r="B11" s="551" t="str">
        <f>'Attach 3(JV)'!B11</f>
        <v/>
      </c>
      <c r="C11" s="551"/>
      <c r="D11" s="12" t="str">
        <f>'Attach 3(JV)'!E11</f>
        <v>Gurgaon (Haryana) - 122001</v>
      </c>
    </row>
    <row r="12" spans="1:9" ht="17.25" customHeight="1">
      <c r="A12" s="32"/>
      <c r="B12" s="551" t="str">
        <f>'Attach 3(JV)'!B12</f>
        <v/>
      </c>
      <c r="C12" s="551"/>
      <c r="D12" s="12"/>
    </row>
    <row r="13" spans="1:9" ht="20.100000000000001" customHeight="1">
      <c r="A13" s="29" t="s">
        <v>51</v>
      </c>
    </row>
    <row r="14" spans="1:9" ht="45.75" customHeight="1">
      <c r="A14" s="502" t="s">
        <v>79</v>
      </c>
      <c r="B14" s="502"/>
      <c r="C14" s="502"/>
      <c r="D14" s="502"/>
      <c r="E14" s="502"/>
      <c r="F14" s="34"/>
      <c r="G14" s="34"/>
      <c r="H14" s="34"/>
    </row>
    <row r="15" spans="1:9" ht="32.1" customHeight="1">
      <c r="A15" s="564" t="s">
        <v>80</v>
      </c>
      <c r="B15" s="564" t="s">
        <v>67</v>
      </c>
      <c r="C15" s="564" t="s">
        <v>81</v>
      </c>
      <c r="D15" s="566" t="s">
        <v>82</v>
      </c>
      <c r="E15" s="567"/>
      <c r="F15" s="34"/>
      <c r="G15" s="34"/>
      <c r="H15" s="34"/>
    </row>
    <row r="16" spans="1:9" ht="19.5" customHeight="1">
      <c r="A16" s="565"/>
      <c r="B16" s="565"/>
      <c r="C16" s="565"/>
      <c r="D16" s="46" t="s">
        <v>83</v>
      </c>
      <c r="E16" s="46" t="s">
        <v>84</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77"/>
      <c r="G20" s="177"/>
      <c r="H20" s="495" t="b">
        <v>0</v>
      </c>
    </row>
    <row r="21" spans="1:8" ht="21.95" customHeight="1">
      <c r="A21" s="121">
        <v>5</v>
      </c>
      <c r="B21" s="238"/>
      <c r="C21" s="238"/>
      <c r="D21" s="238"/>
      <c r="E21" s="238"/>
      <c r="F21" s="177"/>
      <c r="G21" s="177"/>
      <c r="H21" s="178"/>
    </row>
    <row r="22" spans="1:8" ht="18" customHeight="1">
      <c r="A22" s="175"/>
      <c r="B22" s="176"/>
      <c r="C22" s="176"/>
      <c r="D22" s="176"/>
      <c r="E22" s="176"/>
      <c r="F22" s="171"/>
      <c r="G22" s="171"/>
      <c r="H22" s="172"/>
    </row>
    <row r="23" spans="1:8" ht="9" customHeight="1">
      <c r="A23" s="95"/>
      <c r="B23" s="100"/>
      <c r="C23" s="100"/>
      <c r="D23" s="100"/>
      <c r="E23" s="100"/>
      <c r="F23" s="171"/>
      <c r="G23" s="171"/>
      <c r="H23" s="172"/>
    </row>
    <row r="24" spans="1:8" ht="38.25" customHeight="1">
      <c r="A24" s="570" t="s">
        <v>85</v>
      </c>
      <c r="B24" s="571"/>
      <c r="C24" s="571"/>
      <c r="D24" s="571"/>
      <c r="E24" s="571"/>
      <c r="F24" s="171"/>
      <c r="G24" s="171"/>
      <c r="H24" s="172"/>
    </row>
    <row r="25" spans="1:8" ht="54.75" customHeight="1">
      <c r="A25" s="568" t="s">
        <v>86</v>
      </c>
      <c r="B25" s="568"/>
      <c r="C25" s="568"/>
      <c r="D25" s="568"/>
      <c r="E25" s="568"/>
      <c r="F25" s="171"/>
      <c r="G25" s="171"/>
      <c r="H25" s="172"/>
    </row>
    <row r="26" spans="1:8" ht="32.1" customHeight="1">
      <c r="A26" s="564" t="s">
        <v>80</v>
      </c>
      <c r="B26" s="564" t="s">
        <v>67</v>
      </c>
      <c r="C26" s="564" t="s">
        <v>87</v>
      </c>
      <c r="D26" s="566" t="s">
        <v>88</v>
      </c>
      <c r="E26" s="567"/>
      <c r="F26" s="34"/>
      <c r="G26" s="34"/>
      <c r="H26" s="34"/>
    </row>
    <row r="27" spans="1:8" ht="22.5" customHeight="1">
      <c r="A27" s="565"/>
      <c r="B27" s="565"/>
      <c r="C27" s="565"/>
      <c r="D27" s="46" t="s">
        <v>89</v>
      </c>
      <c r="E27" s="46" t="s">
        <v>90</v>
      </c>
      <c r="F27" s="34"/>
      <c r="G27" s="34"/>
      <c r="H27" s="34"/>
    </row>
    <row r="28" spans="1:8" ht="21.95" customHeight="1">
      <c r="A28" s="170">
        <v>1</v>
      </c>
      <c r="B28" s="237"/>
      <c r="C28" s="237"/>
      <c r="D28" s="237"/>
      <c r="E28" s="237"/>
      <c r="F28" s="34"/>
      <c r="G28" s="34"/>
      <c r="H28" s="34"/>
    </row>
    <row r="29" spans="1:8" ht="21.95" customHeight="1">
      <c r="A29" s="170">
        <v>2</v>
      </c>
      <c r="B29" s="237"/>
      <c r="C29" s="237"/>
      <c r="D29" s="237"/>
      <c r="E29" s="237"/>
    </row>
    <row r="30" spans="1:8" ht="21.95" customHeight="1">
      <c r="A30" s="121">
        <v>3</v>
      </c>
      <c r="B30" s="237"/>
      <c r="C30" s="237"/>
      <c r="D30" s="237"/>
      <c r="E30" s="237"/>
    </row>
    <row r="31" spans="1:8" ht="3.75" customHeight="1">
      <c r="A31" s="148"/>
      <c r="B31" s="148"/>
      <c r="C31" s="148"/>
      <c r="D31" s="148"/>
      <c r="E31" s="148"/>
      <c r="F31" s="34"/>
      <c r="G31" s="34"/>
      <c r="H31" s="34"/>
    </row>
    <row r="32" spans="1:8" ht="11.25" customHeight="1">
      <c r="C32" s="37"/>
      <c r="F32" s="34"/>
      <c r="G32" s="34"/>
      <c r="H32" s="34"/>
    </row>
    <row r="33" spans="1:5" ht="15.95" customHeight="1">
      <c r="A33" s="36" t="s">
        <v>53</v>
      </c>
      <c r="B33" s="68" t="str">
        <f>'Attach 3(JV)'!B24</f>
        <v>--</v>
      </c>
      <c r="D33" s="37" t="s">
        <v>54</v>
      </c>
      <c r="E33" s="225" t="str">
        <f>'Attach 3(JV)'!E24</f>
        <v/>
      </c>
    </row>
    <row r="34" spans="1:5" ht="15.95" customHeight="1">
      <c r="A34" s="36" t="s">
        <v>55</v>
      </c>
      <c r="B34" s="225" t="str">
        <f>'Attach 3(JV)'!B25</f>
        <v/>
      </c>
      <c r="D34" s="37" t="s">
        <v>56</v>
      </c>
      <c r="E34" s="225" t="str">
        <f>'Attach 3(JV)'!E25</f>
        <v/>
      </c>
    </row>
    <row r="35" spans="1:5" ht="15.95" customHeight="1">
      <c r="A35" s="25"/>
      <c r="B35" s="25"/>
      <c r="C35" s="37"/>
      <c r="D35" s="25"/>
      <c r="E35" s="25"/>
    </row>
    <row r="36" spans="1:5" ht="20.100000000000001" customHeight="1">
      <c r="A36" s="21" t="str">
        <f>A1</f>
        <v>Specification No. :CC/NT/W-AIS/DOM/A04/24/14022</v>
      </c>
      <c r="B36" s="22"/>
      <c r="C36" s="22"/>
      <c r="D36" s="22"/>
      <c r="E36" s="41" t="str">
        <f>"Annexure I to " &amp;D1</f>
        <v xml:space="preserve">Annexure I to Attachment-5 </v>
      </c>
    </row>
    <row r="37" spans="1:5" ht="18" customHeight="1">
      <c r="A37" s="38"/>
    </row>
    <row r="38" spans="1:5" ht="18" customHeight="1">
      <c r="A38" s="563" t="s">
        <v>78</v>
      </c>
      <c r="B38" s="563"/>
      <c r="C38" s="563"/>
      <c r="D38" s="563"/>
      <c r="E38" s="563"/>
    </row>
    <row r="39" spans="1:5" ht="18" customHeight="1"/>
    <row r="40" spans="1:5" ht="42" customHeight="1">
      <c r="A40" s="574" t="s">
        <v>80</v>
      </c>
      <c r="B40" s="576" t="s">
        <v>67</v>
      </c>
      <c r="C40" s="576" t="s">
        <v>81</v>
      </c>
      <c r="D40" s="566" t="s">
        <v>82</v>
      </c>
      <c r="E40" s="567"/>
    </row>
    <row r="41" spans="1:5" ht="23.25" customHeight="1">
      <c r="A41" s="575"/>
      <c r="B41" s="577"/>
      <c r="C41" s="577"/>
      <c r="D41" s="46" t="s">
        <v>83</v>
      </c>
      <c r="E41" s="46" t="s">
        <v>84</v>
      </c>
    </row>
    <row r="42" spans="1:5" ht="18" customHeight="1">
      <c r="A42" s="149"/>
      <c r="B42" s="149"/>
      <c r="C42" s="149"/>
      <c r="D42" s="149"/>
      <c r="E42" s="149"/>
    </row>
    <row r="43" spans="1:5" ht="18" customHeight="1">
      <c r="A43" s="149"/>
      <c r="B43" s="149"/>
      <c r="C43" s="149"/>
      <c r="D43" s="149"/>
      <c r="E43" s="149"/>
    </row>
    <row r="44" spans="1:5" ht="18" customHeight="1">
      <c r="A44" s="149"/>
      <c r="B44" s="149"/>
      <c r="C44" s="149"/>
      <c r="D44" s="149"/>
      <c r="E44" s="149"/>
    </row>
    <row r="45" spans="1:5" ht="18" customHeight="1">
      <c r="A45" s="149"/>
      <c r="B45" s="149"/>
      <c r="C45" s="149"/>
      <c r="D45" s="149"/>
      <c r="E45" s="149"/>
    </row>
    <row r="46" spans="1:5" ht="18" customHeight="1">
      <c r="A46" s="149"/>
      <c r="B46" s="149"/>
      <c r="C46" s="149"/>
      <c r="D46" s="149"/>
      <c r="E46" s="149"/>
    </row>
    <row r="47" spans="1:5" ht="18" customHeight="1">
      <c r="A47" s="149"/>
      <c r="B47" s="149"/>
      <c r="C47" s="149"/>
      <c r="D47" s="149"/>
      <c r="E47" s="149"/>
    </row>
    <row r="48" spans="1:5" ht="18" customHeight="1">
      <c r="A48" s="149"/>
      <c r="B48" s="149"/>
      <c r="C48" s="149"/>
      <c r="D48" s="149"/>
      <c r="E48" s="149"/>
    </row>
    <row r="49" spans="1:5" ht="18" customHeight="1">
      <c r="A49" s="149"/>
      <c r="B49" s="149"/>
      <c r="C49" s="149"/>
      <c r="D49" s="149"/>
      <c r="E49" s="149"/>
    </row>
    <row r="50" spans="1:5" ht="18" customHeight="1">
      <c r="A50" s="149"/>
      <c r="B50" s="149"/>
      <c r="C50" s="149"/>
      <c r="D50" s="149"/>
      <c r="E50" s="149"/>
    </row>
    <row r="51" spans="1:5" ht="18" customHeight="1">
      <c r="A51" s="149"/>
      <c r="B51" s="149"/>
      <c r="C51" s="149"/>
      <c r="D51" s="149"/>
      <c r="E51" s="149"/>
    </row>
    <row r="52" spans="1:5" ht="18" customHeight="1">
      <c r="A52" s="149"/>
      <c r="B52" s="149"/>
      <c r="C52" s="149"/>
      <c r="D52" s="149"/>
      <c r="E52" s="149"/>
    </row>
    <row r="53" spans="1:5" ht="18" customHeight="1">
      <c r="A53" s="149"/>
      <c r="B53" s="149"/>
      <c r="C53" s="149"/>
      <c r="D53" s="149"/>
      <c r="E53" s="149"/>
    </row>
    <row r="54" spans="1:5" ht="18" customHeight="1">
      <c r="A54" s="149"/>
      <c r="B54" s="149"/>
      <c r="C54" s="149"/>
      <c r="D54" s="149"/>
      <c r="E54" s="149"/>
    </row>
    <row r="55" spans="1:5" ht="18" customHeight="1">
      <c r="A55" s="149"/>
      <c r="B55" s="149"/>
      <c r="C55" s="149"/>
      <c r="D55" s="149"/>
      <c r="E55" s="149"/>
    </row>
    <row r="56" spans="1:5" ht="18" customHeight="1">
      <c r="A56" s="149"/>
      <c r="B56" s="149"/>
      <c r="C56" s="149"/>
      <c r="D56" s="149"/>
      <c r="E56" s="149"/>
    </row>
    <row r="57" spans="1:5" ht="18" customHeight="1">
      <c r="A57" s="149"/>
      <c r="B57" s="149"/>
      <c r="C57" s="149"/>
      <c r="D57" s="149"/>
      <c r="E57" s="149"/>
    </row>
    <row r="58" spans="1:5" ht="18" customHeight="1">
      <c r="A58" s="149"/>
      <c r="B58" s="149"/>
      <c r="C58" s="149"/>
      <c r="D58" s="149"/>
      <c r="E58" s="149"/>
    </row>
    <row r="59" spans="1:5" ht="18" customHeight="1">
      <c r="A59" s="149"/>
      <c r="B59" s="149"/>
      <c r="C59" s="149"/>
      <c r="D59" s="149"/>
      <c r="E59" s="149"/>
    </row>
    <row r="60" spans="1:5" ht="18" customHeight="1">
      <c r="A60" s="149"/>
      <c r="B60" s="149"/>
      <c r="C60" s="149"/>
      <c r="D60" s="149"/>
      <c r="E60" s="149"/>
    </row>
    <row r="61" spans="1:5" ht="18" customHeight="1">
      <c r="A61" s="149"/>
      <c r="B61" s="149"/>
      <c r="C61" s="149"/>
      <c r="D61" s="149"/>
      <c r="E61" s="149"/>
    </row>
    <row r="62" spans="1:5" ht="18" customHeight="1">
      <c r="A62" s="149"/>
      <c r="B62" s="149"/>
      <c r="C62" s="149"/>
      <c r="D62" s="149"/>
      <c r="E62" s="149"/>
    </row>
    <row r="63" spans="1:5" ht="18" customHeight="1">
      <c r="A63" s="149"/>
      <c r="B63" s="149"/>
      <c r="C63" s="149"/>
      <c r="D63" s="149"/>
      <c r="E63" s="149"/>
    </row>
    <row r="64" spans="1:5" ht="18" customHeight="1">
      <c r="A64" s="149"/>
      <c r="B64" s="149"/>
      <c r="C64" s="149"/>
      <c r="D64" s="149"/>
      <c r="E64" s="149"/>
    </row>
    <row r="65" spans="1:5" ht="18" customHeight="1">
      <c r="A65" s="149"/>
      <c r="B65" s="149"/>
      <c r="C65" s="149"/>
      <c r="D65" s="149"/>
      <c r="E65" s="149"/>
    </row>
    <row r="66" spans="1:5" ht="18" customHeight="1">
      <c r="A66" s="149"/>
      <c r="B66" s="149"/>
      <c r="C66" s="149"/>
      <c r="D66" s="149"/>
      <c r="E66" s="149"/>
    </row>
    <row r="67" spans="1:5" ht="18" customHeight="1">
      <c r="A67" s="150"/>
      <c r="B67" s="150"/>
      <c r="C67" s="150"/>
      <c r="D67" s="150"/>
      <c r="E67" s="150"/>
    </row>
    <row r="68" spans="1:5" ht="18" customHeight="1"/>
    <row r="69" spans="1:5" ht="24" customHeight="1">
      <c r="C69" s="37"/>
    </row>
    <row r="70" spans="1:5" ht="24" customHeight="1">
      <c r="A70" s="36" t="s">
        <v>53</v>
      </c>
      <c r="B70" s="68" t="str">
        <f>B33</f>
        <v>--</v>
      </c>
      <c r="C70" s="37" t="s">
        <v>54</v>
      </c>
      <c r="D70" s="225" t="str">
        <f>E33</f>
        <v/>
      </c>
    </row>
    <row r="71" spans="1:5" ht="24" customHeight="1">
      <c r="A71" s="36" t="s">
        <v>55</v>
      </c>
      <c r="B71" s="230" t="str">
        <f>B34</f>
        <v/>
      </c>
      <c r="C71" s="37" t="s">
        <v>56</v>
      </c>
      <c r="D71" s="225" t="str">
        <f>E34</f>
        <v/>
      </c>
    </row>
    <row r="72" spans="1:5" ht="24" customHeight="1">
      <c r="A72" s="36"/>
      <c r="B72" s="68"/>
      <c r="C72" s="37"/>
      <c r="D72" s="39"/>
    </row>
    <row r="73" spans="1:5" ht="20.100000000000001" customHeight="1">
      <c r="A73" s="21" t="str">
        <f>A1</f>
        <v>Specification No. :CC/NT/W-AIS/DOM/A04/24/14022</v>
      </c>
      <c r="B73" s="22"/>
      <c r="C73" s="22"/>
      <c r="D73" s="22"/>
      <c r="E73" s="41" t="str">
        <f>E36</f>
        <v xml:space="preserve">Annexure I to Attachment-5 </v>
      </c>
    </row>
    <row r="74" spans="1:5" ht="18" customHeight="1">
      <c r="A74" s="38"/>
    </row>
    <row r="75" spans="1:5" ht="18" customHeight="1">
      <c r="A75" s="563" t="s">
        <v>78</v>
      </c>
      <c r="B75" s="563"/>
      <c r="C75" s="563"/>
      <c r="D75" s="563"/>
      <c r="E75" s="563"/>
    </row>
    <row r="76" spans="1:5" ht="18" customHeight="1"/>
    <row r="77" spans="1:5" ht="37.5" customHeight="1">
      <c r="A77" s="574" t="s">
        <v>80</v>
      </c>
      <c r="B77" s="576" t="s">
        <v>67</v>
      </c>
      <c r="C77" s="576" t="s">
        <v>82</v>
      </c>
      <c r="D77" s="572" t="s">
        <v>82</v>
      </c>
      <c r="E77" s="573"/>
    </row>
    <row r="78" spans="1:5" ht="24" customHeight="1">
      <c r="A78" s="575"/>
      <c r="B78" s="578"/>
      <c r="C78" s="578"/>
      <c r="D78" s="48" t="s">
        <v>83</v>
      </c>
      <c r="E78" s="48" t="s">
        <v>84</v>
      </c>
    </row>
    <row r="79" spans="1:5" ht="18" customHeight="1">
      <c r="A79" s="149"/>
      <c r="B79" s="149"/>
      <c r="C79" s="149"/>
      <c r="D79" s="149"/>
      <c r="E79" s="149"/>
    </row>
    <row r="80" spans="1:5" ht="18" customHeight="1">
      <c r="A80" s="149"/>
      <c r="B80" s="149"/>
      <c r="C80" s="149"/>
      <c r="D80" s="149"/>
      <c r="E80" s="149"/>
    </row>
    <row r="81" spans="1:5" ht="18" customHeight="1">
      <c r="A81" s="149"/>
      <c r="B81" s="149"/>
      <c r="C81" s="149"/>
      <c r="D81" s="149"/>
      <c r="E81" s="149"/>
    </row>
    <row r="82" spans="1:5" ht="18" customHeight="1">
      <c r="A82" s="149"/>
      <c r="B82" s="149"/>
      <c r="C82" s="149"/>
      <c r="D82" s="149"/>
      <c r="E82" s="149"/>
    </row>
    <row r="83" spans="1:5" ht="18" customHeight="1">
      <c r="A83" s="149"/>
      <c r="B83" s="149"/>
      <c r="C83" s="149"/>
      <c r="D83" s="149"/>
      <c r="E83" s="149"/>
    </row>
    <row r="84" spans="1:5" ht="18" customHeight="1">
      <c r="A84" s="149"/>
      <c r="B84" s="149"/>
      <c r="C84" s="149"/>
      <c r="D84" s="149"/>
      <c r="E84" s="149"/>
    </row>
    <row r="85" spans="1:5" ht="18" customHeight="1">
      <c r="A85" s="149"/>
      <c r="B85" s="149"/>
      <c r="C85" s="149"/>
      <c r="D85" s="149"/>
      <c r="E85" s="149"/>
    </row>
    <row r="86" spans="1:5" ht="18" customHeight="1">
      <c r="A86" s="149"/>
      <c r="B86" s="149"/>
      <c r="C86" s="149"/>
      <c r="D86" s="149"/>
      <c r="E86" s="149"/>
    </row>
    <row r="87" spans="1:5" ht="18" customHeight="1">
      <c r="A87" s="149"/>
      <c r="B87" s="149"/>
      <c r="C87" s="149"/>
      <c r="D87" s="149"/>
      <c r="E87" s="149"/>
    </row>
    <row r="88" spans="1:5" ht="18" customHeight="1">
      <c r="A88" s="149"/>
      <c r="B88" s="149"/>
      <c r="C88" s="149"/>
      <c r="D88" s="149"/>
      <c r="E88" s="149"/>
    </row>
    <row r="89" spans="1:5" ht="18" customHeight="1">
      <c r="A89" s="149"/>
      <c r="B89" s="149"/>
      <c r="C89" s="149"/>
      <c r="D89" s="149"/>
      <c r="E89" s="149"/>
    </row>
    <row r="90" spans="1:5" ht="18" customHeight="1">
      <c r="A90" s="149"/>
      <c r="B90" s="149"/>
      <c r="C90" s="149"/>
      <c r="D90" s="149"/>
      <c r="E90" s="149"/>
    </row>
    <row r="91" spans="1:5" ht="18" customHeight="1">
      <c r="A91" s="149"/>
      <c r="B91" s="149"/>
      <c r="C91" s="149"/>
      <c r="D91" s="149"/>
      <c r="E91" s="149"/>
    </row>
    <row r="92" spans="1:5" ht="18" customHeight="1">
      <c r="A92" s="149"/>
      <c r="B92" s="149"/>
      <c r="C92" s="149"/>
      <c r="D92" s="149"/>
      <c r="E92" s="149"/>
    </row>
    <row r="93" spans="1:5" ht="18" customHeight="1">
      <c r="A93" s="149"/>
      <c r="B93" s="149"/>
      <c r="C93" s="149"/>
      <c r="D93" s="149"/>
      <c r="E93" s="149"/>
    </row>
    <row r="94" spans="1:5" ht="18" customHeight="1">
      <c r="A94" s="149"/>
      <c r="B94" s="149"/>
      <c r="C94" s="149"/>
      <c r="D94" s="149"/>
      <c r="E94" s="149"/>
    </row>
    <row r="95" spans="1:5" ht="18" customHeight="1">
      <c r="A95" s="149"/>
      <c r="B95" s="149"/>
      <c r="C95" s="149"/>
      <c r="D95" s="149"/>
      <c r="E95" s="149"/>
    </row>
    <row r="96" spans="1:5" ht="18" customHeight="1">
      <c r="A96" s="149"/>
      <c r="B96" s="149"/>
      <c r="C96" s="149"/>
      <c r="D96" s="149"/>
      <c r="E96" s="149"/>
    </row>
    <row r="97" spans="1:5" ht="18" customHeight="1">
      <c r="A97" s="149"/>
      <c r="B97" s="149"/>
      <c r="C97" s="149"/>
      <c r="D97" s="149"/>
      <c r="E97" s="149"/>
    </row>
    <row r="98" spans="1:5" ht="18" customHeight="1">
      <c r="A98" s="149"/>
      <c r="B98" s="149"/>
      <c r="C98" s="149"/>
      <c r="D98" s="149"/>
      <c r="E98" s="149"/>
    </row>
    <row r="99" spans="1:5" ht="18" customHeight="1">
      <c r="A99" s="149"/>
      <c r="B99" s="149"/>
      <c r="C99" s="149"/>
      <c r="D99" s="149"/>
      <c r="E99" s="149"/>
    </row>
    <row r="100" spans="1:5" ht="18" customHeight="1">
      <c r="A100" s="149"/>
      <c r="B100" s="149"/>
      <c r="C100" s="149"/>
      <c r="D100" s="149"/>
      <c r="E100" s="149"/>
    </row>
    <row r="101" spans="1:5" ht="18" customHeight="1">
      <c r="A101" s="149"/>
      <c r="B101" s="149"/>
      <c r="C101" s="149"/>
      <c r="D101" s="149"/>
      <c r="E101" s="149"/>
    </row>
    <row r="102" spans="1:5" ht="18" customHeight="1">
      <c r="A102" s="149"/>
      <c r="B102" s="149"/>
      <c r="C102" s="149"/>
      <c r="D102" s="149"/>
      <c r="E102" s="149"/>
    </row>
    <row r="103" spans="1:5" ht="18" customHeight="1">
      <c r="A103" s="149"/>
      <c r="B103" s="149"/>
      <c r="C103" s="149"/>
      <c r="D103" s="149"/>
      <c r="E103" s="149"/>
    </row>
    <row r="104" spans="1:5" ht="18" customHeight="1">
      <c r="A104" s="150"/>
      <c r="B104" s="150"/>
      <c r="C104" s="150"/>
      <c r="D104" s="150"/>
      <c r="E104" s="150"/>
    </row>
    <row r="105" spans="1:5" ht="18" customHeight="1"/>
    <row r="106" spans="1:5" ht="24" customHeight="1">
      <c r="C106" s="37"/>
    </row>
    <row r="107" spans="1:5" ht="24" customHeight="1">
      <c r="A107" s="36" t="s">
        <v>53</v>
      </c>
      <c r="B107" s="68" t="str">
        <f>B70</f>
        <v>--</v>
      </c>
      <c r="C107" s="37" t="s">
        <v>54</v>
      </c>
      <c r="D107" s="225" t="str">
        <f>D70</f>
        <v/>
      </c>
    </row>
    <row r="108" spans="1:5" ht="24" customHeight="1">
      <c r="A108" s="36" t="s">
        <v>55</v>
      </c>
      <c r="B108" s="230" t="str">
        <f>B71</f>
        <v/>
      </c>
      <c r="C108" s="37" t="s">
        <v>56</v>
      </c>
      <c r="D108" s="225" t="str">
        <f>D71</f>
        <v/>
      </c>
    </row>
    <row r="109" spans="1:5" ht="24" customHeight="1">
      <c r="A109" s="25"/>
      <c r="B109" s="25"/>
      <c r="C109" s="37"/>
      <c r="D109" s="25"/>
      <c r="E109" s="25"/>
    </row>
    <row r="110" spans="1:5" ht="33" customHeight="1">
      <c r="D110" s="37"/>
    </row>
  </sheetData>
  <sheetProtection algorithmName="SHA-512" hashValue="OpZGKNcQNGaTt+AHVq0pKtVOCKm+ine7ryPnBFST6DdJUd/mVl94tKGhsALH90/ckg5W7OYga0/rt/c4/doxkA==" saltValue="ioSrKLeTSy175Du2Xj5R0g==" spinCount="100000" sheet="1" objects="1" scenarios="1"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21" sqref="B21"/>
    </sheetView>
  </sheetViews>
  <sheetFormatPr defaultColWidth="9.140625"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Specification No. :CC/NT/W-AIS/DOM/A04/24/14022</v>
      </c>
      <c r="B1" s="306"/>
      <c r="C1" s="306"/>
      <c r="D1" s="306"/>
      <c r="E1" s="307" t="s">
        <v>91</v>
      </c>
    </row>
    <row r="2" spans="1:9" ht="8.1" customHeight="1"/>
    <row r="3" spans="1:9" ht="178.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310"/>
      <c r="G3" s="310"/>
      <c r="H3" s="310"/>
    </row>
    <row r="4" spans="1:9" ht="8.1" customHeight="1">
      <c r="A4" s="311"/>
      <c r="H4" s="312"/>
      <c r="I4" s="313"/>
    </row>
    <row r="5" spans="1:9" ht="44.25" customHeight="1">
      <c r="A5" s="579" t="s">
        <v>92</v>
      </c>
      <c r="B5" s="579"/>
      <c r="C5" s="579"/>
      <c r="D5" s="579"/>
      <c r="E5" s="579"/>
      <c r="F5" s="314"/>
      <c r="H5" s="312"/>
      <c r="I5" s="313"/>
    </row>
    <row r="6" spans="1:9" ht="8.1" customHeight="1">
      <c r="A6" s="315"/>
      <c r="H6" s="312"/>
      <c r="I6" s="313"/>
    </row>
    <row r="7" spans="1:9" ht="20.100000000000001" customHeight="1">
      <c r="A7" s="314"/>
      <c r="B7" s="315"/>
      <c r="C7" s="315"/>
      <c r="D7" s="316" t="str">
        <f>'[11]Attach 3(JV)'!E7</f>
        <v>To:</v>
      </c>
      <c r="H7" s="312"/>
      <c r="I7" s="313"/>
    </row>
    <row r="8" spans="1:9" ht="26.25" customHeight="1">
      <c r="A8" s="580" t="str">
        <f>'[11]Attach 3(QR)'!A8:D8</f>
        <v>Bidder's Name and Address:</v>
      </c>
      <c r="B8" s="580"/>
      <c r="C8" s="580"/>
      <c r="D8" s="317" t="str">
        <f>'[11]Attach 3(JV)'!E8</f>
        <v>Contract Services</v>
      </c>
      <c r="H8" s="312"/>
      <c r="I8" s="313"/>
    </row>
    <row r="9" spans="1:9" ht="26.25" customHeight="1">
      <c r="A9" s="583" t="str">
        <f>'Attach 3(JV)'!A8</f>
        <v/>
      </c>
      <c r="B9" s="583"/>
      <c r="C9" s="395"/>
      <c r="D9" s="317"/>
      <c r="H9" s="312"/>
      <c r="I9" s="313"/>
    </row>
    <row r="10" spans="1:9" ht="33" customHeight="1">
      <c r="A10" s="318" t="s">
        <v>45</v>
      </c>
      <c r="B10" s="581" t="str">
        <f>'Attach 3(JV)'!B9</f>
        <v/>
      </c>
      <c r="C10" s="581"/>
      <c r="D10" s="317" t="str">
        <f>'[11]Attach 3(JV)'!E9</f>
        <v>Power Grid Corporation of India Ltd.,</v>
      </c>
      <c r="F10" s="319"/>
      <c r="H10" s="312"/>
      <c r="I10" s="313"/>
    </row>
    <row r="11" spans="1:9" ht="16.5">
      <c r="A11" s="318" t="s">
        <v>47</v>
      </c>
      <c r="B11" s="582" t="str">
        <f>'Attach 3(JV)'!B10</f>
        <v/>
      </c>
      <c r="C11" s="582"/>
      <c r="D11" s="317" t="str">
        <f>'[11]Attach 3(JV)'!E10</f>
        <v>"Saudamini", Plot No. 2, Sector 29</v>
      </c>
      <c r="H11" s="312"/>
      <c r="I11" s="313"/>
    </row>
    <row r="12" spans="1:9">
      <c r="B12" s="582" t="str">
        <f>'Attach 3(JV)'!B11</f>
        <v/>
      </c>
      <c r="C12" s="582"/>
      <c r="D12" s="317" t="str">
        <f>'[11]Attach 3(JV)'!E11</f>
        <v>Gurgaon (Haryana) - 122001</v>
      </c>
    </row>
    <row r="13" spans="1:9" ht="21" customHeight="1">
      <c r="A13" s="315"/>
      <c r="B13" s="582" t="str">
        <f>'Attach 3(JV)'!B12</f>
        <v/>
      </c>
      <c r="C13" s="582"/>
      <c r="D13" s="317"/>
    </row>
    <row r="14" spans="1:9" ht="20.100000000000001" customHeight="1">
      <c r="A14" s="308" t="s">
        <v>51</v>
      </c>
    </row>
    <row r="15" spans="1:9" ht="63" customHeight="1">
      <c r="A15" s="320">
        <v>1</v>
      </c>
      <c r="B15" s="584" t="s">
        <v>93</v>
      </c>
      <c r="C15" s="584"/>
      <c r="D15" s="584"/>
      <c r="E15" s="584"/>
    </row>
    <row r="16" spans="1:9" ht="32.1" customHeight="1">
      <c r="A16" s="585" t="s">
        <v>80</v>
      </c>
      <c r="B16" s="585" t="s">
        <v>67</v>
      </c>
      <c r="C16" s="585" t="s">
        <v>81</v>
      </c>
      <c r="D16" s="587" t="s">
        <v>94</v>
      </c>
      <c r="E16" s="588"/>
    </row>
    <row r="17" spans="1:8" ht="41.25" customHeight="1">
      <c r="A17" s="586"/>
      <c r="B17" s="586"/>
      <c r="C17" s="586"/>
      <c r="D17" s="321" t="s">
        <v>83</v>
      </c>
      <c r="E17" s="321" t="s">
        <v>95</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07" t="b">
        <v>0</v>
      </c>
    </row>
    <row r="22" spans="1:8" ht="24.75" customHeight="1">
      <c r="A22" s="327">
        <v>5</v>
      </c>
      <c r="B22" s="328"/>
      <c r="C22" s="328"/>
      <c r="D22" s="328"/>
      <c r="E22" s="328"/>
      <c r="F22" s="326"/>
      <c r="G22" s="326"/>
      <c r="H22" s="326"/>
    </row>
    <row r="23" spans="1:8" ht="90.75" customHeight="1">
      <c r="A23" s="329">
        <v>2</v>
      </c>
      <c r="B23" s="589" t="s">
        <v>96</v>
      </c>
      <c r="C23" s="589"/>
      <c r="D23" s="589"/>
      <c r="E23" s="589"/>
      <c r="F23" s="326"/>
      <c r="G23" s="326"/>
      <c r="H23" s="326"/>
    </row>
    <row r="24" spans="1:8" ht="18" customHeight="1">
      <c r="A24" s="330"/>
      <c r="B24" s="331"/>
      <c r="C24" s="331"/>
      <c r="D24" s="331"/>
      <c r="E24" s="331"/>
      <c r="F24" s="332"/>
      <c r="G24" s="332"/>
      <c r="H24" s="333"/>
    </row>
    <row r="25" spans="1:8" ht="54.75" hidden="1" customHeight="1">
      <c r="A25" s="590" t="s">
        <v>86</v>
      </c>
      <c r="B25" s="590"/>
      <c r="C25" s="590"/>
      <c r="D25" s="590"/>
      <c r="E25" s="590"/>
      <c r="F25" s="332"/>
      <c r="G25" s="332"/>
      <c r="H25" s="333"/>
    </row>
    <row r="26" spans="1:8" ht="32.1" hidden="1" customHeight="1">
      <c r="A26" s="591" t="s">
        <v>80</v>
      </c>
      <c r="B26" s="591" t="s">
        <v>67</v>
      </c>
      <c r="C26" s="591" t="s">
        <v>87</v>
      </c>
      <c r="D26" s="593" t="s">
        <v>88</v>
      </c>
      <c r="E26" s="594"/>
    </row>
    <row r="27" spans="1:8" ht="22.5" hidden="1" customHeight="1">
      <c r="A27" s="592"/>
      <c r="B27" s="592"/>
      <c r="C27" s="592"/>
      <c r="D27" s="334" t="s">
        <v>89</v>
      </c>
      <c r="E27" s="334" t="s">
        <v>90</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53</v>
      </c>
      <c r="B33" s="351" t="str">
        <f>'Attach 3(JV)'!B24</f>
        <v>--</v>
      </c>
      <c r="C33" s="337" t="s">
        <v>54</v>
      </c>
      <c r="D33" s="595" t="str">
        <f>'Attach 3(JV)'!E24</f>
        <v/>
      </c>
      <c r="E33" s="595"/>
    </row>
    <row r="34" spans="1:9" ht="15.95" customHeight="1">
      <c r="A34" s="338" t="s">
        <v>55</v>
      </c>
      <c r="B34" s="352" t="str">
        <f>'Attach 3(JV)'!B25</f>
        <v/>
      </c>
      <c r="C34" s="337" t="s">
        <v>56</v>
      </c>
      <c r="D34" s="595" t="str">
        <f>'Attach 3(JV)'!E25</f>
        <v/>
      </c>
      <c r="E34" s="595"/>
    </row>
    <row r="35" spans="1:9" s="308" customFormat="1" ht="15.75" customHeight="1">
      <c r="A35" s="309"/>
      <c r="B35" s="309"/>
      <c r="C35" s="337"/>
      <c r="D35" s="309"/>
      <c r="E35" s="309"/>
      <c r="I35" s="309"/>
    </row>
    <row r="36" spans="1:9" s="308" customFormat="1" ht="19.5" customHeight="1">
      <c r="A36" s="342" t="str">
        <f>A1</f>
        <v>Specification No. :CC/NT/W-AIS/DOM/A04/24/14022</v>
      </c>
      <c r="B36" s="343"/>
      <c r="C36" s="343"/>
      <c r="D36" s="343"/>
      <c r="E36" s="344" t="str">
        <f>E1</f>
        <v>Attachment-5A</v>
      </c>
      <c r="I36" s="309"/>
    </row>
    <row r="37" spans="1:9" s="308" customFormat="1" ht="18" customHeight="1">
      <c r="A37" s="340"/>
      <c r="I37" s="309"/>
    </row>
    <row r="38" spans="1:9" s="308" customFormat="1" ht="30" customHeight="1">
      <c r="A38" s="596" t="s">
        <v>78</v>
      </c>
      <c r="B38" s="596"/>
      <c r="C38" s="596"/>
      <c r="D38" s="596"/>
      <c r="E38" s="596"/>
      <c r="I38" s="309"/>
    </row>
    <row r="39" spans="1:9" s="308" customFormat="1" ht="18" customHeight="1">
      <c r="I39" s="309"/>
    </row>
    <row r="40" spans="1:9" s="308" customFormat="1" ht="36" customHeight="1">
      <c r="A40" s="597" t="s">
        <v>80</v>
      </c>
      <c r="B40" s="599" t="s">
        <v>67</v>
      </c>
      <c r="C40" s="591" t="s">
        <v>81</v>
      </c>
      <c r="D40" s="600" t="s">
        <v>94</v>
      </c>
      <c r="E40" s="601"/>
      <c r="I40" s="309"/>
    </row>
    <row r="41" spans="1:9" s="308" customFormat="1" ht="36" customHeight="1">
      <c r="A41" s="598"/>
      <c r="B41" s="592"/>
      <c r="C41" s="592"/>
      <c r="D41" s="334" t="s">
        <v>83</v>
      </c>
      <c r="E41" s="334" t="s">
        <v>97</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53</v>
      </c>
      <c r="B71" s="339" t="str">
        <f>B33</f>
        <v>--</v>
      </c>
      <c r="C71" s="337" t="s">
        <v>54</v>
      </c>
      <c r="D71" s="341" t="str">
        <f>D33</f>
        <v/>
      </c>
      <c r="I71" s="309"/>
    </row>
    <row r="72" spans="1:9" s="308" customFormat="1" ht="24" customHeight="1">
      <c r="A72" s="338" t="s">
        <v>55</v>
      </c>
      <c r="B72" s="339" t="str">
        <f>B34</f>
        <v/>
      </c>
      <c r="C72" s="337" t="s">
        <v>56</v>
      </c>
      <c r="D72" s="341" t="str">
        <f>D34</f>
        <v/>
      </c>
      <c r="I72" s="309"/>
    </row>
    <row r="73" spans="1:9" s="308" customFormat="1" ht="24" customHeight="1">
      <c r="A73" s="338"/>
      <c r="B73" s="351"/>
      <c r="C73" s="337"/>
      <c r="D73" s="352"/>
      <c r="I73" s="309"/>
    </row>
    <row r="74" spans="1:9" s="308" customFormat="1" ht="33" customHeight="1">
      <c r="D74" s="337"/>
      <c r="I74" s="309"/>
    </row>
  </sheetData>
  <sheetProtection algorithmName="SHA-512" hashValue="xEuVJ0/Nz7QqCSsmYzSgkRHZB699IHG36p+18Cqq1QiMlBj5sh/NKdKBmyxroGe/57YiYxeSMaH3OWbrfcaaBQ==" saltValue="kDEysjIKzS0UJnia+EiNsw==" spinCount="100000" sheet="1" objects="1" scenarios="1"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57" t="str">
        <f>'Attach 3(JV)'!A1</f>
        <v>Specification No. :CC/NT/W-AIS/DOM/A04/24/14022</v>
      </c>
      <c r="B1" s="557"/>
      <c r="C1" s="557"/>
      <c r="D1" s="557"/>
      <c r="E1" s="295" t="str">
        <f>"Attachment-6 " &amp; 'Attach 3(JV)'!AT1</f>
        <v xml:space="preserve">Attachment-6 </v>
      </c>
      <c r="Z1" s="134"/>
    </row>
    <row r="2" spans="1:26" ht="3.75" customHeight="1">
      <c r="Z2" s="134"/>
    </row>
    <row r="3" spans="1:26" ht="151.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26" ht="6.75" customHeight="1">
      <c r="A4" s="28"/>
      <c r="H4" s="30"/>
      <c r="I4" s="11"/>
    </row>
    <row r="5" spans="1:26" ht="20.100000000000001" customHeight="1">
      <c r="A5" s="549" t="s">
        <v>98</v>
      </c>
      <c r="B5" s="549"/>
      <c r="C5" s="549"/>
      <c r="D5" s="549"/>
      <c r="E5" s="549"/>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47" t="str">
        <f>'Attach 3(JV)'!A8</f>
        <v/>
      </c>
      <c r="B8" s="547"/>
      <c r="C8" s="547"/>
      <c r="D8" s="547"/>
      <c r="E8" s="12" t="str">
        <f>'Attach 3(JV)'!E8</f>
        <v>Contract Services</v>
      </c>
      <c r="H8" s="30"/>
      <c r="I8" s="11"/>
    </row>
    <row r="9" spans="1:26" ht="20.100000000000001" customHeight="1">
      <c r="A9" s="13" t="s">
        <v>45</v>
      </c>
      <c r="B9" s="551" t="str">
        <f>'Attach 3(JV)'!B9</f>
        <v/>
      </c>
      <c r="C9" s="551"/>
      <c r="D9" s="551"/>
      <c r="E9" s="12" t="str">
        <f>'Attach 3(JV)'!E9</f>
        <v>Power Grid Corporation of India Ltd.,</v>
      </c>
      <c r="H9" s="30"/>
      <c r="I9" s="11"/>
    </row>
    <row r="10" spans="1:26" ht="20.100000000000001" customHeight="1">
      <c r="A10" s="13" t="s">
        <v>47</v>
      </c>
      <c r="B10" s="551" t="str">
        <f>'Attach 3(JV)'!B10</f>
        <v/>
      </c>
      <c r="C10" s="551"/>
      <c r="D10" s="551"/>
      <c r="E10" s="12" t="str">
        <f>'Attach 3(JV)'!E10</f>
        <v>"Saudamini", Plot No. 2, Sector 29</v>
      </c>
      <c r="H10" s="30"/>
      <c r="I10" s="11"/>
    </row>
    <row r="11" spans="1:26" ht="20.100000000000001" customHeight="1">
      <c r="B11" s="551" t="str">
        <f>'Attach 3(JV)'!B11</f>
        <v/>
      </c>
      <c r="C11" s="551"/>
      <c r="D11" s="551"/>
      <c r="E11" s="12" t="str">
        <f>'Attach 3(JV)'!E11</f>
        <v>Gurgaon (Haryana) - 122001</v>
      </c>
    </row>
    <row r="12" spans="1:26" ht="17.25" customHeight="1">
      <c r="A12" s="32"/>
      <c r="B12" s="551" t="str">
        <f>'Attach 3(JV)'!B12</f>
        <v/>
      </c>
      <c r="C12" s="551"/>
      <c r="D12" s="551"/>
      <c r="E12" s="12"/>
    </row>
    <row r="13" spans="1:26" ht="21" customHeight="1">
      <c r="A13" s="29" t="s">
        <v>51</v>
      </c>
      <c r="B13" s="98"/>
      <c r="C13" s="98"/>
      <c r="D13" s="98"/>
    </row>
    <row r="14" spans="1:26" ht="45" customHeight="1">
      <c r="A14" s="502" t="s">
        <v>99</v>
      </c>
      <c r="B14" s="502"/>
      <c r="C14" s="502"/>
      <c r="D14" s="502"/>
      <c r="E14" s="502"/>
      <c r="F14" s="34"/>
      <c r="G14" s="34"/>
      <c r="H14" s="34"/>
    </row>
    <row r="15" spans="1:26" ht="12" customHeight="1">
      <c r="A15" s="32"/>
      <c r="B15" s="32"/>
      <c r="C15" s="32"/>
      <c r="D15" s="32"/>
      <c r="E15" s="32"/>
      <c r="F15" s="34"/>
      <c r="G15" s="34"/>
      <c r="H15" s="34"/>
    </row>
    <row r="16" spans="1:26" ht="42" customHeight="1">
      <c r="A16" s="46" t="s">
        <v>80</v>
      </c>
      <c r="B16" s="46" t="s">
        <v>100</v>
      </c>
      <c r="C16" s="604" t="s">
        <v>101</v>
      </c>
      <c r="D16" s="604"/>
      <c r="E16" s="46" t="s">
        <v>102</v>
      </c>
      <c r="F16" s="34"/>
      <c r="G16" s="34"/>
      <c r="H16" s="34"/>
    </row>
    <row r="17" spans="1:8" ht="21" customHeight="1">
      <c r="A17" s="236"/>
      <c r="B17" s="236"/>
      <c r="C17" s="602"/>
      <c r="D17" s="603"/>
      <c r="E17" s="236"/>
      <c r="F17" s="34"/>
      <c r="G17" s="34"/>
      <c r="H17" s="34"/>
    </row>
    <row r="18" spans="1:8" ht="21" customHeight="1">
      <c r="A18" s="236"/>
      <c r="B18" s="236"/>
      <c r="C18" s="602"/>
      <c r="D18" s="603"/>
      <c r="E18" s="236"/>
      <c r="F18" s="34"/>
      <c r="G18" s="34"/>
      <c r="H18" s="34"/>
    </row>
    <row r="19" spans="1:8" ht="21" customHeight="1">
      <c r="A19" s="236"/>
      <c r="B19" s="236"/>
      <c r="C19" s="605"/>
      <c r="D19" s="605"/>
      <c r="E19" s="236"/>
      <c r="F19" s="34"/>
      <c r="G19" s="34"/>
      <c r="H19" s="34"/>
    </row>
    <row r="20" spans="1:8" ht="21" customHeight="1">
      <c r="A20" s="236"/>
      <c r="B20" s="236"/>
      <c r="C20" s="605"/>
      <c r="D20" s="605"/>
      <c r="E20" s="236"/>
      <c r="F20" s="179"/>
      <c r="G20" s="179"/>
      <c r="H20" s="178" t="b">
        <v>0</v>
      </c>
    </row>
    <row r="21" spans="1:8" ht="21" customHeight="1">
      <c r="A21" s="236"/>
      <c r="B21" s="236"/>
      <c r="C21" s="605"/>
      <c r="D21" s="605"/>
      <c r="E21" s="236"/>
      <c r="F21" s="179"/>
      <c r="G21" s="179"/>
      <c r="H21" s="177"/>
    </row>
    <row r="22" spans="1:8" ht="16.5" customHeight="1">
      <c r="D22" s="32"/>
      <c r="E22" s="32"/>
      <c r="F22" s="34"/>
      <c r="G22" s="34"/>
      <c r="H22" s="34"/>
    </row>
    <row r="23" spans="1:8" s="24" customFormat="1" ht="51.75" customHeight="1">
      <c r="A23" s="560" t="s">
        <v>103</v>
      </c>
      <c r="B23" s="560"/>
      <c r="C23" s="560"/>
      <c r="D23" s="560"/>
      <c r="E23" s="560"/>
      <c r="F23" s="34"/>
      <c r="G23" s="34"/>
      <c r="H23" s="34"/>
    </row>
    <row r="24" spans="1:8" s="24" customFormat="1" ht="96.75" customHeight="1">
      <c r="A24" s="560" t="s">
        <v>104</v>
      </c>
      <c r="B24" s="560"/>
      <c r="C24" s="560"/>
      <c r="D24" s="560"/>
      <c r="E24" s="560"/>
      <c r="F24" s="34"/>
      <c r="G24" s="34"/>
      <c r="H24" s="34"/>
    </row>
    <row r="25" spans="1:8" s="24" customFormat="1" ht="24" customHeight="1">
      <c r="A25" s="173"/>
      <c r="B25" s="173"/>
      <c r="C25" s="173"/>
      <c r="D25" s="37"/>
      <c r="E25" s="173"/>
      <c r="F25" s="34"/>
      <c r="G25" s="34"/>
      <c r="H25" s="34"/>
    </row>
    <row r="26" spans="1:8" ht="24" customHeight="1">
      <c r="A26" s="36" t="s">
        <v>53</v>
      </c>
      <c r="B26" s="68" t="str">
        <f>'Attach 3(JV)'!B24</f>
        <v>--</v>
      </c>
      <c r="C26" s="40"/>
      <c r="D26" s="37" t="s">
        <v>54</v>
      </c>
      <c r="E26" s="225" t="str">
        <f>'Attach 3(JV)'!E24</f>
        <v/>
      </c>
    </row>
    <row r="27" spans="1:8" ht="24" customHeight="1">
      <c r="A27" s="36" t="s">
        <v>55</v>
      </c>
      <c r="B27" s="225" t="str">
        <f>'Attach 3(JV)'!B25</f>
        <v/>
      </c>
      <c r="C27" s="40"/>
      <c r="D27" s="37" t="s">
        <v>56</v>
      </c>
      <c r="E27" s="225" t="str">
        <f>'Attach 3(JV)'!E25</f>
        <v/>
      </c>
    </row>
    <row r="28" spans="1:8" ht="24" customHeight="1">
      <c r="D28" s="37"/>
    </row>
    <row r="29" spans="1:8" ht="24" customHeight="1">
      <c r="D29" s="37"/>
    </row>
    <row r="30" spans="1:8" s="51" customFormat="1" ht="32.25" customHeight="1">
      <c r="A30" s="33" t="str">
        <f>A1</f>
        <v>Specification No. :CC/NT/W-AIS/DOM/A04/24/14022</v>
      </c>
      <c r="B30" s="33"/>
      <c r="C30" s="33"/>
      <c r="D30" s="33"/>
      <c r="E30" s="58" t="str">
        <f>"Annexure I to" &amp; E1</f>
        <v xml:space="preserve">Annexure I toAttachment-6 </v>
      </c>
      <c r="F30" s="50"/>
      <c r="G30" s="50"/>
      <c r="H30" s="50"/>
    </row>
    <row r="31" spans="1:8" ht="15.75" customHeight="1">
      <c r="A31" s="606"/>
      <c r="B31" s="606"/>
      <c r="C31" s="606"/>
      <c r="D31" s="606"/>
      <c r="E31" s="606"/>
    </row>
    <row r="32" spans="1:8" ht="20.100000000000001" customHeight="1">
      <c r="A32" s="552" t="str">
        <f>A5</f>
        <v>(Alternative, Deviations and Exceptions to the Provisions)</v>
      </c>
      <c r="B32" s="552"/>
      <c r="C32" s="552"/>
      <c r="D32" s="552"/>
      <c r="E32" s="552"/>
    </row>
    <row r="33" spans="1:5" ht="20.100000000000001" customHeight="1">
      <c r="A33" s="552" t="s">
        <v>105</v>
      </c>
      <c r="B33" s="552"/>
      <c r="C33" s="552"/>
      <c r="D33" s="552"/>
      <c r="E33" s="552"/>
    </row>
    <row r="34" spans="1:5" ht="20.100000000000001" customHeight="1"/>
    <row r="35" spans="1:5" ht="42" customHeight="1">
      <c r="A35" s="46" t="s">
        <v>80</v>
      </c>
      <c r="B35" s="46" t="s">
        <v>100</v>
      </c>
      <c r="C35" s="604" t="s">
        <v>101</v>
      </c>
      <c r="D35" s="604"/>
      <c r="E35" s="46" t="s">
        <v>102</v>
      </c>
    </row>
    <row r="36" spans="1:5" ht="39.950000000000003" customHeight="1">
      <c r="A36" s="236"/>
      <c r="B36" s="236"/>
      <c r="C36" s="602"/>
      <c r="D36" s="603"/>
      <c r="E36" s="236"/>
    </row>
    <row r="37" spans="1:5" ht="39.950000000000003" customHeight="1">
      <c r="A37" s="236"/>
      <c r="B37" s="236"/>
      <c r="C37" s="602"/>
      <c r="D37" s="603"/>
      <c r="E37" s="236"/>
    </row>
    <row r="38" spans="1:5" ht="39.950000000000003" customHeight="1">
      <c r="A38" s="236"/>
      <c r="B38" s="236"/>
      <c r="C38" s="602"/>
      <c r="D38" s="603"/>
      <c r="E38" s="236"/>
    </row>
    <row r="39" spans="1:5" ht="39.950000000000003" customHeight="1">
      <c r="A39" s="236"/>
      <c r="B39" s="236"/>
      <c r="C39" s="602"/>
      <c r="D39" s="603"/>
      <c r="E39" s="236"/>
    </row>
    <row r="40" spans="1:5" ht="39.950000000000003" customHeight="1">
      <c r="A40" s="236"/>
      <c r="B40" s="236"/>
      <c r="C40" s="602"/>
      <c r="D40" s="603"/>
      <c r="E40" s="236"/>
    </row>
    <row r="41" spans="1:5" ht="39.950000000000003" customHeight="1">
      <c r="A41" s="236"/>
      <c r="B41" s="236"/>
      <c r="C41" s="602"/>
      <c r="D41" s="603"/>
      <c r="E41" s="236"/>
    </row>
    <row r="42" spans="1:5" ht="39.950000000000003" customHeight="1">
      <c r="A42" s="236"/>
      <c r="B42" s="236"/>
      <c r="C42" s="602"/>
      <c r="D42" s="603"/>
      <c r="E42" s="236"/>
    </row>
    <row r="43" spans="1:5" ht="39.950000000000003" customHeight="1">
      <c r="A43" s="236"/>
      <c r="B43" s="236"/>
      <c r="C43" s="602"/>
      <c r="D43" s="603"/>
      <c r="E43" s="236"/>
    </row>
    <row r="44" spans="1:5" ht="39.950000000000003" customHeight="1">
      <c r="A44" s="236"/>
      <c r="B44" s="236"/>
      <c r="C44" s="602"/>
      <c r="D44" s="603"/>
      <c r="E44" s="236"/>
    </row>
    <row r="45" spans="1:5" ht="39.950000000000003" customHeight="1">
      <c r="A45" s="236"/>
      <c r="B45" s="236"/>
      <c r="C45" s="602"/>
      <c r="D45" s="603"/>
      <c r="E45" s="236"/>
    </row>
    <row r="46" spans="1:5" ht="20.100000000000001" customHeight="1"/>
    <row r="47" spans="1:5" ht="25.5" customHeight="1"/>
    <row r="48" spans="1:5" ht="25.5" customHeight="1">
      <c r="A48" s="25"/>
      <c r="B48" s="25"/>
      <c r="C48" s="25"/>
      <c r="D48" s="37"/>
      <c r="E48" s="25"/>
    </row>
    <row r="49" spans="1:5" ht="25.5" customHeight="1">
      <c r="A49" s="36" t="s">
        <v>53</v>
      </c>
      <c r="B49" s="68" t="str">
        <f>B26</f>
        <v>--</v>
      </c>
      <c r="C49" s="40"/>
      <c r="D49" s="37" t="s">
        <v>54</v>
      </c>
      <c r="E49" s="225" t="str">
        <f>E26</f>
        <v/>
      </c>
    </row>
    <row r="50" spans="1:5" ht="25.5" customHeight="1">
      <c r="A50" s="36" t="s">
        <v>55</v>
      </c>
      <c r="B50" s="230" t="str">
        <f>B27</f>
        <v/>
      </c>
      <c r="C50" s="40"/>
      <c r="D50" s="37" t="s">
        <v>56</v>
      </c>
      <c r="E50" s="225" t="str">
        <f>E27</f>
        <v/>
      </c>
    </row>
    <row r="51" spans="1:5" ht="25.5" customHeight="1">
      <c r="D51" s="37"/>
    </row>
  </sheetData>
  <sheetProtection algorithmName="SHA-512" hashValue="UWfz/o68vDFbsvvHXgBGkcNYyg5VurJ3DmtYnqjnJdP4R5kZkesMEh0zrOiC+Dgnbpjz5tqN0huBJxvxxmoixg==" saltValue="oSFO7KE1qI9hiG0J7l2OzQ==" spinCount="100000" sheet="1" objects="1" scenarios="1" formatRows="0" selectLockedCells="1"/>
  <customSheetViews>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57" t="str">
        <f>'Attach 3(JV)'!A1</f>
        <v>Specification No. :CC/NT/W-AIS/DOM/A04/24/14022</v>
      </c>
      <c r="B1" s="557"/>
      <c r="C1" s="557"/>
      <c r="D1" s="557"/>
      <c r="E1" s="296" t="str">
        <f>"Attachment-7 " &amp; 'Attach 3(JV)'!AT1</f>
        <v xml:space="preserve">Attachment-7 </v>
      </c>
    </row>
    <row r="2" spans="1:9">
      <c r="E2" s="210"/>
    </row>
    <row r="3" spans="1:9" ht="16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9" ht="20.100000000000001" customHeight="1">
      <c r="A4" s="28"/>
      <c r="H4" s="30"/>
      <c r="I4" s="11"/>
    </row>
    <row r="5" spans="1:9" ht="20.100000000000001" customHeight="1">
      <c r="A5" s="549" t="s">
        <v>106</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7" t="str">
        <f>'Attach 3(JV)'!E8</f>
        <v>Contract Services</v>
      </c>
      <c r="H8" s="30"/>
      <c r="I8" s="11"/>
    </row>
    <row r="9" spans="1:9" ht="20.100000000000001" customHeight="1">
      <c r="A9" s="13" t="s">
        <v>45</v>
      </c>
      <c r="B9" s="551" t="str">
        <f>'Attach 3(JV)'!B9</f>
        <v/>
      </c>
      <c r="C9" s="551"/>
      <c r="D9" s="551"/>
      <c r="E9" s="127" t="str">
        <f>'Attach 3(JV)'!E9</f>
        <v>Power Grid Corporation of India Ltd.,</v>
      </c>
      <c r="H9" s="30"/>
      <c r="I9" s="11"/>
    </row>
    <row r="10" spans="1:9" ht="20.100000000000001" customHeight="1">
      <c r="A10" s="13" t="s">
        <v>47</v>
      </c>
      <c r="B10" s="551" t="str">
        <f>'Attach 3(JV)'!B10</f>
        <v/>
      </c>
      <c r="C10" s="551"/>
      <c r="D10" s="551"/>
      <c r="E10" s="127" t="str">
        <f>'Attach 3(JV)'!E10</f>
        <v>"Saudamini", Plot No. 2, Sector 29</v>
      </c>
      <c r="H10" s="30"/>
      <c r="I10" s="11"/>
    </row>
    <row r="11" spans="1:9" ht="20.100000000000001" customHeight="1">
      <c r="B11" s="551" t="str">
        <f>'Attach 3(JV)'!B11</f>
        <v/>
      </c>
      <c r="C11" s="551"/>
      <c r="D11" s="551"/>
      <c r="E11" s="127" t="str">
        <f>'Attach 3(JV)'!E11</f>
        <v>Gurgaon (Haryana) - 122001</v>
      </c>
    </row>
    <row r="12" spans="1:9" ht="20.100000000000001" customHeight="1"/>
    <row r="13" spans="1:9" ht="20.100000000000001" customHeight="1">
      <c r="A13" s="32"/>
    </row>
    <row r="14" spans="1:9" ht="27.75" customHeight="1">
      <c r="A14" s="607" t="s">
        <v>107</v>
      </c>
      <c r="B14" s="607"/>
      <c r="C14" s="607"/>
      <c r="D14" s="607"/>
      <c r="E14" s="607"/>
      <c r="F14" s="34"/>
      <c r="G14" s="34"/>
      <c r="H14" s="34"/>
    </row>
    <row r="15" spans="1:9" ht="20.100000000000001" customHeight="1">
      <c r="A15" s="32"/>
    </row>
    <row r="16" spans="1:9" ht="33" customHeight="1">
      <c r="A16" s="36" t="s">
        <v>53</v>
      </c>
      <c r="B16" s="68" t="str">
        <f>'Attach 3(JV)'!B24</f>
        <v>--</v>
      </c>
      <c r="C16" s="33"/>
      <c r="D16" s="37" t="s">
        <v>54</v>
      </c>
      <c r="E16" s="225" t="str">
        <f>'Attach 3(JV)'!E24</f>
        <v/>
      </c>
    </row>
    <row r="17" spans="1:5" ht="33" customHeight="1">
      <c r="A17" s="36" t="s">
        <v>55</v>
      </c>
      <c r="B17" s="225" t="str">
        <f>'Attach 3(JV)'!B25</f>
        <v/>
      </c>
      <c r="C17" s="33"/>
      <c r="D17" s="37" t="s">
        <v>56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RgaVJXiHfFeu7IeYkdDQLORFJ2opHhfg3m+2sXMEx/jBf15qGH9yirZWwVBDS9TerfKdCmLNxyw+FF+QjnM6Cg==" saltValue="V+zHzZJ+5GEaiZM0zsys8w==" spinCount="100000" sheet="1" objects="1" scenarios="1" formatRows="0" selectLockedCells="1"/>
  <customSheetViews>
    <customSheetView guid="{FEBF4298-F424-4062-8777-832DAFDB7A61}"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topLeftCell="A3" zoomScale="85" zoomScaleSheetLayoutView="85" workbookViewId="0">
      <selection activeCell="E21" sqref="E21"/>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53.140625" style="29" bestFit="1" customWidth="1"/>
    <col min="6" max="6" width="36.85546875" style="29" customWidth="1"/>
    <col min="7" max="7" width="21.5703125" style="29" customWidth="1"/>
    <col min="8" max="8" width="30.85546875" style="29" customWidth="1"/>
    <col min="9" max="16384" width="9.140625" style="25"/>
  </cols>
  <sheetData>
    <row r="1" spans="1:8" ht="33.75" customHeight="1">
      <c r="A1" s="557" t="str">
        <f>'Attach 3(JV)'!A1</f>
        <v>Specification No. :CC/NT/W-AIS/DOM/A04/24/14022</v>
      </c>
      <c r="B1" s="557"/>
      <c r="C1" s="557"/>
      <c r="D1" s="557"/>
      <c r="E1" s="297"/>
      <c r="F1" s="297"/>
      <c r="G1" s="297"/>
      <c r="H1" s="297"/>
    </row>
    <row r="2" spans="1:8" ht="15" customHeight="1"/>
    <row r="3" spans="1:8" ht="87.7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624"/>
      <c r="H3" s="624"/>
    </row>
    <row r="4" spans="1:8" ht="15" customHeight="1">
      <c r="A4" s="28"/>
    </row>
    <row r="5" spans="1:8" ht="20.100000000000001" customHeight="1">
      <c r="A5" s="549" t="s">
        <v>108</v>
      </c>
      <c r="B5" s="549"/>
      <c r="C5" s="549"/>
      <c r="D5" s="549"/>
      <c r="E5" s="549"/>
      <c r="F5" s="549"/>
      <c r="G5" s="549"/>
      <c r="H5" s="549"/>
    </row>
    <row r="6" spans="1:8" ht="12.75" customHeight="1">
      <c r="A6" s="32"/>
    </row>
    <row r="7" spans="1:8" ht="20.100000000000001" customHeight="1">
      <c r="A7" s="33" t="str">
        <f>'Attach 3(JV)'!A7</f>
        <v>Bidder’s Name and Address (Sole Bidder) :</v>
      </c>
      <c r="E7" s="389"/>
      <c r="F7" s="625" t="s">
        <v>43</v>
      </c>
      <c r="G7" s="625"/>
      <c r="H7" s="25"/>
    </row>
    <row r="8" spans="1:8" ht="36" customHeight="1">
      <c r="A8" s="547" t="str">
        <f>'Attach 3(JV)'!A8</f>
        <v/>
      </c>
      <c r="B8" s="547"/>
      <c r="C8" s="547"/>
      <c r="D8" s="547"/>
      <c r="E8" s="11"/>
      <c r="F8" s="625" t="str">
        <f>'Attach 3(JV)'!E8</f>
        <v>Contract Services</v>
      </c>
      <c r="G8" s="625"/>
      <c r="H8" s="25"/>
    </row>
    <row r="9" spans="1:8" ht="20.100000000000001" customHeight="1">
      <c r="A9" s="13" t="s">
        <v>45</v>
      </c>
      <c r="B9" s="551" t="str">
        <f>'Attach 3(JV)'!B9</f>
        <v/>
      </c>
      <c r="C9" s="551"/>
      <c r="D9" s="551"/>
      <c r="E9" s="11"/>
      <c r="F9" s="625" t="str">
        <f>'Attach 3(JV)'!E9</f>
        <v>Power Grid Corporation of India Ltd.,</v>
      </c>
      <c r="G9" s="625"/>
      <c r="H9" s="25"/>
    </row>
    <row r="10" spans="1:8" ht="20.100000000000001" customHeight="1">
      <c r="A10" s="13" t="s">
        <v>47</v>
      </c>
      <c r="B10" s="551" t="str">
        <f>'Attach 3(JV)'!B10</f>
        <v/>
      </c>
      <c r="C10" s="551"/>
      <c r="D10" s="551"/>
      <c r="E10" s="11"/>
      <c r="F10" s="625" t="str">
        <f>'Attach 3(JV)'!E10</f>
        <v>"Saudamini", Plot No. 2, Sector 29</v>
      </c>
      <c r="G10" s="625"/>
      <c r="H10" s="25"/>
    </row>
    <row r="11" spans="1:8" ht="20.100000000000001" customHeight="1">
      <c r="B11" s="551" t="str">
        <f>'Attach 3(JV)'!B11</f>
        <v/>
      </c>
      <c r="C11" s="551"/>
      <c r="D11" s="551"/>
      <c r="E11" s="11"/>
      <c r="F11" s="625" t="str">
        <f>'Attach 3(JV)'!E11</f>
        <v>Gurgaon (Haryana) - 122001</v>
      </c>
      <c r="G11" s="625"/>
      <c r="H11" s="25"/>
    </row>
    <row r="12" spans="1:8" ht="20.100000000000001" customHeight="1">
      <c r="A12" s="32"/>
      <c r="B12" s="551" t="str">
        <f>'Attach 3(JV)'!B12</f>
        <v/>
      </c>
      <c r="C12" s="551"/>
      <c r="D12" s="551"/>
      <c r="E12" s="12"/>
      <c r="F12" s="12"/>
      <c r="G12" s="12"/>
      <c r="H12" s="12"/>
    </row>
    <row r="13" spans="1:8" ht="13.5" customHeight="1">
      <c r="A13" s="32"/>
      <c r="B13" s="122"/>
      <c r="C13" s="122"/>
      <c r="D13" s="122"/>
    </row>
    <row r="14" spans="1:8" ht="20.100000000000001" customHeight="1">
      <c r="A14" s="29" t="s">
        <v>51</v>
      </c>
    </row>
    <row r="15" spans="1:8" ht="15" customHeight="1">
      <c r="A15" s="32"/>
    </row>
    <row r="16" spans="1:8" ht="120" customHeight="1">
      <c r="A16" s="60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 for the period commencing from the effective date of Contract to us :</v>
      </c>
      <c r="B16" s="608"/>
      <c r="C16" s="608"/>
      <c r="D16" s="608"/>
      <c r="E16" s="608"/>
      <c r="F16" s="608"/>
      <c r="G16" s="608"/>
      <c r="H16" s="608"/>
    </row>
    <row r="17" spans="1:8" ht="27" customHeight="1">
      <c r="A17" s="620" t="s">
        <v>80</v>
      </c>
      <c r="B17" s="609" t="s">
        <v>109</v>
      </c>
      <c r="C17" s="610"/>
      <c r="D17" s="611"/>
      <c r="E17" s="609" t="s">
        <v>110</v>
      </c>
      <c r="F17" s="610"/>
      <c r="G17" s="610"/>
      <c r="H17" s="25"/>
    </row>
    <row r="18" spans="1:8" ht="27" customHeight="1">
      <c r="A18" s="621"/>
      <c r="B18" s="612"/>
      <c r="C18" s="613"/>
      <c r="D18" s="614"/>
      <c r="E18" s="612"/>
      <c r="F18" s="613"/>
      <c r="G18" s="613"/>
      <c r="H18" s="25"/>
    </row>
    <row r="19" spans="1:8" ht="146.25" customHeight="1">
      <c r="A19" s="471"/>
      <c r="B19" s="472"/>
      <c r="C19" s="473"/>
      <c r="D19" s="474"/>
      <c r="E19" s="476" t="s">
        <v>742</v>
      </c>
      <c r="F19" s="477" t="s">
        <v>743</v>
      </c>
      <c r="G19" s="475"/>
      <c r="H19" s="475"/>
    </row>
    <row r="20" spans="1:8" ht="20.100000000000001" customHeight="1">
      <c r="A20" s="616">
        <v>1</v>
      </c>
      <c r="B20" s="617" t="s">
        <v>111</v>
      </c>
      <c r="C20" s="617"/>
      <c r="D20" s="617"/>
      <c r="E20" s="478"/>
      <c r="F20" s="479"/>
      <c r="G20" s="478"/>
      <c r="H20" s="478"/>
    </row>
    <row r="21" spans="1:8" ht="20.100000000000001" customHeight="1">
      <c r="A21" s="616"/>
      <c r="B21" s="615" t="s">
        <v>112</v>
      </c>
      <c r="C21" s="615"/>
      <c r="D21" s="615"/>
      <c r="E21" s="480"/>
      <c r="F21" s="481"/>
      <c r="G21" s="480"/>
      <c r="H21" s="480"/>
    </row>
    <row r="22" spans="1:8" ht="20.100000000000001" customHeight="1">
      <c r="A22" s="616"/>
      <c r="B22" s="618" t="s">
        <v>113</v>
      </c>
      <c r="C22" s="618"/>
      <c r="D22" s="618"/>
      <c r="E22" s="480"/>
      <c r="F22" s="481"/>
      <c r="G22" s="480"/>
      <c r="H22" s="480"/>
    </row>
    <row r="23" spans="1:8" ht="20.100000000000001" customHeight="1">
      <c r="A23" s="616">
        <v>2</v>
      </c>
      <c r="B23" s="617" t="s">
        <v>114</v>
      </c>
      <c r="C23" s="617"/>
      <c r="D23" s="617"/>
      <c r="E23" s="478"/>
      <c r="F23" s="479"/>
      <c r="G23" s="478"/>
      <c r="H23" s="478"/>
    </row>
    <row r="24" spans="1:8" ht="20.100000000000001" customHeight="1">
      <c r="A24" s="616"/>
      <c r="B24" s="615" t="s">
        <v>112</v>
      </c>
      <c r="C24" s="615"/>
      <c r="D24" s="615"/>
      <c r="E24" s="480"/>
      <c r="F24" s="481"/>
      <c r="G24" s="480"/>
      <c r="H24" s="480"/>
    </row>
    <row r="25" spans="1:8" ht="20.100000000000001" customHeight="1">
      <c r="A25" s="616"/>
      <c r="B25" s="618" t="s">
        <v>113</v>
      </c>
      <c r="C25" s="618"/>
      <c r="D25" s="618"/>
      <c r="E25" s="480"/>
      <c r="F25" s="481"/>
      <c r="G25" s="480"/>
      <c r="H25" s="480"/>
    </row>
    <row r="26" spans="1:8" ht="20.100000000000001" customHeight="1">
      <c r="A26" s="616">
        <v>3</v>
      </c>
      <c r="B26" s="617" t="s">
        <v>115</v>
      </c>
      <c r="C26" s="617"/>
      <c r="D26" s="617"/>
      <c r="E26" s="478"/>
      <c r="F26" s="479"/>
      <c r="G26" s="478"/>
      <c r="H26" s="478"/>
    </row>
    <row r="27" spans="1:8" ht="20.100000000000001" customHeight="1">
      <c r="A27" s="616"/>
      <c r="B27" s="615" t="s">
        <v>112</v>
      </c>
      <c r="C27" s="615"/>
      <c r="D27" s="615"/>
      <c r="E27" s="480"/>
      <c r="F27" s="481"/>
      <c r="G27" s="480"/>
      <c r="H27" s="480"/>
    </row>
    <row r="28" spans="1:8" ht="20.100000000000001" customHeight="1">
      <c r="A28" s="616"/>
      <c r="B28" s="618" t="s">
        <v>113</v>
      </c>
      <c r="C28" s="618"/>
      <c r="D28" s="618"/>
      <c r="E28" s="480"/>
      <c r="F28" s="481"/>
      <c r="G28" s="480"/>
      <c r="H28" s="480"/>
    </row>
    <row r="29" spans="1:8" ht="20.100000000000001" customHeight="1">
      <c r="A29" s="616">
        <v>4</v>
      </c>
      <c r="B29" s="617" t="s">
        <v>116</v>
      </c>
      <c r="C29" s="617"/>
      <c r="D29" s="617"/>
      <c r="E29" s="478"/>
      <c r="F29" s="479"/>
      <c r="G29" s="478"/>
      <c r="H29" s="478"/>
    </row>
    <row r="30" spans="1:8" ht="20.100000000000001" customHeight="1">
      <c r="A30" s="616"/>
      <c r="B30" s="615" t="s">
        <v>112</v>
      </c>
      <c r="C30" s="615"/>
      <c r="D30" s="615"/>
      <c r="E30" s="480"/>
      <c r="F30" s="481"/>
      <c r="G30" s="480"/>
      <c r="H30" s="480"/>
    </row>
    <row r="31" spans="1:8" ht="20.100000000000001" customHeight="1">
      <c r="A31" s="616"/>
      <c r="B31" s="618" t="s">
        <v>113</v>
      </c>
      <c r="C31" s="618"/>
      <c r="D31" s="618"/>
      <c r="E31" s="480"/>
      <c r="F31" s="481"/>
      <c r="G31" s="480"/>
      <c r="H31" s="480"/>
    </row>
    <row r="32" spans="1:8" ht="20.100000000000001" customHeight="1">
      <c r="A32" s="616">
        <v>5</v>
      </c>
      <c r="B32" s="617" t="s">
        <v>117</v>
      </c>
      <c r="C32" s="617"/>
      <c r="D32" s="617"/>
      <c r="E32" s="478"/>
      <c r="F32" s="479"/>
      <c r="G32" s="478"/>
      <c r="H32" s="478"/>
    </row>
    <row r="33" spans="1:8" ht="20.100000000000001" customHeight="1">
      <c r="A33" s="616"/>
      <c r="B33" s="615" t="s">
        <v>112</v>
      </c>
      <c r="C33" s="615"/>
      <c r="D33" s="615"/>
      <c r="E33" s="480"/>
      <c r="F33" s="481"/>
      <c r="G33" s="480"/>
      <c r="H33" s="480"/>
    </row>
    <row r="34" spans="1:8" ht="20.100000000000001" customHeight="1">
      <c r="A34" s="616"/>
      <c r="B34" s="618" t="s">
        <v>113</v>
      </c>
      <c r="C34" s="618"/>
      <c r="D34" s="618"/>
      <c r="E34" s="480"/>
      <c r="F34" s="481"/>
      <c r="G34" s="480"/>
      <c r="H34" s="480"/>
    </row>
    <row r="35" spans="1:8" ht="20.100000000000001" customHeight="1">
      <c r="A35" s="43">
        <v>6</v>
      </c>
      <c r="B35" s="622" t="s">
        <v>118</v>
      </c>
      <c r="C35" s="622"/>
      <c r="D35" s="622"/>
      <c r="E35" s="480"/>
      <c r="F35" s="481"/>
      <c r="G35" s="480"/>
      <c r="H35" s="480"/>
    </row>
    <row r="36" spans="1:8" ht="20.100000000000001" customHeight="1">
      <c r="A36" s="616">
        <v>7</v>
      </c>
      <c r="B36" s="617" t="s">
        <v>119</v>
      </c>
      <c r="C36" s="617"/>
      <c r="D36" s="617"/>
      <c r="E36" s="478"/>
      <c r="F36" s="479"/>
      <c r="G36" s="478"/>
      <c r="H36" s="478"/>
    </row>
    <row r="37" spans="1:8" ht="20.100000000000001" customHeight="1">
      <c r="A37" s="616"/>
      <c r="B37" s="615" t="s">
        <v>112</v>
      </c>
      <c r="C37" s="615"/>
      <c r="D37" s="615"/>
      <c r="E37" s="480"/>
      <c r="F37" s="481"/>
      <c r="G37" s="480"/>
      <c r="H37" s="480"/>
    </row>
    <row r="38" spans="1:8" ht="20.100000000000001" customHeight="1">
      <c r="A38" s="616"/>
      <c r="B38" s="618" t="s">
        <v>113</v>
      </c>
      <c r="C38" s="618"/>
      <c r="D38" s="618"/>
      <c r="E38" s="480"/>
      <c r="F38" s="481"/>
      <c r="G38" s="480"/>
      <c r="H38" s="480"/>
    </row>
    <row r="39" spans="1:8" ht="20.100000000000001" customHeight="1">
      <c r="A39" s="616">
        <v>8</v>
      </c>
      <c r="B39" s="617" t="s">
        <v>120</v>
      </c>
      <c r="C39" s="617"/>
      <c r="D39" s="617"/>
      <c r="E39" s="478"/>
      <c r="F39" s="479"/>
      <c r="G39" s="478"/>
      <c r="H39" s="478"/>
    </row>
    <row r="40" spans="1:8" ht="20.100000000000001" customHeight="1">
      <c r="A40" s="616"/>
      <c r="B40" s="615" t="s">
        <v>112</v>
      </c>
      <c r="C40" s="615"/>
      <c r="D40" s="615"/>
      <c r="E40" s="480"/>
      <c r="F40" s="481"/>
      <c r="G40" s="480"/>
      <c r="H40" s="480"/>
    </row>
    <row r="41" spans="1:8" ht="20.100000000000001" customHeight="1">
      <c r="A41" s="616"/>
      <c r="B41" s="618" t="s">
        <v>113</v>
      </c>
      <c r="C41" s="618"/>
      <c r="D41" s="618"/>
      <c r="E41" s="480"/>
      <c r="F41" s="481"/>
      <c r="G41" s="480"/>
      <c r="H41" s="480"/>
    </row>
    <row r="42" spans="1:8" ht="20.100000000000001" customHeight="1">
      <c r="A42" s="616">
        <v>9</v>
      </c>
      <c r="B42" s="617" t="s">
        <v>121</v>
      </c>
      <c r="C42" s="617"/>
      <c r="D42" s="617"/>
      <c r="E42" s="478"/>
      <c r="F42" s="479"/>
      <c r="G42" s="478"/>
      <c r="H42" s="478"/>
    </row>
    <row r="43" spans="1:8" ht="20.100000000000001" customHeight="1">
      <c r="A43" s="616"/>
      <c r="B43" s="615" t="s">
        <v>112</v>
      </c>
      <c r="C43" s="615"/>
      <c r="D43" s="615"/>
      <c r="E43" s="480"/>
      <c r="F43" s="481"/>
      <c r="G43" s="480"/>
      <c r="H43" s="480"/>
    </row>
    <row r="44" spans="1:8" ht="20.100000000000001" customHeight="1">
      <c r="A44" s="616"/>
      <c r="B44" s="618" t="s">
        <v>113</v>
      </c>
      <c r="C44" s="618"/>
      <c r="D44" s="618"/>
      <c r="E44" s="480"/>
      <c r="F44" s="481"/>
      <c r="G44" s="480"/>
      <c r="H44" s="480"/>
    </row>
    <row r="45" spans="1:8" s="404" customFormat="1" ht="18" hidden="1" customHeight="1">
      <c r="A45" s="416" t="str">
        <f>IF(F44&gt;10,"You are exceeding the completion schedule of 10 months as specified in the bidding documents.","")</f>
        <v/>
      </c>
      <c r="B45" s="417"/>
      <c r="C45" s="417"/>
      <c r="D45" s="417"/>
      <c r="E45" s="417"/>
      <c r="F45" s="417"/>
      <c r="G45" s="417"/>
      <c r="H45" s="417"/>
    </row>
    <row r="46" spans="1:8" s="404" customFormat="1" ht="18" hidden="1" customHeight="1">
      <c r="A46" s="416" t="e">
        <f>IF(#REF!&gt;10,"You are exceeding the completion schedule of 10 months as specified in the bidding documents.","")</f>
        <v>#REF!</v>
      </c>
      <c r="B46" s="417"/>
      <c r="C46" s="417"/>
      <c r="D46" s="417"/>
      <c r="E46" s="417"/>
      <c r="F46" s="417"/>
      <c r="G46" s="417"/>
      <c r="H46" s="417"/>
    </row>
    <row r="47" spans="1:8" ht="18" customHeight="1">
      <c r="A47" s="398"/>
      <c r="B47" s="398"/>
      <c r="C47" s="398"/>
      <c r="D47" s="398"/>
      <c r="E47" s="398"/>
      <c r="F47" s="398"/>
      <c r="G47" s="398"/>
      <c r="H47" s="398"/>
    </row>
    <row r="48" spans="1:8" ht="21" customHeight="1">
      <c r="A48" s="36" t="s">
        <v>53</v>
      </c>
      <c r="B48" s="68" t="str">
        <f>'Attach 3(JV)'!B24</f>
        <v>--</v>
      </c>
      <c r="D48" s="37"/>
      <c r="E48" s="37" t="s">
        <v>54</v>
      </c>
      <c r="F48" s="606" t="str">
        <f>'Attach 3(JV)'!E24</f>
        <v/>
      </c>
      <c r="G48" s="606"/>
      <c r="H48" s="25"/>
    </row>
    <row r="49" spans="1:8" ht="22.5" customHeight="1">
      <c r="A49" s="36" t="s">
        <v>55</v>
      </c>
      <c r="B49" s="225" t="str">
        <f>'Attach 3(JV)'!B25</f>
        <v/>
      </c>
      <c r="D49" s="37"/>
      <c r="E49" s="37" t="s">
        <v>56</v>
      </c>
      <c r="F49" s="606" t="str">
        <f>'Attach 3(JV)'!E25</f>
        <v/>
      </c>
      <c r="G49" s="606"/>
      <c r="H49" s="25"/>
    </row>
    <row r="50" spans="1:8" ht="8.25" customHeight="1">
      <c r="D50" s="37"/>
      <c r="E50" s="40"/>
      <c r="F50" s="40"/>
      <c r="G50" s="40"/>
      <c r="H50" s="40"/>
    </row>
    <row r="51" spans="1:8" ht="12" customHeight="1">
      <c r="A51" s="38"/>
    </row>
    <row r="52" spans="1:8" ht="51" customHeight="1">
      <c r="A52" s="45" t="s">
        <v>21</v>
      </c>
      <c r="B52" s="619" t="s">
        <v>122</v>
      </c>
      <c r="C52" s="619"/>
      <c r="D52" s="619"/>
      <c r="E52" s="619"/>
      <c r="F52" s="619"/>
      <c r="G52" s="619"/>
      <c r="H52" s="25"/>
    </row>
    <row r="53" spans="1:8" ht="20.100000000000001" customHeight="1"/>
    <row r="54" spans="1:8" ht="20.100000000000001" customHeight="1">
      <c r="A54" s="38"/>
    </row>
    <row r="55" spans="1:8" ht="20.100000000000001" customHeight="1"/>
    <row r="56" spans="1:8" ht="20.100000000000001" customHeight="1">
      <c r="A56" s="38"/>
    </row>
    <row r="57" spans="1:8" ht="20.100000000000001" customHeight="1"/>
    <row r="58" spans="1:8" ht="20.100000000000001" customHeight="1">
      <c r="A58" s="38"/>
    </row>
    <row r="59" spans="1:8" ht="20.100000000000001" customHeight="1"/>
    <row r="60" spans="1:8" ht="20.100000000000001" customHeight="1"/>
    <row r="61" spans="1:8" ht="20.100000000000001" customHeight="1"/>
    <row r="62" spans="1:8" ht="20.100000000000001" customHeight="1"/>
  </sheetData>
  <sheetProtection algorithmName="SHA-512" hashValue="Vv5s45wph2GOhMuCoFCjng0II+0fkX1/7A470qn79WPl5tNpxxIZBM/giyNUzIXT2pJS/3MPzpz2it6B5rS2YA==" saltValue="xcheZfsW5lT5xMbwESCfnQ==" spinCount="100000" sheet="1" formatRows="0" selectLockedCells="1"/>
  <customSheetViews>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29"/>
      <headerFooter alignWithMargins="0">
        <oddFooter>&amp;R&amp;"Book Antiqua,Bold"&amp;8 Page &amp;P of &amp;N</oddFooter>
      </headerFooter>
    </customSheetView>
  </customSheetViews>
  <mergeCells count="53">
    <mergeCell ref="A1:D1"/>
    <mergeCell ref="B9:D9"/>
    <mergeCell ref="B12:D12"/>
    <mergeCell ref="B11:D11"/>
    <mergeCell ref="A8:D8"/>
    <mergeCell ref="B10:D10"/>
    <mergeCell ref="A3:H3"/>
    <mergeCell ref="A5:H5"/>
    <mergeCell ref="F7:G7"/>
    <mergeCell ref="F8:G8"/>
    <mergeCell ref="F9:G9"/>
    <mergeCell ref="F10:G10"/>
    <mergeCell ref="F11:G11"/>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B43:D43"/>
    <mergeCell ref="B29:D29"/>
    <mergeCell ref="B26:D26"/>
    <mergeCell ref="B38:D38"/>
    <mergeCell ref="A29:A31"/>
    <mergeCell ref="B39:D39"/>
    <mergeCell ref="B42:D42"/>
    <mergeCell ref="B37:D37"/>
    <mergeCell ref="F49:G49"/>
    <mergeCell ref="A16:H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s>
  <phoneticPr fontId="7" type="noConversion"/>
  <pageMargins left="0.45" right="0.38" top="0.57999999999999996" bottom="0.6" header="0.34" footer="0.35"/>
  <pageSetup scale="51"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2">
        <x14:dataValidation type="decimal" allowBlank="1" showInputMessage="1" showErrorMessage="1" xr:uid="{FA58520B-07EE-42CD-89AF-74DD878F0030}">
          <x14:formula1>
            <xm:f>0</xm:f>
          </x14:formula1>
          <x14:formula2>
            <xm:f>Basic!B5</xm:f>
          </x14:formula2>
          <xm:sqref>E20:H43</xm:sqref>
        </x14:dataValidation>
        <x14:dataValidation type="decimal" allowBlank="1" showInputMessage="1" showErrorMessage="1" errorTitle="Warning!" error="You are exceeeding the time limit specified in the bidding documents" xr:uid="{3B42F88E-3C73-452F-878F-0271C509A227}">
          <x14:formula1>
            <xm:f>0</xm:f>
          </x14:formula1>
          <x14:formula2>
            <xm:f>Basic!B5</xm:f>
          </x14:formula2>
          <xm:sqref>E44:H44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3"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57" t="str">
        <f>'Attach 3(JV)'!A1</f>
        <v>Specification No. :CC/NT/W-AIS/DOM/A04/24/14022</v>
      </c>
      <c r="B1" s="557"/>
      <c r="C1" s="557"/>
      <c r="D1" s="557"/>
      <c r="E1" s="397"/>
      <c r="F1" s="296" t="str">
        <f>"Attachment-10 " &amp; 'Attach 3(JV)'!AT1</f>
        <v xml:space="preserve">Attachment-10 </v>
      </c>
    </row>
    <row r="3" spans="1:9" ht="158.2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9"/>
      <c r="H3" s="3"/>
    </row>
    <row r="4" spans="1:9" ht="20.100000000000001" customHeight="1">
      <c r="A4" s="5"/>
      <c r="H4" s="10"/>
      <c r="I4" s="11"/>
    </row>
    <row r="5" spans="1:9" ht="20.100000000000001" customHeight="1">
      <c r="A5" s="629" t="s">
        <v>123</v>
      </c>
      <c r="B5" s="629"/>
      <c r="C5" s="629"/>
      <c r="D5" s="629"/>
      <c r="E5" s="629"/>
      <c r="F5" s="62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26" t="str">
        <f>'Attach 3(JV)'!A8</f>
        <v/>
      </c>
      <c r="B8" s="626"/>
      <c r="C8" s="626"/>
      <c r="D8" s="626"/>
      <c r="E8" s="12" t="str">
        <f>'Attach 3(JV)'!E8</f>
        <v>Contract Services</v>
      </c>
      <c r="H8" s="10"/>
      <c r="I8" s="11"/>
    </row>
    <row r="9" spans="1:9" ht="20.100000000000001" customHeight="1">
      <c r="A9" s="13" t="s">
        <v>45</v>
      </c>
      <c r="B9" s="551" t="str">
        <f>'Attach 3(JV)'!B9</f>
        <v/>
      </c>
      <c r="C9" s="551"/>
      <c r="D9" s="551"/>
      <c r="E9" s="12" t="str">
        <f>'Attach 3(JV)'!E9</f>
        <v>Power Grid Corporation of India Ltd.,</v>
      </c>
      <c r="H9" s="10"/>
      <c r="I9" s="11"/>
    </row>
    <row r="10" spans="1:9" ht="20.100000000000001" customHeight="1">
      <c r="A10" s="13" t="s">
        <v>47</v>
      </c>
      <c r="B10" s="551" t="str">
        <f>'Attach 3(JV)'!B10</f>
        <v/>
      </c>
      <c r="C10" s="551"/>
      <c r="D10" s="551"/>
      <c r="E10" s="12" t="str">
        <f>'Attach 3(JV)'!E10</f>
        <v>"Saudamini", Plot No. 2, Sector 29</v>
      </c>
      <c r="H10" s="10"/>
      <c r="I10" s="11"/>
    </row>
    <row r="11" spans="1:9" ht="20.100000000000001" customHeight="1">
      <c r="B11" s="551" t="str">
        <f>'Attach 3(JV)'!B11</f>
        <v/>
      </c>
      <c r="C11" s="551"/>
      <c r="D11" s="551"/>
      <c r="E11" s="12" t="str">
        <f>'Attach 3(JV)'!E11</f>
        <v>Gurgaon (Haryana) - 122001</v>
      </c>
    </row>
    <row r="12" spans="1:9" ht="20.100000000000001" customHeight="1">
      <c r="A12" s="6"/>
      <c r="B12" s="551" t="str">
        <f>'Attach 3(JV)'!B12</f>
        <v/>
      </c>
      <c r="C12" s="551"/>
      <c r="D12" s="551"/>
      <c r="E12" s="12"/>
    </row>
    <row r="13" spans="1:9" ht="20.100000000000001" customHeight="1">
      <c r="A13" s="6"/>
      <c r="B13" s="151"/>
      <c r="C13" s="151"/>
      <c r="D13" s="151"/>
      <c r="G13" s="12"/>
    </row>
    <row r="14" spans="1:9" ht="6.75" customHeight="1">
      <c r="A14" s="6"/>
    </row>
    <row r="15" spans="1:9" ht="184.5" customHeight="1">
      <c r="A15" s="627" t="s">
        <v>124</v>
      </c>
      <c r="B15" s="628"/>
      <c r="C15" s="628"/>
      <c r="D15" s="628"/>
      <c r="E15" s="628"/>
      <c r="F15" s="628"/>
      <c r="G15" s="2"/>
      <c r="H15" s="2"/>
    </row>
    <row r="16" spans="1:9" ht="20.100000000000001" customHeight="1">
      <c r="A16" s="7"/>
    </row>
    <row r="17" spans="1:5" ht="33" customHeight="1">
      <c r="A17" s="19" t="s">
        <v>125</v>
      </c>
      <c r="B17" s="160" t="str">
        <f>'Attach 3(JV)'!B24</f>
        <v>--</v>
      </c>
      <c r="C17" s="18"/>
      <c r="D17" s="20" t="s">
        <v>54</v>
      </c>
      <c r="E17" s="231" t="str">
        <f>'Attach 3(JV)'!E24</f>
        <v/>
      </c>
    </row>
    <row r="18" spans="1:5" ht="37.5" customHeight="1">
      <c r="A18" s="19" t="s">
        <v>55</v>
      </c>
      <c r="B18" s="231" t="str">
        <f>'Attach 3(JV)'!B25</f>
        <v/>
      </c>
      <c r="C18" s="18"/>
      <c r="D18" s="20" t="s">
        <v>56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dZ1306rdAHOf2J131nuh6rmhwKSHXn71uTxyveBE14dwaAuB3816cvGutCQa45pFOyxgpCLsUN2lhbaXGq5UQ==" saltValue="VcHWd2sr7/o7Y6XPTiqcpg==" spinCount="100000" sheet="1" objects="1" scenarios="1" formatRows="0" selectLockedCells="1"/>
  <customSheetViews>
    <customSheetView guid="{FEBF4298-F424-4062-8777-832DAFDB7A61}" scale="80" showPageBreaks="1" showGridLines="0" fitToPage="1" printArea="1" view="pageBreakPreview">
      <selection activeCell="A16" sqref="A16"/>
      <pageMargins left="0" right="0" top="0" bottom="0" header="0" footer="0"/>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3"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57" t="str">
        <f>'Attach 3(JV)'!A1</f>
        <v>Specification No. :CC/NT/W-AIS/DOM/A04/24/14022</v>
      </c>
      <c r="B1" s="557"/>
      <c r="C1" s="557"/>
      <c r="D1" s="569" t="str">
        <f>"Attachment-11 " &amp; 'Attach 3(JV)'!AT1</f>
        <v xml:space="preserve">Attachment-11 </v>
      </c>
      <c r="E1" s="569"/>
    </row>
    <row r="2" spans="1:26" ht="13.5" customHeight="1">
      <c r="Z2" s="134">
        <f>'Attach 3(JV)'!Z2</f>
        <v>0</v>
      </c>
    </row>
    <row r="3" spans="1:26" ht="155.25" customHeight="1">
      <c r="A3" s="623" t="str">
        <f>'Attach 3(QR)'!A3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26" ht="19.5" customHeight="1">
      <c r="A4" s="28"/>
      <c r="H4" s="30"/>
      <c r="I4" s="11"/>
    </row>
    <row r="5" spans="1:26" ht="21.75" customHeight="1">
      <c r="A5" s="549" t="s">
        <v>126</v>
      </c>
      <c r="B5" s="549"/>
      <c r="C5" s="549"/>
      <c r="D5" s="549"/>
      <c r="E5" s="549"/>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47" t="str">
        <f>'Attach 3(JV)'!A8</f>
        <v/>
      </c>
      <c r="B8" s="547"/>
      <c r="C8" s="547"/>
      <c r="D8" s="12" t="str">
        <f>'Attach 3(JV)'!E8</f>
        <v>Contract Services</v>
      </c>
      <c r="H8" s="30"/>
      <c r="I8" s="11"/>
    </row>
    <row r="9" spans="1:26" ht="19.5" customHeight="1">
      <c r="A9" s="13" t="s">
        <v>45</v>
      </c>
      <c r="B9" s="551" t="str">
        <f>'Attach 3(JV)'!B9</f>
        <v/>
      </c>
      <c r="C9" s="551"/>
      <c r="D9" s="12" t="str">
        <f>'Attach 3(JV)'!E9</f>
        <v>Power Grid Corporation of India Ltd.,</v>
      </c>
      <c r="H9" s="30"/>
      <c r="I9" s="11"/>
    </row>
    <row r="10" spans="1:26" ht="19.5" customHeight="1">
      <c r="A10" s="13" t="s">
        <v>47</v>
      </c>
      <c r="B10" s="551" t="str">
        <f>'Attach 3(JV)'!B10</f>
        <v/>
      </c>
      <c r="C10" s="551"/>
      <c r="D10" s="12" t="str">
        <f>'Attach 3(JV)'!E10</f>
        <v>"Saudamini", Plot No. 2, Sector 29</v>
      </c>
      <c r="H10" s="30"/>
      <c r="I10" s="11"/>
    </row>
    <row r="11" spans="1:26" ht="19.5" customHeight="1">
      <c r="B11" s="551" t="str">
        <f>'Attach 3(JV)'!B11</f>
        <v/>
      </c>
      <c r="C11" s="551"/>
      <c r="D11" s="12" t="str">
        <f>'Attach 3(JV)'!E11</f>
        <v>Gurgaon (Haryana) - 122001</v>
      </c>
    </row>
    <row r="12" spans="1:26" ht="19.5" customHeight="1">
      <c r="A12" s="32"/>
      <c r="B12" s="551" t="str">
        <f>'Attach 3(JV)'!B12</f>
        <v/>
      </c>
      <c r="C12" s="551"/>
      <c r="D12" s="12"/>
    </row>
    <row r="13" spans="1:26" ht="19.5" customHeight="1">
      <c r="A13" s="29" t="s">
        <v>51</v>
      </c>
    </row>
    <row r="14" spans="1:26" ht="9.9499999999999993" customHeight="1">
      <c r="A14" s="32"/>
    </row>
    <row r="15" spans="1:26" ht="184.5" customHeight="1">
      <c r="A15" s="501" t="s">
        <v>127</v>
      </c>
      <c r="B15" s="502"/>
      <c r="C15" s="502"/>
      <c r="D15" s="502"/>
      <c r="E15" s="502"/>
      <c r="F15" s="34"/>
      <c r="G15" s="34"/>
      <c r="H15" s="34"/>
    </row>
    <row r="16" spans="1:26" ht="19.5" customHeight="1">
      <c r="A16" s="32"/>
      <c r="B16" s="32"/>
      <c r="C16" s="32"/>
      <c r="D16" s="32"/>
      <c r="E16" s="32"/>
      <c r="F16" s="34"/>
      <c r="G16" s="34"/>
      <c r="H16" s="34"/>
    </row>
    <row r="17" spans="1:8" s="24" customFormat="1" ht="72" customHeight="1">
      <c r="A17" s="46" t="s">
        <v>80</v>
      </c>
      <c r="B17" s="604" t="s">
        <v>128</v>
      </c>
      <c r="C17" s="604"/>
      <c r="D17" s="46" t="s">
        <v>129</v>
      </c>
      <c r="E17" s="46" t="s">
        <v>130</v>
      </c>
      <c r="G17" s="34"/>
      <c r="H17" s="34"/>
    </row>
    <row r="18" spans="1:8" ht="26.1" customHeight="1">
      <c r="A18" s="91">
        <v>1</v>
      </c>
      <c r="B18" s="630"/>
      <c r="C18" s="630"/>
      <c r="D18" s="235"/>
      <c r="E18" s="235"/>
      <c r="F18" s="34"/>
      <c r="G18" s="34"/>
      <c r="H18" s="34"/>
    </row>
    <row r="19" spans="1:8" ht="26.1" customHeight="1">
      <c r="A19" s="91">
        <v>2</v>
      </c>
      <c r="B19" s="630"/>
      <c r="C19" s="630"/>
      <c r="D19" s="235"/>
      <c r="E19" s="235"/>
      <c r="F19" s="34"/>
      <c r="G19" s="34"/>
      <c r="H19" s="34"/>
    </row>
    <row r="20" spans="1:8" ht="26.1" customHeight="1">
      <c r="A20" s="91">
        <v>3</v>
      </c>
      <c r="B20" s="630"/>
      <c r="C20" s="630"/>
      <c r="D20" s="235"/>
      <c r="E20" s="235"/>
      <c r="F20" s="34"/>
      <c r="G20" s="34"/>
      <c r="H20" s="34"/>
    </row>
    <row r="21" spans="1:8" ht="26.1" customHeight="1">
      <c r="A21" s="91">
        <v>4</v>
      </c>
      <c r="B21" s="630"/>
      <c r="C21" s="630"/>
      <c r="D21" s="235"/>
      <c r="E21" s="235"/>
      <c r="F21" s="34"/>
      <c r="G21" s="34"/>
      <c r="H21" s="34"/>
    </row>
    <row r="22" spans="1:8" ht="26.1" customHeight="1">
      <c r="A22" s="91">
        <v>5</v>
      </c>
      <c r="B22" s="630"/>
      <c r="C22" s="630"/>
      <c r="D22" s="235"/>
      <c r="E22" s="235"/>
      <c r="F22" s="34"/>
      <c r="G22" s="34"/>
      <c r="H22" s="34"/>
    </row>
    <row r="23" spans="1:8" ht="26.1" customHeight="1">
      <c r="A23" s="91">
        <v>6</v>
      </c>
      <c r="B23" s="630"/>
      <c r="C23" s="630"/>
      <c r="D23" s="235"/>
      <c r="E23" s="235"/>
      <c r="F23" s="34"/>
      <c r="G23" s="34"/>
      <c r="H23" s="34"/>
    </row>
    <row r="24" spans="1:8" ht="26.1" customHeight="1">
      <c r="A24" s="32"/>
      <c r="B24" s="32"/>
      <c r="C24" s="32"/>
      <c r="D24" s="32"/>
      <c r="E24" s="32"/>
      <c r="F24" s="34"/>
      <c r="G24" s="34"/>
      <c r="H24" s="34"/>
    </row>
    <row r="25" spans="1:8" ht="84.75" customHeight="1">
      <c r="A25" s="501" t="s">
        <v>131</v>
      </c>
      <c r="B25" s="502"/>
      <c r="C25" s="502"/>
      <c r="D25" s="502"/>
      <c r="E25" s="502"/>
    </row>
    <row r="26" spans="1:8" ht="149.25" customHeight="1">
      <c r="A26" s="501" t="s">
        <v>132</v>
      </c>
      <c r="B26" s="502"/>
      <c r="C26" s="502"/>
      <c r="D26" s="502"/>
      <c r="E26" s="502"/>
    </row>
    <row r="27" spans="1:8" ht="26.1" customHeight="1">
      <c r="A27" s="36" t="s">
        <v>53</v>
      </c>
      <c r="B27" s="68" t="str">
        <f>'Attach 3(JV)'!B24</f>
        <v>--</v>
      </c>
      <c r="D27" s="37" t="s">
        <v>54</v>
      </c>
      <c r="E27" s="225" t="str">
        <f>'Attach 3(JV)'!E24</f>
        <v/>
      </c>
    </row>
    <row r="28" spans="1:8" ht="26.1" customHeight="1">
      <c r="A28" s="36" t="s">
        <v>55</v>
      </c>
      <c r="B28" s="225" t="str">
        <f>'Attach 3(JV)'!B25</f>
        <v/>
      </c>
      <c r="D28" s="37" t="s">
        <v>56</v>
      </c>
      <c r="E28" s="225" t="str">
        <f>'Attach 3(JV)'!E25</f>
        <v/>
      </c>
    </row>
    <row r="29" spans="1:8" ht="230.25" customHeight="1">
      <c r="A29" s="550" t="s">
        <v>133</v>
      </c>
      <c r="B29" s="550"/>
      <c r="C29" s="550"/>
      <c r="D29" s="550"/>
      <c r="E29" s="550"/>
    </row>
  </sheetData>
  <sheetProtection algorithmName="SHA-512" hashValue="wRmdqCdnqfsQbLaf5nRuEWj40Nl2dqCoxq8sg9Uh42sKopSestjdkDHB4+XW5FbZ8Cqh3FhK9UR4QmOB12olGg==" saltValue="xoHm60OuZvxgN51Z2KQyPA==" spinCount="100000" sheet="1" objects="1" scenarios="1" formatRows="0" selectLockedCells="1"/>
  <customSheetViews>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12" zoomScale="80" zoomScaleNormal="80" zoomScaleSheetLayoutView="80" workbookViewId="0">
      <selection activeCell="E95" sqref="E95"/>
    </sheetView>
  </sheetViews>
  <sheetFormatPr defaultColWidth="9.140625" defaultRowHeight="16.5"/>
  <cols>
    <col min="1" max="1" width="34.7109375" style="482" customWidth="1"/>
    <col min="2" max="2" width="26.5703125" style="420" customWidth="1"/>
    <col min="3" max="3" width="11.5703125" style="420" customWidth="1"/>
    <col min="4" max="4" width="35.140625" style="420" customWidth="1"/>
    <col min="5" max="5" width="33.5703125" style="420" customWidth="1"/>
    <col min="6" max="6" width="20" style="420" customWidth="1"/>
    <col min="7" max="7" width="14.7109375" style="420" hidden="1" customWidth="1"/>
    <col min="8" max="9" width="0" style="421" hidden="1" customWidth="1"/>
    <col min="10" max="16384" width="9.140625" style="421"/>
  </cols>
  <sheetData>
    <row r="1" spans="1:8" ht="20.25" customHeight="1">
      <c r="A1" s="662" t="str">
        <f>'Attach 3(QR)'!A1</f>
        <v>Specification No. :CC/NT/W-AIS/DOM/A04/24/14022</v>
      </c>
      <c r="B1" s="662"/>
      <c r="C1" s="662"/>
      <c r="D1" s="662"/>
      <c r="E1" s="436"/>
      <c r="F1" s="437" t="s">
        <v>134</v>
      </c>
    </row>
    <row r="3" spans="1:8" ht="140.25" customHeight="1">
      <c r="A3" s="623" t="str">
        <f>'Attach 11'!A3:E3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438"/>
    </row>
    <row r="4" spans="1:8" ht="1.5" customHeight="1">
      <c r="A4" s="439"/>
      <c r="G4" s="30"/>
      <c r="H4" s="11"/>
    </row>
    <row r="5" spans="1:8" ht="20.100000000000001" customHeight="1">
      <c r="A5" s="666" t="s">
        <v>135</v>
      </c>
      <c r="B5" s="666"/>
      <c r="C5" s="666"/>
      <c r="D5" s="666"/>
      <c r="E5" s="666"/>
      <c r="F5" s="666"/>
      <c r="G5" s="30"/>
      <c r="H5" s="11"/>
    </row>
    <row r="6" spans="1:8" ht="20.100000000000001" customHeight="1">
      <c r="G6" s="30"/>
      <c r="H6" s="11"/>
    </row>
    <row r="7" spans="1:8" ht="37.5" customHeight="1">
      <c r="A7" s="487" t="str">
        <f>'Attach 11'!A7</f>
        <v>Bidder’s Name and Address (Sole Bidder) :</v>
      </c>
      <c r="E7" s="390" t="str">
        <f>'[12]Attach 3 (JV)'!F5</f>
        <v>To:</v>
      </c>
      <c r="G7" s="30"/>
      <c r="H7" s="11"/>
    </row>
    <row r="8" spans="1:8" ht="36" customHeight="1">
      <c r="A8" s="667">
        <f>'[13]Attach 3(JV)'!A8:D8</f>
        <v>0</v>
      </c>
      <c r="B8" s="667"/>
      <c r="C8" s="667"/>
      <c r="D8" s="667"/>
      <c r="E8" s="406" t="str">
        <f>'[12]Attach 3 (JV)'!F6</f>
        <v>Contract Services</v>
      </c>
      <c r="G8" s="30"/>
      <c r="H8" s="11"/>
    </row>
    <row r="9" spans="1:8">
      <c r="A9" s="483" t="s">
        <v>45</v>
      </c>
      <c r="B9" s="668" t="str">
        <f>'Attach 11'!B9:C9</f>
        <v/>
      </c>
      <c r="C9" s="668"/>
      <c r="D9" s="668"/>
      <c r="E9" s="406" t="str">
        <f>'[12]Attach 3 (JV)'!F7</f>
        <v>Power Grid Corporation of India Ltd.,</v>
      </c>
      <c r="G9" s="30"/>
      <c r="H9" s="11"/>
    </row>
    <row r="10" spans="1:8">
      <c r="A10" s="483" t="s">
        <v>47</v>
      </c>
      <c r="B10" s="551" t="str">
        <f>'Attach 11'!B10:C10</f>
        <v/>
      </c>
      <c r="C10" s="551"/>
      <c r="D10" s="551"/>
      <c r="E10" s="406" t="str">
        <f>'[12]Attach 3 (JV)'!F8</f>
        <v>"Saudamini", Plot No.-2</v>
      </c>
      <c r="G10" s="30"/>
      <c r="H10" s="11"/>
    </row>
    <row r="11" spans="1:8">
      <c r="B11" s="551" t="str">
        <f>'Attach 11'!B11:C11</f>
        <v/>
      </c>
      <c r="C11" s="551"/>
      <c r="D11" s="551"/>
      <c r="E11" s="406" t="str">
        <f>'[12]Attach 3 (JV)'!F9</f>
        <v xml:space="preserve">Sector-29, </v>
      </c>
    </row>
    <row r="12" spans="1:8">
      <c r="B12" s="551" t="str">
        <f>'Attach 11'!B12:C12</f>
        <v/>
      </c>
      <c r="C12" s="551"/>
      <c r="D12" s="551"/>
      <c r="E12" s="441" t="str">
        <f>'[12]Attach 3 (JV)'!F10</f>
        <v>Gurgaon (Haryana) - 122001</v>
      </c>
    </row>
    <row r="13" spans="1:8" ht="9.9499999999999993" customHeight="1">
      <c r="B13" s="122"/>
      <c r="C13" s="122"/>
      <c r="D13" s="122"/>
    </row>
    <row r="14" spans="1:8" ht="20.100000000000001" customHeight="1">
      <c r="A14" s="482" t="s">
        <v>51</v>
      </c>
    </row>
    <row r="15" spans="1:8" ht="45.75" customHeight="1">
      <c r="A15" s="669" t="s">
        <v>136</v>
      </c>
      <c r="B15" s="669"/>
      <c r="C15" s="669"/>
      <c r="D15" s="669"/>
      <c r="E15" s="669"/>
      <c r="F15" s="669"/>
    </row>
    <row r="16" spans="1:8" ht="75" customHeight="1">
      <c r="A16" s="442" t="s">
        <v>80</v>
      </c>
      <c r="B16" s="634" t="s">
        <v>137</v>
      </c>
      <c r="C16" s="635"/>
      <c r="D16" s="465" t="s">
        <v>138</v>
      </c>
      <c r="E16" s="442" t="s">
        <v>139</v>
      </c>
      <c r="F16" s="442" t="s">
        <v>140</v>
      </c>
    </row>
    <row r="17" spans="1:7" ht="13.5" customHeight="1">
      <c r="A17" s="443">
        <v>1</v>
      </c>
      <c r="B17" s="636">
        <v>2</v>
      </c>
      <c r="C17" s="636"/>
      <c r="D17" s="450">
        <v>3</v>
      </c>
      <c r="E17" s="443">
        <v>4</v>
      </c>
      <c r="F17" s="443">
        <v>5</v>
      </c>
    </row>
    <row r="18" spans="1:7" ht="32.25" customHeight="1">
      <c r="A18" s="488" t="s">
        <v>141</v>
      </c>
      <c r="B18" s="488"/>
      <c r="C18" s="488"/>
      <c r="D18" s="488"/>
      <c r="E18" s="488"/>
      <c r="F18" s="488"/>
    </row>
    <row r="19" spans="1:7" s="423" customFormat="1" ht="32.25" customHeight="1">
      <c r="A19" s="643" t="s">
        <v>142</v>
      </c>
      <c r="B19" s="644"/>
      <c r="C19" s="644"/>
      <c r="D19" s="644"/>
      <c r="E19" s="644"/>
      <c r="F19" s="645"/>
      <c r="G19" s="422"/>
    </row>
    <row r="20" spans="1:7" s="452" customFormat="1" ht="37.5" hidden="1" customHeight="1">
      <c r="A20" s="484" t="s">
        <v>143</v>
      </c>
      <c r="B20" s="655" t="s">
        <v>144</v>
      </c>
      <c r="C20" s="656"/>
      <c r="D20" s="656"/>
      <c r="E20" s="656"/>
      <c r="F20" s="657"/>
      <c r="G20" s="451"/>
    </row>
    <row r="21" spans="1:7" s="456" customFormat="1" ht="59.25" hidden="1" customHeight="1">
      <c r="A21" s="272" t="s">
        <v>145</v>
      </c>
      <c r="B21" s="658" t="s">
        <v>146</v>
      </c>
      <c r="C21" s="659"/>
      <c r="D21" s="453"/>
      <c r="E21" s="454" t="s">
        <v>147</v>
      </c>
      <c r="F21" s="455"/>
      <c r="G21" s="262"/>
    </row>
    <row r="22" spans="1:7" s="456" customFormat="1" ht="67.150000000000006" hidden="1" customHeight="1">
      <c r="A22" s="272" t="s">
        <v>148</v>
      </c>
      <c r="B22" s="658" t="s">
        <v>149</v>
      </c>
      <c r="C22" s="659"/>
      <c r="D22" s="453"/>
      <c r="E22" s="454" t="s">
        <v>150</v>
      </c>
      <c r="F22" s="455"/>
      <c r="G22" s="262"/>
    </row>
    <row r="23" spans="1:7" s="456" customFormat="1" ht="52.5" hidden="1" customHeight="1">
      <c r="A23" s="272" t="s">
        <v>151</v>
      </c>
      <c r="B23" s="658" t="s">
        <v>152</v>
      </c>
      <c r="C23" s="659"/>
      <c r="D23" s="453"/>
      <c r="E23" s="454" t="s">
        <v>153</v>
      </c>
      <c r="F23" s="455"/>
      <c r="G23" s="262"/>
    </row>
    <row r="24" spans="1:7" s="456" customFormat="1" ht="45.75" hidden="1" customHeight="1">
      <c r="A24" s="272" t="s">
        <v>154</v>
      </c>
      <c r="B24" s="658" t="s">
        <v>155</v>
      </c>
      <c r="C24" s="659"/>
      <c r="D24" s="453"/>
      <c r="E24" s="454" t="s">
        <v>156</v>
      </c>
      <c r="F24" s="455"/>
      <c r="G24" s="262"/>
    </row>
    <row r="25" spans="1:7" s="456" customFormat="1" ht="145.5" hidden="1" customHeight="1">
      <c r="A25" s="485" t="s">
        <v>157</v>
      </c>
      <c r="B25" s="658" t="s">
        <v>158</v>
      </c>
      <c r="C25" s="659"/>
      <c r="D25" s="453"/>
      <c r="E25" s="454" t="s">
        <v>159</v>
      </c>
      <c r="F25" s="455"/>
      <c r="G25" s="262"/>
    </row>
    <row r="26" spans="1:7" s="456" customFormat="1" ht="35.25" hidden="1" customHeight="1">
      <c r="A26" s="660" t="str">
        <f>IF(OR((SUM(D21:D25)&gt;0.85),SUM(D21:D25)&lt;0.85),"ERROR -Sum of all the coefficients including labour is not equal to 0.85","")</f>
        <v>ERROR -Sum of all the coefficients including labour is not equal to 0.85</v>
      </c>
      <c r="B26" s="660"/>
      <c r="C26" s="660"/>
      <c r="D26" s="660"/>
      <c r="E26" s="660"/>
      <c r="F26" s="661"/>
      <c r="G26" s="262"/>
    </row>
    <row r="27" spans="1:7" s="456" customFormat="1" ht="24.75" hidden="1" customHeight="1">
      <c r="A27" s="641" t="s">
        <v>160</v>
      </c>
      <c r="B27" s="641"/>
      <c r="C27" s="641"/>
      <c r="D27" s="641"/>
      <c r="E27" s="641"/>
      <c r="F27" s="642"/>
      <c r="G27" s="262"/>
    </row>
    <row r="28" spans="1:7" s="456" customFormat="1" ht="20.100000000000001" hidden="1" customHeight="1">
      <c r="A28" s="484" t="s">
        <v>161</v>
      </c>
      <c r="B28" s="655" t="s">
        <v>162</v>
      </c>
      <c r="C28" s="656"/>
      <c r="D28" s="656"/>
      <c r="E28" s="656"/>
      <c r="F28" s="657"/>
      <c r="G28" s="262"/>
    </row>
    <row r="29" spans="1:7" s="456" customFormat="1" ht="82.5" hidden="1">
      <c r="A29" s="272" t="s">
        <v>163</v>
      </c>
      <c r="B29" s="658" t="s">
        <v>164</v>
      </c>
      <c r="C29" s="659"/>
      <c r="D29" s="272">
        <v>0.85</v>
      </c>
      <c r="E29" s="273" t="s">
        <v>165</v>
      </c>
      <c r="F29" s="455"/>
      <c r="G29" s="262"/>
    </row>
    <row r="30" spans="1:7" s="425" customFormat="1" ht="20.100000000000001" customHeight="1">
      <c r="A30" s="486" t="s">
        <v>143</v>
      </c>
      <c r="B30" s="646" t="s">
        <v>166</v>
      </c>
      <c r="C30" s="647"/>
      <c r="D30" s="647"/>
      <c r="E30" s="647"/>
      <c r="F30" s="648"/>
      <c r="G30" s="424"/>
    </row>
    <row r="31" spans="1:7" ht="20.100000000000001" customHeight="1">
      <c r="A31" s="442" t="s">
        <v>163</v>
      </c>
      <c r="B31" s="426" t="s">
        <v>167</v>
      </c>
      <c r="C31" s="634"/>
      <c r="D31" s="635"/>
      <c r="E31" s="427"/>
      <c r="F31" s="427"/>
    </row>
    <row r="32" spans="1:7" ht="20.100000000000001" customHeight="1">
      <c r="A32" s="431" t="s">
        <v>145</v>
      </c>
      <c r="B32" s="429"/>
      <c r="C32" s="428" t="s">
        <v>168</v>
      </c>
      <c r="D32" s="429"/>
      <c r="E32" s="427" t="s">
        <v>169</v>
      </c>
      <c r="F32" s="430"/>
    </row>
    <row r="33" spans="1:7" ht="20.100000000000001" customHeight="1">
      <c r="A33" s="431" t="s">
        <v>148</v>
      </c>
      <c r="B33" s="429"/>
      <c r="C33" s="428" t="s">
        <v>170</v>
      </c>
      <c r="D33" s="429"/>
      <c r="E33" s="427" t="s">
        <v>169</v>
      </c>
      <c r="F33" s="430"/>
    </row>
    <row r="34" spans="1:7" ht="20.100000000000001" customHeight="1">
      <c r="A34" s="431" t="s">
        <v>151</v>
      </c>
      <c r="B34" s="429"/>
      <c r="C34" s="428" t="s">
        <v>171</v>
      </c>
      <c r="D34" s="429"/>
      <c r="E34" s="427" t="s">
        <v>169</v>
      </c>
      <c r="F34" s="430"/>
    </row>
    <row r="35" spans="1:7" ht="20.100000000000001" customHeight="1">
      <c r="A35" s="431" t="s">
        <v>154</v>
      </c>
      <c r="B35" s="429"/>
      <c r="C35" s="428" t="s">
        <v>172</v>
      </c>
      <c r="D35" s="429"/>
      <c r="E35" s="427" t="s">
        <v>169</v>
      </c>
      <c r="F35" s="430"/>
    </row>
    <row r="36" spans="1:7" ht="165">
      <c r="A36" s="431" t="s">
        <v>173</v>
      </c>
      <c r="B36" s="428" t="s">
        <v>174</v>
      </c>
      <c r="C36" s="428" t="s">
        <v>175</v>
      </c>
      <c r="D36" s="429"/>
      <c r="E36" s="428" t="s">
        <v>176</v>
      </c>
      <c r="F36" s="430"/>
    </row>
    <row r="37" spans="1:7" ht="46.5" customHeight="1">
      <c r="A37" s="649" t="s">
        <v>177</v>
      </c>
      <c r="B37" s="650"/>
      <c r="C37" s="650"/>
      <c r="D37" s="650"/>
      <c r="E37" s="650"/>
      <c r="F37" s="651"/>
    </row>
    <row r="38" spans="1:7" s="425" customFormat="1" ht="20.100000000000001" hidden="1" customHeight="1">
      <c r="A38" s="486" t="s">
        <v>161</v>
      </c>
      <c r="B38" s="646" t="s">
        <v>178</v>
      </c>
      <c r="C38" s="647"/>
      <c r="D38" s="647"/>
      <c r="E38" s="647"/>
      <c r="F38" s="648"/>
      <c r="G38" s="424"/>
    </row>
    <row r="39" spans="1:7" ht="20.100000000000001" hidden="1" customHeight="1">
      <c r="A39" s="442" t="s">
        <v>163</v>
      </c>
      <c r="B39" s="426" t="s">
        <v>167</v>
      </c>
      <c r="C39" s="426"/>
      <c r="D39" s="428"/>
      <c r="E39" s="427"/>
      <c r="F39" s="427"/>
    </row>
    <row r="40" spans="1:7" ht="20.100000000000001" hidden="1" customHeight="1">
      <c r="A40" s="431" t="s">
        <v>145</v>
      </c>
      <c r="B40" s="429"/>
      <c r="C40" s="428" t="s">
        <v>168</v>
      </c>
      <c r="D40" s="429"/>
      <c r="E40" s="427" t="s">
        <v>169</v>
      </c>
      <c r="F40" s="430"/>
    </row>
    <row r="41" spans="1:7" ht="20.100000000000001" hidden="1" customHeight="1">
      <c r="A41" s="431" t="s">
        <v>148</v>
      </c>
      <c r="B41" s="429"/>
      <c r="C41" s="428" t="s">
        <v>170</v>
      </c>
      <c r="D41" s="429"/>
      <c r="E41" s="427" t="s">
        <v>169</v>
      </c>
      <c r="F41" s="430"/>
    </row>
    <row r="42" spans="1:7" ht="20.100000000000001" hidden="1" customHeight="1">
      <c r="A42" s="431" t="s">
        <v>151</v>
      </c>
      <c r="B42" s="429"/>
      <c r="C42" s="428" t="s">
        <v>171</v>
      </c>
      <c r="D42" s="429"/>
      <c r="E42" s="427" t="s">
        <v>169</v>
      </c>
      <c r="F42" s="430"/>
    </row>
    <row r="43" spans="1:7" ht="20.100000000000001" hidden="1" customHeight="1">
      <c r="A43" s="431" t="s">
        <v>154</v>
      </c>
      <c r="B43" s="429"/>
      <c r="C43" s="428" t="s">
        <v>172</v>
      </c>
      <c r="D43" s="429"/>
      <c r="E43" s="427" t="s">
        <v>169</v>
      </c>
      <c r="F43" s="430"/>
    </row>
    <row r="44" spans="1:7" ht="165" hidden="1">
      <c r="A44" s="431" t="s">
        <v>173</v>
      </c>
      <c r="B44" s="428" t="s">
        <v>179</v>
      </c>
      <c r="C44" s="428" t="s">
        <v>175</v>
      </c>
      <c r="D44" s="429"/>
      <c r="E44" s="428" t="s">
        <v>180</v>
      </c>
      <c r="F44" s="430"/>
    </row>
    <row r="45" spans="1:7" ht="2.25" hidden="1" customHeight="1">
      <c r="A45" s="649" t="s">
        <v>177</v>
      </c>
      <c r="B45" s="650"/>
      <c r="C45" s="650"/>
      <c r="D45" s="650"/>
      <c r="E45" s="650"/>
      <c r="F45" s="651"/>
    </row>
    <row r="46" spans="1:7" s="425" customFormat="1" ht="20.100000000000001" customHeight="1">
      <c r="A46" s="486" t="s">
        <v>161</v>
      </c>
      <c r="B46" s="646" t="s">
        <v>181</v>
      </c>
      <c r="C46" s="647"/>
      <c r="D46" s="647"/>
      <c r="E46" s="647"/>
      <c r="F46" s="648"/>
      <c r="G46" s="424"/>
    </row>
    <row r="47" spans="1:7" ht="20.100000000000001" customHeight="1">
      <c r="A47" s="442" t="s">
        <v>163</v>
      </c>
      <c r="B47" s="426" t="s">
        <v>167</v>
      </c>
      <c r="C47" s="634"/>
      <c r="D47" s="635"/>
      <c r="E47" s="427"/>
      <c r="F47" s="427"/>
    </row>
    <row r="48" spans="1:7" ht="20.100000000000001" customHeight="1">
      <c r="A48" s="431" t="s">
        <v>145</v>
      </c>
      <c r="B48" s="429"/>
      <c r="C48" s="428" t="s">
        <v>168</v>
      </c>
      <c r="D48" s="429"/>
      <c r="E48" s="427" t="s">
        <v>169</v>
      </c>
      <c r="F48" s="430"/>
    </row>
    <row r="49" spans="1:7" ht="20.100000000000001" customHeight="1">
      <c r="A49" s="431" t="s">
        <v>148</v>
      </c>
      <c r="B49" s="429"/>
      <c r="C49" s="428" t="s">
        <v>170</v>
      </c>
      <c r="D49" s="429"/>
      <c r="E49" s="427" t="s">
        <v>169</v>
      </c>
      <c r="F49" s="430"/>
    </row>
    <row r="50" spans="1:7" ht="20.100000000000001" customHeight="1">
      <c r="A50" s="431" t="s">
        <v>151</v>
      </c>
      <c r="B50" s="429"/>
      <c r="C50" s="428" t="s">
        <v>171</v>
      </c>
      <c r="D50" s="429"/>
      <c r="E50" s="427" t="s">
        <v>169</v>
      </c>
      <c r="F50" s="430"/>
    </row>
    <row r="51" spans="1:7" ht="20.100000000000001" customHeight="1">
      <c r="A51" s="431" t="s">
        <v>154</v>
      </c>
      <c r="B51" s="429"/>
      <c r="C51" s="428" t="s">
        <v>172</v>
      </c>
      <c r="D51" s="429"/>
      <c r="E51" s="427" t="s">
        <v>169</v>
      </c>
      <c r="F51" s="430"/>
    </row>
    <row r="52" spans="1:7" ht="165">
      <c r="A52" s="431" t="s">
        <v>173</v>
      </c>
      <c r="B52" s="428" t="s">
        <v>174</v>
      </c>
      <c r="C52" s="428" t="s">
        <v>175</v>
      </c>
      <c r="D52" s="429"/>
      <c r="E52" s="428" t="s">
        <v>176</v>
      </c>
      <c r="F52" s="430"/>
    </row>
    <row r="53" spans="1:7" ht="36" customHeight="1">
      <c r="A53" s="649" t="s">
        <v>177</v>
      </c>
      <c r="B53" s="650"/>
      <c r="C53" s="650"/>
      <c r="D53" s="650"/>
      <c r="E53" s="650"/>
      <c r="F53" s="651"/>
    </row>
    <row r="54" spans="1:7" s="425" customFormat="1" ht="20.100000000000001" customHeight="1">
      <c r="A54" s="486" t="s">
        <v>182</v>
      </c>
      <c r="B54" s="646" t="s">
        <v>183</v>
      </c>
      <c r="C54" s="647"/>
      <c r="D54" s="647"/>
      <c r="E54" s="647"/>
      <c r="F54" s="648"/>
      <c r="G54" s="424"/>
    </row>
    <row r="55" spans="1:7" ht="20.100000000000001" customHeight="1">
      <c r="A55" s="442" t="s">
        <v>163</v>
      </c>
      <c r="B55" s="426" t="s">
        <v>167</v>
      </c>
      <c r="C55" s="634"/>
      <c r="D55" s="635"/>
      <c r="E55" s="427"/>
      <c r="F55" s="427"/>
    </row>
    <row r="56" spans="1:7" ht="20.100000000000001" customHeight="1">
      <c r="A56" s="431" t="s">
        <v>145</v>
      </c>
      <c r="B56" s="429"/>
      <c r="C56" s="428" t="s">
        <v>168</v>
      </c>
      <c r="D56" s="429"/>
      <c r="E56" s="427" t="s">
        <v>169</v>
      </c>
      <c r="F56" s="430"/>
    </row>
    <row r="57" spans="1:7" ht="20.100000000000001" customHeight="1">
      <c r="A57" s="431" t="s">
        <v>148</v>
      </c>
      <c r="B57" s="429"/>
      <c r="C57" s="428" t="s">
        <v>170</v>
      </c>
      <c r="D57" s="429"/>
      <c r="E57" s="427" t="s">
        <v>169</v>
      </c>
      <c r="F57" s="430"/>
    </row>
    <row r="58" spans="1:7" ht="20.100000000000001" customHeight="1">
      <c r="A58" s="431" t="s">
        <v>151</v>
      </c>
      <c r="B58" s="429"/>
      <c r="C58" s="428" t="s">
        <v>171</v>
      </c>
      <c r="D58" s="429"/>
      <c r="E58" s="427" t="s">
        <v>169</v>
      </c>
      <c r="F58" s="430"/>
    </row>
    <row r="59" spans="1:7" ht="20.100000000000001" customHeight="1">
      <c r="A59" s="431" t="s">
        <v>154</v>
      </c>
      <c r="B59" s="429"/>
      <c r="C59" s="428" t="s">
        <v>172</v>
      </c>
      <c r="D59" s="429"/>
      <c r="E59" s="427" t="s">
        <v>169</v>
      </c>
      <c r="F59" s="430"/>
    </row>
    <row r="60" spans="1:7" ht="165">
      <c r="A60" s="431" t="s">
        <v>173</v>
      </c>
      <c r="B60" s="428" t="s">
        <v>174</v>
      </c>
      <c r="C60" s="428" t="s">
        <v>175</v>
      </c>
      <c r="D60" s="429"/>
      <c r="E60" s="428" t="s">
        <v>176</v>
      </c>
      <c r="F60" s="430"/>
    </row>
    <row r="61" spans="1:7" ht="36" customHeight="1">
      <c r="A61" s="649" t="s">
        <v>177</v>
      </c>
      <c r="B61" s="650"/>
      <c r="C61" s="650"/>
      <c r="D61" s="650"/>
      <c r="E61" s="650"/>
      <c r="F61" s="651"/>
    </row>
    <row r="62" spans="1:7" s="425" customFormat="1" ht="20.100000000000001" customHeight="1">
      <c r="A62" s="486" t="s">
        <v>184</v>
      </c>
      <c r="B62" s="646" t="s">
        <v>178</v>
      </c>
      <c r="C62" s="647"/>
      <c r="D62" s="647"/>
      <c r="E62" s="647"/>
      <c r="F62" s="648"/>
      <c r="G62" s="424"/>
    </row>
    <row r="63" spans="1:7" ht="20.100000000000001" customHeight="1">
      <c r="A63" s="442" t="s">
        <v>163</v>
      </c>
      <c r="B63" s="426" t="s">
        <v>167</v>
      </c>
      <c r="C63" s="634"/>
      <c r="D63" s="635"/>
      <c r="E63" s="427"/>
      <c r="F63" s="427"/>
    </row>
    <row r="64" spans="1:7" ht="20.100000000000001" customHeight="1">
      <c r="A64" s="431" t="s">
        <v>145</v>
      </c>
      <c r="B64" s="429"/>
      <c r="C64" s="428" t="s">
        <v>168</v>
      </c>
      <c r="D64" s="429"/>
      <c r="E64" s="427" t="s">
        <v>169</v>
      </c>
      <c r="F64" s="430"/>
    </row>
    <row r="65" spans="1:7" ht="20.100000000000001" customHeight="1">
      <c r="A65" s="431" t="s">
        <v>148</v>
      </c>
      <c r="B65" s="429"/>
      <c r="C65" s="428" t="s">
        <v>170</v>
      </c>
      <c r="D65" s="429"/>
      <c r="E65" s="427" t="s">
        <v>169</v>
      </c>
      <c r="F65" s="430"/>
    </row>
    <row r="66" spans="1:7" ht="20.100000000000001" customHeight="1">
      <c r="A66" s="431" t="s">
        <v>151</v>
      </c>
      <c r="B66" s="429"/>
      <c r="C66" s="428" t="s">
        <v>171</v>
      </c>
      <c r="D66" s="429"/>
      <c r="E66" s="427" t="s">
        <v>169</v>
      </c>
      <c r="F66" s="430"/>
    </row>
    <row r="67" spans="1:7" ht="20.100000000000001" customHeight="1">
      <c r="A67" s="431" t="s">
        <v>154</v>
      </c>
      <c r="B67" s="429"/>
      <c r="C67" s="428" t="s">
        <v>172</v>
      </c>
      <c r="D67" s="429"/>
      <c r="E67" s="427" t="s">
        <v>169</v>
      </c>
      <c r="F67" s="430"/>
    </row>
    <row r="68" spans="1:7" ht="165">
      <c r="A68" s="431" t="s">
        <v>173</v>
      </c>
      <c r="B68" s="428" t="s">
        <v>174</v>
      </c>
      <c r="C68" s="428" t="s">
        <v>175</v>
      </c>
      <c r="D68" s="429"/>
      <c r="E68" s="428" t="s">
        <v>176</v>
      </c>
      <c r="F68" s="430"/>
    </row>
    <row r="69" spans="1:7" ht="36" customHeight="1">
      <c r="A69" s="649" t="s">
        <v>177</v>
      </c>
      <c r="B69" s="650"/>
      <c r="C69" s="650"/>
      <c r="D69" s="650"/>
      <c r="E69" s="650"/>
      <c r="F69" s="651"/>
    </row>
    <row r="70" spans="1:7" s="425" customFormat="1" ht="20.100000000000001" customHeight="1">
      <c r="A70" s="486" t="s">
        <v>185</v>
      </c>
      <c r="B70" s="646" t="s">
        <v>186</v>
      </c>
      <c r="C70" s="647"/>
      <c r="D70" s="647"/>
      <c r="E70" s="647"/>
      <c r="F70" s="648"/>
      <c r="G70" s="424"/>
    </row>
    <row r="71" spans="1:7" ht="20.100000000000001" customHeight="1">
      <c r="A71" s="442" t="s">
        <v>163</v>
      </c>
      <c r="B71" s="426" t="s">
        <v>167</v>
      </c>
      <c r="C71" s="426"/>
      <c r="D71" s="428"/>
      <c r="E71" s="427"/>
      <c r="F71" s="427"/>
    </row>
    <row r="72" spans="1:7" ht="20.100000000000001" customHeight="1">
      <c r="A72" s="431" t="s">
        <v>145</v>
      </c>
      <c r="B72" s="429"/>
      <c r="C72" s="428" t="s">
        <v>168</v>
      </c>
      <c r="D72" s="429"/>
      <c r="E72" s="427" t="s">
        <v>169</v>
      </c>
      <c r="F72" s="430"/>
    </row>
    <row r="73" spans="1:7" ht="20.100000000000001" customHeight="1">
      <c r="A73" s="431" t="s">
        <v>148</v>
      </c>
      <c r="B73" s="429"/>
      <c r="C73" s="428" t="s">
        <v>170</v>
      </c>
      <c r="D73" s="429"/>
      <c r="E73" s="427" t="s">
        <v>169</v>
      </c>
      <c r="F73" s="430"/>
    </row>
    <row r="74" spans="1:7" ht="20.100000000000001" customHeight="1">
      <c r="A74" s="431" t="s">
        <v>151</v>
      </c>
      <c r="B74" s="429"/>
      <c r="C74" s="428" t="s">
        <v>171</v>
      </c>
      <c r="D74" s="429"/>
      <c r="E74" s="427" t="s">
        <v>169</v>
      </c>
      <c r="F74" s="430"/>
    </row>
    <row r="75" spans="1:7" ht="20.100000000000001" customHeight="1">
      <c r="A75" s="431" t="s">
        <v>154</v>
      </c>
      <c r="B75" s="429"/>
      <c r="C75" s="428" t="s">
        <v>172</v>
      </c>
      <c r="D75" s="429"/>
      <c r="E75" s="427" t="s">
        <v>169</v>
      </c>
      <c r="F75" s="430"/>
    </row>
    <row r="76" spans="1:7" ht="181.5">
      <c r="A76" s="431" t="s">
        <v>173</v>
      </c>
      <c r="B76" s="428" t="s">
        <v>187</v>
      </c>
      <c r="C76" s="428" t="s">
        <v>188</v>
      </c>
      <c r="D76" s="429"/>
      <c r="E76" s="457" t="s">
        <v>189</v>
      </c>
      <c r="F76" s="430"/>
    </row>
    <row r="77" spans="1:7" ht="35.25" customHeight="1">
      <c r="A77" s="649" t="s">
        <v>177</v>
      </c>
      <c r="B77" s="650"/>
      <c r="C77" s="650"/>
      <c r="D77" s="650"/>
      <c r="E77" s="650"/>
      <c r="F77" s="651"/>
    </row>
    <row r="78" spans="1:7" s="425" customFormat="1" ht="20.100000000000001" customHeight="1">
      <c r="A78" s="486" t="s">
        <v>190</v>
      </c>
      <c r="B78" s="646" t="s">
        <v>191</v>
      </c>
      <c r="C78" s="647"/>
      <c r="D78" s="647"/>
      <c r="E78" s="647"/>
      <c r="F78" s="648"/>
      <c r="G78" s="424"/>
    </row>
    <row r="79" spans="1:7" ht="20.100000000000001" customHeight="1">
      <c r="A79" s="442" t="s">
        <v>163</v>
      </c>
      <c r="B79" s="426" t="s">
        <v>192</v>
      </c>
      <c r="C79" s="426"/>
      <c r="D79" s="431">
        <v>0.15</v>
      </c>
      <c r="E79" s="427"/>
      <c r="F79" s="427"/>
    </row>
    <row r="80" spans="1:7" ht="20.100000000000001" customHeight="1">
      <c r="A80" s="431" t="s">
        <v>173</v>
      </c>
      <c r="B80" s="428" t="s">
        <v>193</v>
      </c>
      <c r="C80" s="428"/>
      <c r="D80" s="429"/>
      <c r="E80" s="427" t="s">
        <v>169</v>
      </c>
      <c r="F80" s="430"/>
    </row>
    <row r="81" spans="1:7" ht="20.100000000000001" customHeight="1">
      <c r="A81" s="431"/>
      <c r="B81" s="428" t="s">
        <v>194</v>
      </c>
      <c r="C81" s="428"/>
      <c r="D81" s="429"/>
      <c r="E81" s="427" t="s">
        <v>169</v>
      </c>
      <c r="F81" s="430"/>
    </row>
    <row r="82" spans="1:7" ht="20.100000000000001" customHeight="1">
      <c r="A82" s="431"/>
      <c r="B82" s="428" t="s">
        <v>195</v>
      </c>
      <c r="C82" s="428"/>
      <c r="D82" s="429"/>
      <c r="E82" s="427" t="s">
        <v>169</v>
      </c>
      <c r="F82" s="430"/>
    </row>
    <row r="83" spans="1:7">
      <c r="A83" s="431" t="s">
        <v>196</v>
      </c>
      <c r="B83" s="652" t="s">
        <v>197</v>
      </c>
      <c r="C83" s="653"/>
      <c r="D83" s="653"/>
      <c r="E83" s="653"/>
      <c r="F83" s="654"/>
    </row>
    <row r="84" spans="1:7" ht="20.100000000000001" customHeight="1">
      <c r="A84" s="431"/>
      <c r="B84" s="429" t="s">
        <v>145</v>
      </c>
      <c r="C84" s="428"/>
      <c r="D84" s="429"/>
      <c r="E84" s="429"/>
      <c r="F84" s="429"/>
    </row>
    <row r="85" spans="1:7" ht="20.100000000000001" customHeight="1">
      <c r="A85" s="431"/>
      <c r="B85" s="429" t="s">
        <v>148</v>
      </c>
      <c r="C85" s="428"/>
      <c r="D85" s="429"/>
      <c r="E85" s="429"/>
      <c r="F85" s="429"/>
    </row>
    <row r="86" spans="1:7" ht="20.100000000000001" customHeight="1">
      <c r="A86" s="431"/>
      <c r="B86" s="429" t="s">
        <v>151</v>
      </c>
      <c r="C86" s="428"/>
      <c r="D86" s="429"/>
      <c r="E86" s="429"/>
      <c r="F86" s="429"/>
    </row>
    <row r="87" spans="1:7" ht="20.100000000000001" customHeight="1">
      <c r="A87" s="431"/>
      <c r="B87" s="429" t="s">
        <v>154</v>
      </c>
      <c r="C87" s="428"/>
      <c r="D87" s="429"/>
      <c r="E87" s="432"/>
      <c r="F87" s="429"/>
    </row>
    <row r="88" spans="1:7" ht="20.100000000000001" customHeight="1">
      <c r="A88" s="431"/>
      <c r="B88" s="429" t="s">
        <v>157</v>
      </c>
      <c r="C88" s="428"/>
      <c r="D88" s="429"/>
      <c r="E88" s="429"/>
      <c r="F88" s="429"/>
    </row>
    <row r="89" spans="1:7" s="425" customFormat="1" ht="20.100000000000001" customHeight="1">
      <c r="A89" s="486" t="s">
        <v>198</v>
      </c>
      <c r="B89" s="646" t="s">
        <v>199</v>
      </c>
      <c r="C89" s="647"/>
      <c r="D89" s="647"/>
      <c r="E89" s="647"/>
      <c r="F89" s="648"/>
      <c r="G89" s="424"/>
    </row>
    <row r="90" spans="1:7" ht="36.75" customHeight="1">
      <c r="A90" s="442" t="s">
        <v>145</v>
      </c>
      <c r="B90" s="637" t="s">
        <v>200</v>
      </c>
      <c r="C90" s="638"/>
      <c r="D90" s="638"/>
      <c r="E90" s="638"/>
      <c r="F90" s="639"/>
    </row>
    <row r="91" spans="1:7" ht="20.100000000000001" customHeight="1">
      <c r="A91" s="431" t="s">
        <v>163</v>
      </c>
      <c r="B91" s="428" t="s">
        <v>201</v>
      </c>
      <c r="C91" s="428"/>
      <c r="D91" s="428"/>
      <c r="E91" s="428"/>
      <c r="F91" s="427"/>
    </row>
    <row r="92" spans="1:7" ht="99.75" customHeight="1">
      <c r="A92" s="431" t="s">
        <v>145</v>
      </c>
      <c r="B92" s="428" t="s">
        <v>202</v>
      </c>
      <c r="C92" s="428"/>
      <c r="D92" s="458">
        <v>0.57999999999999996</v>
      </c>
      <c r="E92" s="428" t="s">
        <v>203</v>
      </c>
      <c r="F92" s="429"/>
    </row>
    <row r="93" spans="1:7" ht="57.75" customHeight="1">
      <c r="A93" s="431" t="s">
        <v>148</v>
      </c>
      <c r="B93" s="428" t="s">
        <v>204</v>
      </c>
      <c r="C93" s="428"/>
      <c r="D93" s="458">
        <v>0.16</v>
      </c>
      <c r="E93" s="427" t="s">
        <v>169</v>
      </c>
      <c r="F93" s="429"/>
    </row>
    <row r="94" spans="1:7" ht="181.5">
      <c r="A94" s="431" t="s">
        <v>173</v>
      </c>
      <c r="B94" s="428" t="s">
        <v>174</v>
      </c>
      <c r="C94" s="428"/>
      <c r="D94" s="458">
        <v>0.11</v>
      </c>
      <c r="E94" s="428" t="s">
        <v>189</v>
      </c>
      <c r="F94" s="429"/>
    </row>
    <row r="95" spans="1:7" ht="20.100000000000001" customHeight="1">
      <c r="A95" s="431"/>
      <c r="B95" s="428"/>
      <c r="C95" s="428"/>
      <c r="D95" s="428"/>
      <c r="E95" s="459"/>
      <c r="F95" s="427"/>
    </row>
    <row r="96" spans="1:7" s="425" customFormat="1" ht="33" hidden="1" customHeight="1">
      <c r="A96" s="486" t="s">
        <v>205</v>
      </c>
      <c r="B96" s="640" t="s">
        <v>206</v>
      </c>
      <c r="C96" s="640"/>
      <c r="D96" s="640"/>
      <c r="E96" s="640"/>
      <c r="F96" s="640"/>
      <c r="G96" s="424"/>
    </row>
    <row r="97" spans="1:11" s="425" customFormat="1" ht="21.75" hidden="1" customHeight="1">
      <c r="A97" s="442" t="s">
        <v>163</v>
      </c>
      <c r="B97" s="426" t="s">
        <v>167</v>
      </c>
      <c r="C97" s="426"/>
      <c r="D97" s="433"/>
      <c r="E97" s="433"/>
      <c r="F97" s="433"/>
      <c r="G97" s="424"/>
      <c r="K97" s="421" t="s">
        <v>207</v>
      </c>
    </row>
    <row r="98" spans="1:11" ht="47.25" hidden="1" customHeight="1">
      <c r="A98" s="431" t="s">
        <v>145</v>
      </c>
      <c r="B98" s="429" t="s">
        <v>208</v>
      </c>
      <c r="C98" s="429"/>
      <c r="D98" s="429"/>
      <c r="E98" s="429"/>
      <c r="F98" s="429"/>
      <c r="K98" s="421" t="s">
        <v>208</v>
      </c>
    </row>
    <row r="99" spans="1:11" ht="148.5" hidden="1">
      <c r="A99" s="442" t="s">
        <v>173</v>
      </c>
      <c r="B99" s="426" t="s">
        <v>179</v>
      </c>
      <c r="C99" s="426"/>
      <c r="D99" s="434">
        <f>0.85-D98</f>
        <v>0.85</v>
      </c>
      <c r="E99" s="435" t="s">
        <v>209</v>
      </c>
      <c r="F99" s="429"/>
    </row>
    <row r="100" spans="1:11" ht="37.5" hidden="1" customHeight="1">
      <c r="A100" s="641" t="s">
        <v>210</v>
      </c>
      <c r="B100" s="641"/>
      <c r="C100" s="641"/>
      <c r="D100" s="641"/>
      <c r="E100" s="641"/>
      <c r="F100" s="642"/>
    </row>
    <row r="101" spans="1:11" s="423" customFormat="1" ht="20.100000000000001" customHeight="1">
      <c r="A101" s="460" t="s">
        <v>211</v>
      </c>
      <c r="B101" s="643" t="s">
        <v>212</v>
      </c>
      <c r="C101" s="644"/>
      <c r="D101" s="644"/>
      <c r="E101" s="644"/>
      <c r="F101" s="645"/>
      <c r="G101" s="422"/>
    </row>
    <row r="102" spans="1:11" s="463" customFormat="1" ht="30" customHeight="1">
      <c r="A102" s="461" t="s">
        <v>143</v>
      </c>
      <c r="B102" s="631" t="s">
        <v>213</v>
      </c>
      <c r="C102" s="632"/>
      <c r="D102" s="632"/>
      <c r="E102" s="632"/>
      <c r="F102" s="633"/>
      <c r="G102" s="462"/>
    </row>
    <row r="103" spans="1:11" ht="148.5">
      <c r="A103" s="431" t="s">
        <v>145</v>
      </c>
      <c r="B103" s="428" t="s">
        <v>179</v>
      </c>
      <c r="C103" s="428"/>
      <c r="D103" s="464">
        <v>0.8</v>
      </c>
      <c r="E103" s="428" t="s">
        <v>214</v>
      </c>
      <c r="F103" s="429"/>
    </row>
    <row r="104" spans="1:11" s="463" customFormat="1" ht="20.100000000000001" customHeight="1">
      <c r="A104" s="461" t="s">
        <v>161</v>
      </c>
      <c r="B104" s="631" t="s">
        <v>215</v>
      </c>
      <c r="C104" s="632"/>
      <c r="D104" s="632"/>
      <c r="E104" s="632"/>
      <c r="F104" s="633"/>
      <c r="G104" s="462"/>
    </row>
    <row r="105" spans="1:11" ht="144" customHeight="1">
      <c r="A105" s="431" t="s">
        <v>145</v>
      </c>
      <c r="B105" s="428" t="s">
        <v>216</v>
      </c>
      <c r="C105" s="428"/>
      <c r="D105" s="464">
        <v>0.1</v>
      </c>
      <c r="E105" s="435" t="s">
        <v>217</v>
      </c>
      <c r="F105" s="429"/>
    </row>
    <row r="106" spans="1:11" ht="152.25" customHeight="1">
      <c r="A106" s="431" t="s">
        <v>148</v>
      </c>
      <c r="B106" s="428" t="s">
        <v>179</v>
      </c>
      <c r="C106" s="428"/>
      <c r="D106" s="464">
        <v>0.05</v>
      </c>
      <c r="E106" s="428" t="s">
        <v>214</v>
      </c>
      <c r="F106" s="429"/>
    </row>
    <row r="107" spans="1:11" ht="148.5">
      <c r="A107" s="431" t="s">
        <v>151</v>
      </c>
      <c r="B107" s="428" t="s">
        <v>218</v>
      </c>
      <c r="C107" s="428"/>
      <c r="D107" s="464">
        <v>0.65</v>
      </c>
      <c r="E107" s="435" t="s">
        <v>219</v>
      </c>
      <c r="F107" s="429"/>
    </row>
    <row r="108" spans="1:11" s="463" customFormat="1" ht="20.100000000000001" customHeight="1">
      <c r="A108" s="461" t="s">
        <v>182</v>
      </c>
      <c r="B108" s="631" t="s">
        <v>220</v>
      </c>
      <c r="C108" s="632"/>
      <c r="D108" s="632"/>
      <c r="E108" s="632"/>
      <c r="F108" s="633"/>
      <c r="G108" s="462"/>
    </row>
    <row r="109" spans="1:11" ht="176.25" customHeight="1">
      <c r="A109" s="431" t="s">
        <v>145</v>
      </c>
      <c r="B109" s="428" t="s">
        <v>216</v>
      </c>
      <c r="C109" s="428"/>
      <c r="D109" s="464">
        <v>0.2</v>
      </c>
      <c r="E109" s="435" t="s">
        <v>217</v>
      </c>
      <c r="F109" s="429"/>
    </row>
    <row r="110" spans="1:11" ht="153" customHeight="1">
      <c r="A110" s="431" t="s">
        <v>148</v>
      </c>
      <c r="B110" s="428" t="s">
        <v>179</v>
      </c>
      <c r="C110" s="428"/>
      <c r="D110" s="464">
        <v>0.1</v>
      </c>
      <c r="E110" s="435" t="s">
        <v>214</v>
      </c>
      <c r="F110" s="429"/>
    </row>
    <row r="111" spans="1:11" ht="147.75" customHeight="1">
      <c r="A111" s="431" t="s">
        <v>151</v>
      </c>
      <c r="B111" s="428" t="s">
        <v>221</v>
      </c>
      <c r="C111" s="428"/>
      <c r="D111" s="464">
        <v>0.3</v>
      </c>
      <c r="E111" s="435" t="s">
        <v>222</v>
      </c>
      <c r="F111" s="429"/>
    </row>
    <row r="112" spans="1:11" ht="155.25" customHeight="1">
      <c r="A112" s="431" t="s">
        <v>154</v>
      </c>
      <c r="B112" s="428" t="s">
        <v>223</v>
      </c>
      <c r="C112" s="428"/>
      <c r="D112" s="464">
        <v>0.2</v>
      </c>
      <c r="E112" s="435" t="s">
        <v>224</v>
      </c>
      <c r="F112" s="429"/>
    </row>
    <row r="113" spans="1:8" s="445" customFormat="1" ht="225" customHeight="1">
      <c r="A113" s="663" t="s">
        <v>225</v>
      </c>
      <c r="B113" s="664"/>
      <c r="C113" s="664"/>
      <c r="D113" s="664"/>
      <c r="E113" s="664"/>
      <c r="F113" s="665"/>
      <c r="G113" s="444"/>
    </row>
    <row r="114" spans="1:8" ht="20.100000000000001" customHeight="1">
      <c r="A114" s="487"/>
      <c r="B114" s="446"/>
      <c r="C114" s="446"/>
      <c r="D114" s="446"/>
    </row>
    <row r="115" spans="1:8" s="420" customFormat="1">
      <c r="A115" s="439" t="s">
        <v>53</v>
      </c>
      <c r="B115" s="447" t="str">
        <f>'Attach 11'!B27</f>
        <v>--</v>
      </c>
      <c r="C115" s="447"/>
      <c r="E115" s="440" t="s">
        <v>54</v>
      </c>
      <c r="F115" s="440" t="str">
        <f>'Attach 11'!E27</f>
        <v/>
      </c>
      <c r="H115" s="421"/>
    </row>
    <row r="116" spans="1:8" s="420" customFormat="1">
      <c r="A116" s="439" t="s">
        <v>55</v>
      </c>
      <c r="B116" s="440" t="str">
        <f>'Attach 11'!B28</f>
        <v/>
      </c>
      <c r="C116" s="440"/>
      <c r="E116" s="440" t="s">
        <v>226</v>
      </c>
      <c r="F116" s="448" t="str">
        <f>'Attach 11'!E28</f>
        <v/>
      </c>
      <c r="H116" s="421"/>
    </row>
    <row r="117" spans="1:8" s="420" customFormat="1">
      <c r="A117" s="439"/>
      <c r="B117" s="448"/>
      <c r="C117" s="448"/>
      <c r="D117" s="440"/>
      <c r="E117" s="449"/>
      <c r="F117" s="448"/>
      <c r="H117" s="421"/>
    </row>
  </sheetData>
  <sheetProtection algorithmName="SHA-512" hashValue="5itxyN6lC/D1J6ZPRZOJ2Oafnp6RHD4zfbY5mpPt6oPc4E2iTq43+q2OFwRkdvtLGX3pOnkBInz4P9/3ojT2lg==" saltValue="xhNiQESm0Z3ra5GgXldKlg==" spinCount="100000" sheet="1" formatRows="0" selectLockedCells="1"/>
  <customSheetViews>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disablePrompts="1"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:CC/NT/W-AIS/DOM/A04/24/14022</v>
      </c>
      <c r="B1" s="22"/>
      <c r="C1" s="22"/>
      <c r="D1" s="22"/>
      <c r="E1" s="23" t="str">
        <f>"Attachment-13 " &amp; 'Attach 3(JV)'!AT1</f>
        <v xml:space="preserve">Attachment-13 </v>
      </c>
    </row>
    <row r="2" spans="1:9" ht="18" customHeight="1"/>
    <row r="3" spans="1:9" ht="150"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9" ht="20.100000000000001" customHeight="1">
      <c r="A4" s="28"/>
      <c r="H4" s="30"/>
      <c r="I4" s="11"/>
    </row>
    <row r="5" spans="1:9" ht="20.100000000000001" customHeight="1">
      <c r="A5" s="549" t="s">
        <v>227</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c r="G11" s="84" t="s">
        <v>12</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45" customHeight="1">
      <c r="A16" s="502" t="s">
        <v>228</v>
      </c>
      <c r="B16" s="502"/>
      <c r="C16" s="502"/>
      <c r="D16" s="502"/>
      <c r="E16" s="50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53</v>
      </c>
      <c r="B24" s="68" t="str">
        <f>'Attach 3(JV)'!B24</f>
        <v>--</v>
      </c>
      <c r="C24" s="40"/>
      <c r="D24" s="37" t="s">
        <v>54</v>
      </c>
      <c r="E24" s="225" t="str">
        <f>'Attach 3(JV)'!E24</f>
        <v/>
      </c>
    </row>
    <row r="25" spans="1:5" ht="33" customHeight="1">
      <c r="A25" s="36" t="s">
        <v>55</v>
      </c>
      <c r="B25" s="225" t="str">
        <f>'Attach 3(JV)'!B25</f>
        <v/>
      </c>
      <c r="C25" s="40"/>
      <c r="D25" s="37" t="s">
        <v>56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JMVVdPA3DGAlIBCqySwXL8Rd4fuY8Yd1L4RaclGr/hBXS+Mkv91u08htMwW2E1Y69brPt36cJN0IT/s/w/VA==" saltValue="0oNG+utGqZ+vwHGm3zhJ3w==" spinCount="100000" sheet="1" objects="1" scenarios="1" formatRows="0" selectLockedCells="1"/>
  <customSheetViews>
    <customSheetView guid="{FEBF4298-F424-4062-8777-832DAFDB7A61}"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57" t="str">
        <f>'Attach 3(JV)'!A1</f>
        <v>Specification No. :CC/NT/W-AIS/DOM/A04/24/14022</v>
      </c>
      <c r="B1" s="557"/>
      <c r="C1" s="557"/>
      <c r="D1" s="557"/>
      <c r="E1" s="295" t="str">
        <f>"Attachment-14 " &amp; 'Attach 3(JV)'!AT1</f>
        <v xml:space="preserve">Attachment-14 </v>
      </c>
    </row>
    <row r="3" spans="1:9" ht="163.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9" ht="20.100000000000001" customHeight="1">
      <c r="A4" s="28"/>
      <c r="H4" s="30"/>
      <c r="I4" s="11"/>
    </row>
    <row r="5" spans="1:9" ht="20.100000000000001" customHeight="1">
      <c r="A5" s="549" t="s">
        <v>229</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45" customHeight="1">
      <c r="A16" s="670" t="s">
        <v>230</v>
      </c>
      <c r="B16" s="670"/>
      <c r="C16" s="670"/>
      <c r="D16" s="670"/>
      <c r="E16" s="67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53</v>
      </c>
      <c r="B24" s="68" t="str">
        <f>'Attach 3(JV)'!B24</f>
        <v>--</v>
      </c>
      <c r="C24" s="40"/>
      <c r="D24" s="37" t="s">
        <v>54</v>
      </c>
      <c r="E24" s="225" t="str">
        <f>'Attach 3(JV)'!E24</f>
        <v/>
      </c>
    </row>
    <row r="25" spans="1:5" ht="33" customHeight="1">
      <c r="A25" s="36" t="s">
        <v>55</v>
      </c>
      <c r="B25" s="225" t="str">
        <f>'Attach 3(JV)'!B25</f>
        <v/>
      </c>
      <c r="C25" s="40"/>
      <c r="D25" s="37" t="s">
        <v>56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CSIK82xkxvRRjIpr8ypMs7DxGxOcYyG/3tl3JpRoKo5uhPWBqfTr0GV9ziy+fZVAWphPdmUYToUM4m87ZmJZA==" saltValue="u2Fg789NGuh4hwsMsASBpw==" spinCount="100000" sheet="1" objects="1" scenarios="1" formatRows="0" selectLockedCells="1"/>
  <customSheetViews>
    <customSheetView guid="{FEBF4298-F424-4062-8777-832DAFDB7A61}" showPageBreaks="1" showGridLines="0" fitToPage="1" printArea="1" view="pageBreakPreview">
      <selection activeCell="E28" sqref="E28"/>
      <pageMargins left="0" right="0" top="0" bottom="0" header="0" footer="0"/>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61"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1" customFormat="1" ht="32.1" customHeight="1">
      <c r="A1" s="683" t="s">
        <v>231</v>
      </c>
      <c r="B1" s="684"/>
      <c r="C1" s="684"/>
      <c r="D1" s="684"/>
      <c r="E1" s="684"/>
      <c r="F1" s="684"/>
      <c r="G1" s="684"/>
      <c r="H1" s="684"/>
      <c r="I1" s="685"/>
    </row>
    <row r="2" spans="1:9" s="251" customFormat="1" ht="32.1" customHeight="1">
      <c r="A2" s="248" t="s">
        <v>232</v>
      </c>
      <c r="B2" s="686" t="s">
        <v>233</v>
      </c>
      <c r="C2" s="686"/>
      <c r="D2" s="686"/>
      <c r="E2" s="686"/>
      <c r="F2" s="686"/>
      <c r="G2" s="686"/>
      <c r="H2" s="686"/>
      <c r="I2" s="687"/>
    </row>
    <row r="3" spans="1:9" s="251" customFormat="1" ht="32.1" customHeight="1">
      <c r="A3" s="248" t="s">
        <v>234</v>
      </c>
      <c r="B3" s="686" t="s">
        <v>235</v>
      </c>
      <c r="C3" s="686"/>
      <c r="D3" s="686"/>
      <c r="E3" s="686"/>
      <c r="F3" s="686"/>
      <c r="G3" s="686"/>
      <c r="H3" s="686"/>
      <c r="I3" s="687"/>
    </row>
    <row r="4" spans="1:9" s="251" customFormat="1" ht="32.1" customHeight="1">
      <c r="A4" s="248" t="s">
        <v>236</v>
      </c>
      <c r="B4" s="686" t="s">
        <v>237</v>
      </c>
      <c r="C4" s="686"/>
      <c r="D4" s="686"/>
      <c r="E4" s="686"/>
      <c r="F4" s="686"/>
      <c r="G4" s="686"/>
      <c r="H4" s="686"/>
      <c r="I4" s="687"/>
    </row>
    <row r="5" spans="1:9" s="251" customFormat="1" ht="32.1" customHeight="1">
      <c r="A5" s="248" t="s">
        <v>238</v>
      </c>
      <c r="B5" s="686" t="s">
        <v>239</v>
      </c>
      <c r="C5" s="686"/>
      <c r="D5" s="686"/>
      <c r="E5" s="686"/>
      <c r="F5" s="686"/>
      <c r="G5" s="686"/>
      <c r="H5" s="686"/>
      <c r="I5" s="687"/>
    </row>
    <row r="6" spans="1:9" s="251" customFormat="1" ht="32.1" customHeight="1">
      <c r="A6" s="249" t="s">
        <v>240</v>
      </c>
      <c r="B6" s="688" t="s">
        <v>241</v>
      </c>
      <c r="C6" s="688"/>
      <c r="D6" s="688"/>
      <c r="E6" s="688"/>
      <c r="F6" s="688"/>
      <c r="G6" s="688"/>
      <c r="H6" s="688"/>
      <c r="I6" s="689"/>
    </row>
    <row r="7" spans="1:9" s="251" customFormat="1" ht="32.1" customHeight="1">
      <c r="A7" s="250"/>
      <c r="C7" s="250"/>
      <c r="D7" s="250"/>
      <c r="E7" s="250"/>
      <c r="F7" s="250"/>
      <c r="G7" s="250"/>
      <c r="H7" s="250"/>
      <c r="I7" s="250"/>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91" t="s">
        <v>242</v>
      </c>
      <c r="B31" s="691"/>
      <c r="C31" s="691"/>
      <c r="D31" s="691"/>
      <c r="E31" s="691"/>
      <c r="F31" s="691"/>
      <c r="G31" s="691"/>
      <c r="H31" s="691"/>
      <c r="I31" s="691"/>
      <c r="J31" s="66"/>
    </row>
    <row r="32" spans="1:10" ht="15.75">
      <c r="A32" s="682" t="s">
        <v>243</v>
      </c>
      <c r="B32" s="682"/>
      <c r="C32" s="682"/>
      <c r="D32" s="682"/>
      <c r="E32" s="682"/>
      <c r="F32" s="682"/>
      <c r="G32" s="682"/>
      <c r="H32" s="682"/>
      <c r="I32" s="682"/>
      <c r="J32" s="66"/>
    </row>
    <row r="33" spans="1:10" ht="18.75">
      <c r="A33" s="692" t="s">
        <v>244</v>
      </c>
      <c r="B33" s="692"/>
      <c r="C33" s="692"/>
      <c r="D33" s="692"/>
      <c r="E33" s="692"/>
      <c r="F33" s="692"/>
      <c r="G33" s="692"/>
      <c r="H33" s="692"/>
      <c r="I33" s="692"/>
      <c r="J33" s="66"/>
    </row>
    <row r="34" spans="1:10" ht="36" customHeight="1">
      <c r="A34" s="693" t="s">
        <v>245</v>
      </c>
      <c r="B34" s="693"/>
      <c r="C34" s="693"/>
      <c r="D34" s="693"/>
      <c r="E34" s="693"/>
      <c r="F34" s="693"/>
      <c r="G34" s="693"/>
      <c r="H34" s="693"/>
      <c r="I34" s="693"/>
      <c r="J34" s="66"/>
    </row>
    <row r="35" spans="1:10" ht="16.5">
      <c r="A35" s="690" t="s">
        <v>246</v>
      </c>
      <c r="B35" s="690"/>
      <c r="C35" s="690"/>
      <c r="D35" s="690"/>
      <c r="E35" s="690"/>
      <c r="F35" s="690"/>
      <c r="G35" s="690"/>
      <c r="H35" s="690"/>
      <c r="I35" s="690"/>
      <c r="J35" s="66"/>
    </row>
    <row r="36" spans="1:10" ht="15.75">
      <c r="A36" s="682" t="s">
        <v>247</v>
      </c>
      <c r="B36" s="682"/>
      <c r="C36" s="682"/>
      <c r="D36" s="682"/>
      <c r="E36" s="682"/>
      <c r="F36" s="682"/>
      <c r="G36" s="682"/>
      <c r="H36" s="682"/>
      <c r="I36" s="682"/>
      <c r="J36" s="66"/>
    </row>
    <row r="37" spans="1:10" ht="15.75">
      <c r="A37" s="682">
        <f>'Names of Bidder'!D10</f>
        <v>0</v>
      </c>
      <c r="B37" s="682"/>
      <c r="C37" s="682"/>
      <c r="D37" s="682"/>
      <c r="E37" s="682"/>
      <c r="F37" s="682"/>
      <c r="G37" s="682"/>
      <c r="H37" s="682"/>
      <c r="I37" s="682"/>
      <c r="J37" s="66"/>
    </row>
    <row r="38" spans="1:10" ht="36.75" customHeight="1">
      <c r="A38" s="681" t="str">
        <f>" having its Registered Office at " &amp; 'Names of Bidder'!D11 &amp; " " &amp; 'Names of Bidder'!D12 &amp; " " &amp; 'Names of Bidder'!D13</f>
        <v xml:space="preserve"> having its Registered Office at   </v>
      </c>
      <c r="B38" s="681"/>
      <c r="C38" s="681"/>
      <c r="D38" s="681"/>
      <c r="E38" s="681"/>
      <c r="F38" s="681"/>
      <c r="G38" s="681"/>
      <c r="H38" s="681"/>
      <c r="I38" s="681"/>
      <c r="J38" s="66"/>
    </row>
    <row r="39" spans="1:10" ht="15.75">
      <c r="A39" s="682" t="str">
        <f>IF('Names of Bidder'!D6 = "Sole Bidder", " ", " and ")</f>
        <v xml:space="preserve"> </v>
      </c>
      <c r="B39" s="682"/>
      <c r="C39" s="682"/>
      <c r="D39" s="682"/>
      <c r="E39" s="682"/>
      <c r="F39" s="682"/>
      <c r="G39" s="682"/>
      <c r="H39" s="682"/>
      <c r="I39" s="682"/>
      <c r="J39" s="66"/>
    </row>
    <row r="40" spans="1:10" ht="17.25" customHeight="1">
      <c r="A40" s="681" t="str">
        <f>IF('Names of Bidder'!D6= "Sole Bidder", "", IF('Names of Bidder'!D7=1,'Names of Bidder'!D15,IF('Names of Bidder'!D7=2,'Names of Bidder'!D15&amp;" &amp; "&amp;'Names of Bidder'!D20,"")))</f>
        <v/>
      </c>
      <c r="B40" s="681"/>
      <c r="C40" s="681"/>
      <c r="D40" s="681"/>
      <c r="E40" s="681"/>
      <c r="F40" s="681"/>
      <c r="G40" s="681"/>
      <c r="H40" s="681"/>
      <c r="I40" s="681"/>
      <c r="J40" s="66"/>
    </row>
    <row r="41" spans="1:10" ht="39" customHeight="1">
      <c r="A41" s="68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81"/>
      <c r="C41" s="681"/>
      <c r="D41" s="681"/>
      <c r="E41" s="681"/>
      <c r="F41" s="681"/>
      <c r="G41" s="681"/>
      <c r="H41" s="681"/>
      <c r="I41" s="681"/>
      <c r="J41" s="66"/>
    </row>
    <row r="42" spans="1:10" ht="15.75">
      <c r="A42" s="682" t="s">
        <v>248</v>
      </c>
      <c r="B42" s="682"/>
      <c r="C42" s="682"/>
      <c r="D42" s="682"/>
      <c r="E42" s="682"/>
      <c r="F42" s="682"/>
      <c r="G42" s="682"/>
      <c r="H42" s="682"/>
      <c r="I42" s="682"/>
      <c r="J42" s="66"/>
    </row>
    <row r="43" spans="1:10" ht="16.5">
      <c r="A43" s="690" t="s">
        <v>249</v>
      </c>
      <c r="B43" s="690"/>
      <c r="C43" s="690"/>
      <c r="D43" s="690"/>
      <c r="E43" s="690"/>
      <c r="F43" s="690"/>
      <c r="G43" s="690"/>
      <c r="H43" s="690"/>
      <c r="I43" s="690"/>
      <c r="J43" s="66"/>
    </row>
    <row r="44" spans="1:10" ht="16.5">
      <c r="A44" s="690" t="s">
        <v>250</v>
      </c>
      <c r="B44" s="690"/>
      <c r="C44" s="690"/>
      <c r="D44" s="690"/>
      <c r="E44" s="690"/>
      <c r="F44" s="690"/>
      <c r="G44" s="690"/>
      <c r="H44" s="690"/>
      <c r="I44" s="690"/>
      <c r="J44" s="66"/>
    </row>
    <row r="45" spans="1:10" ht="136.5" customHeight="1">
      <c r="A45" s="671" t="str">
        <f>"POWERGRID intends to award, under laid-down organisational procedures, contract(s) for " &amp; Basic!B1</f>
        <v>POWERGRID intends to award, under laid-down organisational procedures, contract(s) for 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45" s="671"/>
      <c r="C45" s="671"/>
      <c r="D45" s="671"/>
      <c r="E45" s="671"/>
      <c r="F45" s="671"/>
      <c r="G45" s="671"/>
      <c r="H45" s="671"/>
      <c r="I45" s="671"/>
      <c r="J45" s="66"/>
    </row>
    <row r="46" spans="1:10" ht="16.5" customHeight="1">
      <c r="A46" s="211"/>
      <c r="B46" s="496"/>
      <c r="C46" s="496"/>
      <c r="D46" s="496"/>
      <c r="E46" s="496"/>
      <c r="F46" s="211"/>
      <c r="G46" s="496"/>
      <c r="H46" s="496"/>
      <c r="I46" s="496"/>
      <c r="J46" s="66"/>
    </row>
    <row r="47" spans="1:10" ht="21" customHeight="1">
      <c r="A47" s="559" t="s">
        <v>251</v>
      </c>
      <c r="B47" s="559"/>
      <c r="C47" s="559"/>
      <c r="D47" s="559"/>
      <c r="E47" s="675" t="s">
        <v>251</v>
      </c>
      <c r="F47" s="675"/>
      <c r="G47" s="675"/>
      <c r="H47" s="675"/>
      <c r="I47" s="675"/>
      <c r="J47" s="66"/>
    </row>
    <row r="48" spans="1:10" ht="32.25" customHeight="1">
      <c r="A48" s="676" t="s">
        <v>252</v>
      </c>
      <c r="B48" s="676"/>
      <c r="C48" s="676"/>
      <c r="D48" s="676"/>
      <c r="E48" s="677" t="s">
        <v>253</v>
      </c>
      <c r="F48" s="677"/>
      <c r="G48" s="677"/>
      <c r="H48" s="677"/>
      <c r="I48" s="677"/>
      <c r="J48" s="66"/>
    </row>
    <row r="49" spans="1:10" ht="18.75" customHeight="1">
      <c r="A49" s="213" t="s">
        <v>229</v>
      </c>
      <c r="B49" s="213"/>
      <c r="C49" s="213"/>
      <c r="D49" s="213"/>
      <c r="E49" s="213"/>
      <c r="F49" s="213"/>
      <c r="G49" s="213"/>
      <c r="H49" s="213"/>
      <c r="I49" s="214" t="s">
        <v>254</v>
      </c>
      <c r="J49" s="66"/>
    </row>
    <row r="50" spans="1:10" ht="159" customHeight="1">
      <c r="A50" s="671"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 Package and Specification Number CC/NT/W-AIS/DOM/A04/24/14022 POWERGRID values full compliance with all relevant laws of the land, rules,  regulations, economic use of resources, and of fairness /  transparency in its relations with its Bidders/ Contractors.</v>
      </c>
      <c r="B50" s="671"/>
      <c r="C50" s="671"/>
      <c r="D50" s="671"/>
      <c r="E50" s="671"/>
      <c r="F50" s="671"/>
      <c r="G50" s="671"/>
      <c r="H50" s="671"/>
      <c r="I50" s="671"/>
    </row>
    <row r="51" spans="1:10" ht="33" customHeight="1">
      <c r="A51" s="215"/>
      <c r="B51" s="145"/>
      <c r="C51" s="145"/>
      <c r="D51" s="145"/>
      <c r="E51" s="145"/>
      <c r="F51" s="145"/>
      <c r="G51" s="145"/>
      <c r="H51" s="145"/>
      <c r="I51" s="145"/>
    </row>
    <row r="52" spans="1:10" ht="35.25" customHeight="1">
      <c r="A52" s="671" t="s">
        <v>255</v>
      </c>
      <c r="B52" s="671"/>
      <c r="C52" s="671"/>
      <c r="D52" s="671"/>
      <c r="E52" s="671"/>
      <c r="F52" s="671"/>
      <c r="G52" s="671"/>
      <c r="H52" s="671"/>
      <c r="I52" s="671"/>
    </row>
    <row r="53" spans="1:10" ht="8.1" customHeight="1">
      <c r="A53" s="216"/>
      <c r="B53" s="145"/>
      <c r="C53" s="145"/>
      <c r="D53" s="145"/>
      <c r="E53" s="145"/>
      <c r="F53" s="145"/>
      <c r="G53" s="145"/>
      <c r="H53" s="145"/>
      <c r="I53" s="145"/>
    </row>
    <row r="54" spans="1:10" ht="15.75">
      <c r="A54" s="680" t="s">
        <v>256</v>
      </c>
      <c r="B54" s="680"/>
      <c r="C54" s="680"/>
      <c r="D54" s="680"/>
      <c r="E54" s="680"/>
      <c r="F54" s="680"/>
      <c r="G54" s="680"/>
      <c r="H54" s="680"/>
      <c r="I54" s="680"/>
    </row>
    <row r="55" spans="1:10" ht="8.1" customHeight="1">
      <c r="A55" s="216"/>
      <c r="B55" s="145"/>
      <c r="C55" s="145"/>
      <c r="D55" s="145"/>
      <c r="E55" s="145"/>
      <c r="F55" s="145"/>
      <c r="G55" s="145"/>
      <c r="H55" s="145"/>
      <c r="I55" s="145"/>
    </row>
    <row r="56" spans="1:10" ht="16.5">
      <c r="A56" s="678" t="s">
        <v>257</v>
      </c>
      <c r="B56" s="678"/>
      <c r="C56" s="678"/>
      <c r="D56" s="678"/>
      <c r="E56" s="678"/>
      <c r="F56" s="678"/>
      <c r="G56" s="678"/>
      <c r="H56" s="678"/>
      <c r="I56" s="678"/>
    </row>
    <row r="57" spans="1:10" ht="8.1" customHeight="1">
      <c r="A57" s="217"/>
      <c r="B57" s="145"/>
      <c r="C57" s="145"/>
      <c r="D57" s="145"/>
      <c r="E57" s="145"/>
      <c r="F57" s="145"/>
      <c r="G57" s="145"/>
      <c r="H57" s="145"/>
      <c r="I57" s="145"/>
    </row>
    <row r="58" spans="1:10" ht="37.5" customHeight="1">
      <c r="A58" s="218" t="s">
        <v>258</v>
      </c>
      <c r="B58" s="559" t="s">
        <v>259</v>
      </c>
      <c r="C58" s="559"/>
      <c r="D58" s="559"/>
      <c r="E58" s="559"/>
      <c r="F58" s="559"/>
      <c r="G58" s="559"/>
      <c r="H58" s="559"/>
      <c r="I58" s="559"/>
    </row>
    <row r="59" spans="1:10" ht="8.1" customHeight="1">
      <c r="A59" s="216"/>
      <c r="B59" s="145"/>
      <c r="C59" s="145"/>
      <c r="D59" s="145"/>
      <c r="E59" s="145"/>
      <c r="F59" s="145"/>
      <c r="G59" s="145"/>
      <c r="H59" s="145"/>
      <c r="I59" s="145"/>
    </row>
    <row r="60" spans="1:10" ht="67.5" customHeight="1">
      <c r="A60" s="145"/>
      <c r="B60" s="218" t="s">
        <v>163</v>
      </c>
      <c r="C60" s="559" t="s">
        <v>260</v>
      </c>
      <c r="D60" s="559"/>
      <c r="E60" s="559"/>
      <c r="F60" s="559"/>
      <c r="G60" s="559"/>
      <c r="H60" s="559"/>
      <c r="I60" s="559"/>
    </row>
    <row r="61" spans="1:10" ht="8.1" customHeight="1">
      <c r="A61" s="145"/>
      <c r="B61" s="218"/>
      <c r="C61" s="211"/>
      <c r="D61" s="211"/>
      <c r="E61" s="211"/>
      <c r="F61" s="211"/>
      <c r="G61" s="211"/>
      <c r="H61" s="211"/>
      <c r="I61" s="211"/>
    </row>
    <row r="62" spans="1:10" ht="83.25" customHeight="1">
      <c r="A62" s="145"/>
      <c r="B62" s="218" t="s">
        <v>173</v>
      </c>
      <c r="C62" s="559" t="s">
        <v>261</v>
      </c>
      <c r="D62" s="559"/>
      <c r="E62" s="559"/>
      <c r="F62" s="559"/>
      <c r="G62" s="559"/>
      <c r="H62" s="559"/>
      <c r="I62" s="559"/>
    </row>
    <row r="63" spans="1:10" ht="8.1" customHeight="1">
      <c r="A63" s="145"/>
      <c r="B63" s="218"/>
      <c r="C63" s="211"/>
      <c r="D63" s="211"/>
      <c r="E63" s="211"/>
      <c r="F63" s="211"/>
      <c r="G63" s="211"/>
      <c r="H63" s="211"/>
      <c r="I63" s="211"/>
    </row>
    <row r="64" spans="1:10" ht="50.25" customHeight="1">
      <c r="A64" s="145"/>
      <c r="B64" s="218" t="s">
        <v>196</v>
      </c>
      <c r="C64" s="559" t="s">
        <v>262</v>
      </c>
      <c r="D64" s="559"/>
      <c r="E64" s="559"/>
      <c r="F64" s="559"/>
      <c r="G64" s="559"/>
      <c r="H64" s="559"/>
      <c r="I64" s="559"/>
    </row>
    <row r="65" spans="1:10" ht="8.1" customHeight="1">
      <c r="A65" s="145"/>
      <c r="B65" s="218"/>
      <c r="C65" s="211"/>
      <c r="D65" s="211"/>
      <c r="E65" s="211"/>
      <c r="F65" s="211"/>
      <c r="G65" s="211"/>
      <c r="H65" s="211"/>
      <c r="I65" s="211"/>
    </row>
    <row r="66" spans="1:10" ht="69" customHeight="1">
      <c r="A66" s="218" t="s">
        <v>263</v>
      </c>
      <c r="B66" s="559" t="s">
        <v>264</v>
      </c>
      <c r="C66" s="559"/>
      <c r="D66" s="559"/>
      <c r="E66" s="559"/>
      <c r="F66" s="559"/>
      <c r="G66" s="559"/>
      <c r="H66" s="559"/>
      <c r="I66" s="559"/>
    </row>
    <row r="67" spans="1:10" ht="8.1" customHeight="1">
      <c r="A67" s="145"/>
      <c r="B67" s="218"/>
      <c r="C67" s="211"/>
      <c r="D67" s="211"/>
      <c r="E67" s="211"/>
      <c r="F67" s="211"/>
      <c r="G67" s="211"/>
      <c r="H67" s="211"/>
      <c r="I67" s="211"/>
    </row>
    <row r="68" spans="1:10" ht="16.5">
      <c r="A68" s="678" t="s">
        <v>265</v>
      </c>
      <c r="B68" s="678"/>
      <c r="C68" s="678"/>
      <c r="D68" s="678"/>
      <c r="E68" s="678"/>
      <c r="F68" s="678"/>
      <c r="G68" s="678"/>
      <c r="H68" s="678"/>
      <c r="I68" s="678"/>
    </row>
    <row r="69" spans="1:10" ht="8.1" customHeight="1">
      <c r="A69" s="145"/>
      <c r="B69" s="218"/>
      <c r="C69" s="211"/>
      <c r="D69" s="211"/>
      <c r="E69" s="211"/>
      <c r="F69" s="211"/>
      <c r="G69" s="211"/>
      <c r="H69" s="211"/>
      <c r="I69" s="211"/>
    </row>
    <row r="70" spans="1:10" ht="49.5" customHeight="1">
      <c r="A70" s="218" t="s">
        <v>258</v>
      </c>
      <c r="B70" s="559" t="s">
        <v>266</v>
      </c>
      <c r="C70" s="559"/>
      <c r="D70" s="559"/>
      <c r="E70" s="559"/>
      <c r="F70" s="559"/>
      <c r="G70" s="559"/>
      <c r="H70" s="559"/>
      <c r="I70" s="559"/>
    </row>
    <row r="71" spans="1:10" ht="24" customHeight="1">
      <c r="A71" s="211"/>
      <c r="B71" s="213"/>
      <c r="C71" s="213"/>
      <c r="D71" s="213"/>
      <c r="E71" s="213"/>
      <c r="F71" s="211"/>
      <c r="G71" s="213"/>
      <c r="H71" s="213"/>
      <c r="I71" s="213"/>
      <c r="J71" s="66"/>
    </row>
    <row r="72" spans="1:10" ht="21" customHeight="1">
      <c r="A72" s="559" t="s">
        <v>251</v>
      </c>
      <c r="B72" s="559"/>
      <c r="C72" s="559"/>
      <c r="D72" s="559"/>
      <c r="E72" s="675" t="s">
        <v>251</v>
      </c>
      <c r="F72" s="675"/>
      <c r="G72" s="675"/>
      <c r="H72" s="675"/>
      <c r="I72" s="675"/>
      <c r="J72" s="66"/>
    </row>
    <row r="73" spans="1:10" ht="33" customHeight="1">
      <c r="A73" s="676" t="s">
        <v>267</v>
      </c>
      <c r="B73" s="676"/>
      <c r="C73" s="676"/>
      <c r="D73" s="676"/>
      <c r="E73" s="677" t="s">
        <v>253</v>
      </c>
      <c r="F73" s="677"/>
      <c r="G73" s="677"/>
      <c r="H73" s="677"/>
      <c r="I73" s="677"/>
      <c r="J73" s="66"/>
    </row>
    <row r="74" spans="1:10" ht="15.75">
      <c r="A74" s="213" t="s">
        <v>229</v>
      </c>
      <c r="B74" s="213"/>
      <c r="C74" s="213"/>
      <c r="D74" s="213"/>
      <c r="E74" s="213"/>
      <c r="F74" s="213"/>
      <c r="G74" s="213"/>
      <c r="H74" s="213"/>
      <c r="I74" s="214" t="s">
        <v>268</v>
      </c>
      <c r="J74" s="66"/>
    </row>
    <row r="75" spans="1:10" ht="99" customHeight="1">
      <c r="A75" s="145"/>
      <c r="B75" s="218" t="s">
        <v>269</v>
      </c>
      <c r="C75" s="559" t="s">
        <v>270</v>
      </c>
      <c r="D75" s="559"/>
      <c r="E75" s="559"/>
      <c r="F75" s="559"/>
      <c r="G75" s="559"/>
      <c r="H75" s="559"/>
      <c r="I75" s="559"/>
    </row>
    <row r="76" spans="1:10" ht="9.9499999999999993" customHeight="1">
      <c r="A76" s="145"/>
      <c r="B76" s="123"/>
      <c r="C76" s="216"/>
      <c r="D76" s="216"/>
      <c r="E76" s="216"/>
      <c r="F76" s="216"/>
      <c r="G76" s="216"/>
      <c r="H76" s="216"/>
      <c r="I76" s="216"/>
    </row>
    <row r="77" spans="1:10" ht="84.75" customHeight="1">
      <c r="A77" s="145"/>
      <c r="B77" s="218" t="s">
        <v>173</v>
      </c>
      <c r="C77" s="559" t="s">
        <v>271</v>
      </c>
      <c r="D77" s="559"/>
      <c r="E77" s="559"/>
      <c r="F77" s="559"/>
      <c r="G77" s="559"/>
      <c r="H77" s="559"/>
      <c r="I77" s="559"/>
    </row>
    <row r="78" spans="1:10" ht="9.9499999999999993" customHeight="1">
      <c r="A78" s="145"/>
      <c r="B78" s="218"/>
      <c r="C78" s="219"/>
      <c r="D78" s="219"/>
      <c r="E78" s="219"/>
      <c r="F78" s="219"/>
      <c r="G78" s="219"/>
      <c r="H78" s="219"/>
      <c r="I78" s="219"/>
    </row>
    <row r="79" spans="1:10" ht="63" customHeight="1">
      <c r="A79" s="145"/>
      <c r="B79" s="218" t="s">
        <v>196</v>
      </c>
      <c r="C79" s="559" t="s">
        <v>272</v>
      </c>
      <c r="D79" s="559"/>
      <c r="E79" s="559"/>
      <c r="F79" s="559"/>
      <c r="G79" s="559"/>
      <c r="H79" s="559"/>
      <c r="I79" s="559"/>
    </row>
    <row r="80" spans="1:10" ht="9.9499999999999993" customHeight="1">
      <c r="A80" s="145"/>
      <c r="B80" s="218"/>
      <c r="C80" s="219"/>
      <c r="D80" s="219"/>
      <c r="E80" s="219"/>
      <c r="F80" s="219"/>
      <c r="G80" s="219"/>
      <c r="H80" s="219"/>
      <c r="I80" s="219"/>
    </row>
    <row r="81" spans="1:10" ht="80.25" customHeight="1">
      <c r="A81" s="145"/>
      <c r="B81" s="218" t="s">
        <v>273</v>
      </c>
      <c r="C81" s="559" t="s">
        <v>274</v>
      </c>
      <c r="D81" s="559"/>
      <c r="E81" s="559"/>
      <c r="F81" s="559"/>
      <c r="G81" s="559"/>
      <c r="H81" s="559"/>
      <c r="I81" s="559"/>
    </row>
    <row r="82" spans="1:10" ht="9.9499999999999993" customHeight="1">
      <c r="A82" s="145"/>
      <c r="B82" s="218"/>
      <c r="C82" s="219"/>
      <c r="D82" s="219"/>
      <c r="E82" s="219"/>
      <c r="F82" s="219"/>
      <c r="G82" s="219"/>
      <c r="H82" s="219"/>
      <c r="I82" s="219"/>
    </row>
    <row r="83" spans="1:10" ht="66" customHeight="1">
      <c r="A83" s="145"/>
      <c r="B83" s="218" t="s">
        <v>275</v>
      </c>
      <c r="C83" s="559" t="s">
        <v>276</v>
      </c>
      <c r="D83" s="559"/>
      <c r="E83" s="559"/>
      <c r="F83" s="559"/>
      <c r="G83" s="559"/>
      <c r="H83" s="559"/>
      <c r="I83" s="559"/>
    </row>
    <row r="84" spans="1:10" ht="9.9499999999999993" customHeight="1">
      <c r="A84" s="145"/>
      <c r="B84" s="218"/>
      <c r="C84" s="219"/>
      <c r="D84" s="219"/>
      <c r="E84" s="219"/>
      <c r="F84" s="219"/>
      <c r="G84" s="219"/>
      <c r="H84" s="219"/>
      <c r="I84" s="219"/>
    </row>
    <row r="85" spans="1:10" ht="50.25" customHeight="1">
      <c r="A85" s="145"/>
      <c r="B85" s="218" t="s">
        <v>277</v>
      </c>
      <c r="C85" s="559" t="s">
        <v>278</v>
      </c>
      <c r="D85" s="559"/>
      <c r="E85" s="559"/>
      <c r="F85" s="559"/>
      <c r="G85" s="559"/>
      <c r="H85" s="559"/>
      <c r="I85" s="559"/>
    </row>
    <row r="86" spans="1:10" ht="36" customHeight="1">
      <c r="A86" s="145"/>
      <c r="B86" s="218" t="s">
        <v>279</v>
      </c>
      <c r="C86" s="559" t="s">
        <v>280</v>
      </c>
      <c r="D86" s="559"/>
      <c r="E86" s="559"/>
      <c r="F86" s="559"/>
      <c r="G86" s="559"/>
      <c r="H86" s="559"/>
      <c r="I86" s="559"/>
    </row>
    <row r="87" spans="1:10" ht="8.1" customHeight="1">
      <c r="A87" s="145"/>
      <c r="B87" s="219"/>
      <c r="C87" s="219"/>
      <c r="D87" s="219"/>
      <c r="E87" s="219"/>
      <c r="F87" s="219"/>
      <c r="G87" s="219"/>
      <c r="H87" s="219"/>
      <c r="I87" s="219"/>
    </row>
    <row r="88" spans="1:10" ht="37.5" customHeight="1">
      <c r="A88" s="218" t="s">
        <v>263</v>
      </c>
      <c r="B88" s="559" t="s">
        <v>281</v>
      </c>
      <c r="C88" s="559"/>
      <c r="D88" s="559"/>
      <c r="E88" s="559"/>
      <c r="F88" s="559"/>
      <c r="G88" s="559"/>
      <c r="H88" s="559"/>
      <c r="I88" s="559"/>
    </row>
    <row r="89" spans="1:10" ht="36" customHeight="1">
      <c r="A89" s="211"/>
      <c r="B89" s="213"/>
      <c r="C89" s="213"/>
      <c r="D89" s="213"/>
      <c r="E89" s="213"/>
      <c r="F89" s="211"/>
      <c r="G89" s="213"/>
      <c r="H89" s="213"/>
      <c r="I89" s="213"/>
      <c r="J89" s="66"/>
    </row>
    <row r="90" spans="1:10" ht="21" customHeight="1">
      <c r="A90" s="559" t="s">
        <v>251</v>
      </c>
      <c r="B90" s="559"/>
      <c r="C90" s="559"/>
      <c r="D90" s="559"/>
      <c r="E90" s="675" t="s">
        <v>251</v>
      </c>
      <c r="F90" s="675"/>
      <c r="G90" s="675"/>
      <c r="H90" s="675"/>
      <c r="I90" s="675"/>
      <c r="J90" s="66"/>
    </row>
    <row r="91" spans="1:10" ht="33" customHeight="1">
      <c r="A91" s="676" t="s">
        <v>267</v>
      </c>
      <c r="B91" s="676"/>
      <c r="C91" s="676"/>
      <c r="D91" s="676"/>
      <c r="E91" s="677" t="s">
        <v>253</v>
      </c>
      <c r="F91" s="677"/>
      <c r="G91" s="677"/>
      <c r="H91" s="677"/>
      <c r="I91" s="677"/>
      <c r="J91" s="66"/>
    </row>
    <row r="92" spans="1:10" ht="15.75">
      <c r="A92" s="213" t="s">
        <v>229</v>
      </c>
      <c r="B92" s="213"/>
      <c r="C92" s="213"/>
      <c r="D92" s="213"/>
      <c r="E92" s="213"/>
      <c r="F92" s="213"/>
      <c r="G92" s="213"/>
      <c r="H92" s="213"/>
      <c r="I92" s="214" t="s">
        <v>282</v>
      </c>
      <c r="J92" s="66"/>
    </row>
    <row r="93" spans="1:10" ht="15.75">
      <c r="A93" s="213"/>
      <c r="B93" s="213"/>
      <c r="C93" s="213"/>
      <c r="D93" s="213"/>
      <c r="E93" s="213"/>
      <c r="F93" s="213"/>
      <c r="G93" s="213"/>
      <c r="H93" s="213"/>
      <c r="I93" s="214"/>
      <c r="J93" s="66"/>
    </row>
    <row r="94" spans="1:10" ht="16.5">
      <c r="A94" s="678" t="s">
        <v>283</v>
      </c>
      <c r="B94" s="678"/>
      <c r="C94" s="678"/>
      <c r="D94" s="678"/>
      <c r="E94" s="678"/>
      <c r="F94" s="678"/>
      <c r="G94" s="678"/>
      <c r="H94" s="678"/>
      <c r="I94" s="678"/>
    </row>
    <row r="95" spans="1:10" ht="8.1" customHeight="1">
      <c r="A95" s="145"/>
      <c r="B95" s="219"/>
      <c r="C95" s="219"/>
      <c r="D95" s="219"/>
      <c r="E95" s="219"/>
      <c r="F95" s="219"/>
      <c r="G95" s="219"/>
      <c r="H95" s="219"/>
      <c r="I95" s="219"/>
    </row>
    <row r="96" spans="1:10" ht="80.25" customHeight="1">
      <c r="A96" s="218" t="s">
        <v>258</v>
      </c>
      <c r="B96" s="559" t="s">
        <v>284</v>
      </c>
      <c r="C96" s="559"/>
      <c r="D96" s="559"/>
      <c r="E96" s="559"/>
      <c r="F96" s="559"/>
      <c r="G96" s="559"/>
      <c r="H96" s="559"/>
      <c r="I96" s="559"/>
    </row>
    <row r="97" spans="1:10" ht="8.1" customHeight="1">
      <c r="A97" s="145"/>
      <c r="B97" s="219"/>
      <c r="C97" s="219"/>
      <c r="D97" s="219"/>
      <c r="E97" s="219"/>
      <c r="F97" s="219"/>
      <c r="G97" s="219"/>
      <c r="H97" s="219"/>
      <c r="I97" s="219"/>
    </row>
    <row r="98" spans="1:10" ht="160.5" customHeight="1">
      <c r="A98" s="218" t="s">
        <v>263</v>
      </c>
      <c r="B98" s="559" t="s">
        <v>285</v>
      </c>
      <c r="C98" s="559"/>
      <c r="D98" s="559"/>
      <c r="E98" s="559"/>
      <c r="F98" s="559"/>
      <c r="G98" s="559"/>
      <c r="H98" s="559"/>
      <c r="I98" s="559"/>
    </row>
    <row r="99" spans="1:10" ht="8.1" customHeight="1">
      <c r="A99" s="145"/>
      <c r="B99" s="219"/>
      <c r="C99" s="219"/>
      <c r="D99" s="219"/>
      <c r="E99" s="219"/>
      <c r="F99" s="219"/>
      <c r="G99" s="219"/>
      <c r="H99" s="219"/>
      <c r="I99" s="219"/>
    </row>
    <row r="100" spans="1:10" ht="51.75" customHeight="1">
      <c r="A100" s="218" t="s">
        <v>286</v>
      </c>
      <c r="B100" s="559" t="s">
        <v>287</v>
      </c>
      <c r="C100" s="559"/>
      <c r="D100" s="559"/>
      <c r="E100" s="559"/>
      <c r="F100" s="559"/>
      <c r="G100" s="559"/>
      <c r="H100" s="559"/>
      <c r="I100" s="559"/>
    </row>
    <row r="101" spans="1:10" ht="15" customHeight="1">
      <c r="A101" s="216"/>
      <c r="B101" s="145"/>
      <c r="C101" s="145"/>
      <c r="D101" s="145"/>
      <c r="E101" s="145"/>
      <c r="F101" s="145"/>
      <c r="G101" s="145"/>
      <c r="H101" s="145"/>
      <c r="I101" s="145"/>
    </row>
    <row r="102" spans="1:10" ht="16.5">
      <c r="A102" s="678" t="s">
        <v>288</v>
      </c>
      <c r="B102" s="678"/>
      <c r="C102" s="678"/>
      <c r="D102" s="678"/>
      <c r="E102" s="678"/>
      <c r="F102" s="678"/>
      <c r="G102" s="678"/>
      <c r="H102" s="678"/>
      <c r="I102" s="678"/>
    </row>
    <row r="103" spans="1:10" ht="8.1" customHeight="1">
      <c r="A103" s="145"/>
      <c r="B103" s="219"/>
      <c r="C103" s="219"/>
      <c r="D103" s="219"/>
      <c r="E103" s="219"/>
      <c r="F103" s="219"/>
      <c r="G103" s="219"/>
      <c r="H103" s="219"/>
      <c r="I103" s="219"/>
    </row>
    <row r="104" spans="1:10" ht="40.5" customHeight="1">
      <c r="A104" s="218" t="s">
        <v>258</v>
      </c>
      <c r="B104" s="671" t="s">
        <v>289</v>
      </c>
      <c r="C104" s="671"/>
      <c r="D104" s="671"/>
      <c r="E104" s="671"/>
      <c r="F104" s="671"/>
      <c r="G104" s="671"/>
      <c r="H104" s="671"/>
      <c r="I104" s="671"/>
    </row>
    <row r="105" spans="1:10" ht="8.1" customHeight="1">
      <c r="A105" s="145"/>
      <c r="B105" s="219"/>
      <c r="C105" s="219"/>
      <c r="D105" s="219"/>
      <c r="E105" s="219"/>
      <c r="F105" s="219"/>
      <c r="G105" s="219"/>
      <c r="H105" s="219"/>
      <c r="I105" s="219"/>
    </row>
    <row r="106" spans="1:10" ht="66" customHeight="1">
      <c r="A106" s="218" t="s">
        <v>263</v>
      </c>
      <c r="B106" s="671" t="s">
        <v>290</v>
      </c>
      <c r="C106" s="671"/>
      <c r="D106" s="671"/>
      <c r="E106" s="671"/>
      <c r="F106" s="671"/>
      <c r="G106" s="671"/>
      <c r="H106" s="671"/>
      <c r="I106" s="671"/>
    </row>
    <row r="107" spans="1:10" ht="8.1" customHeight="1">
      <c r="A107" s="145"/>
      <c r="B107" s="219"/>
      <c r="C107" s="219"/>
      <c r="D107" s="219"/>
      <c r="E107" s="219"/>
      <c r="F107" s="219"/>
      <c r="G107" s="219"/>
      <c r="H107" s="219"/>
      <c r="I107" s="219"/>
    </row>
    <row r="108" spans="1:10" ht="16.5">
      <c r="A108" s="678" t="s">
        <v>291</v>
      </c>
      <c r="B108" s="678"/>
      <c r="C108" s="678"/>
      <c r="D108" s="678"/>
      <c r="E108" s="678"/>
      <c r="F108" s="678"/>
      <c r="G108" s="678"/>
      <c r="H108" s="678"/>
      <c r="I108" s="678"/>
    </row>
    <row r="109" spans="1:10" ht="15" customHeight="1">
      <c r="A109" s="217"/>
      <c r="B109" s="145"/>
      <c r="C109" s="145"/>
      <c r="D109" s="145"/>
      <c r="E109" s="145"/>
      <c r="F109" s="145"/>
      <c r="G109" s="145"/>
      <c r="H109" s="145"/>
      <c r="I109" s="145"/>
    </row>
    <row r="110" spans="1:10" ht="51.75" customHeight="1">
      <c r="A110" s="218" t="s">
        <v>258</v>
      </c>
      <c r="B110" s="671" t="s">
        <v>292</v>
      </c>
      <c r="C110" s="671"/>
      <c r="D110" s="671"/>
      <c r="E110" s="671"/>
      <c r="F110" s="671"/>
      <c r="G110" s="671"/>
      <c r="H110" s="671"/>
      <c r="I110" s="671"/>
    </row>
    <row r="111" spans="1:10" ht="43.5" customHeight="1">
      <c r="A111" s="218"/>
      <c r="B111" s="212"/>
      <c r="C111" s="212"/>
      <c r="D111" s="212"/>
      <c r="E111" s="212"/>
      <c r="F111" s="212"/>
      <c r="G111" s="212"/>
      <c r="H111" s="212"/>
      <c r="I111" s="212"/>
    </row>
    <row r="112" spans="1:10" ht="26.25" customHeight="1">
      <c r="A112" s="145"/>
      <c r="B112" s="145"/>
      <c r="C112" s="145"/>
      <c r="D112" s="145"/>
      <c r="E112" s="145"/>
      <c r="F112" s="145"/>
      <c r="G112" s="145"/>
      <c r="H112" s="145"/>
      <c r="I112" s="145"/>
      <c r="J112" s="66"/>
    </row>
    <row r="113" spans="1:10" ht="21" customHeight="1">
      <c r="A113" s="559" t="s">
        <v>251</v>
      </c>
      <c r="B113" s="559"/>
      <c r="C113" s="559"/>
      <c r="D113" s="559"/>
      <c r="E113" s="675" t="s">
        <v>251</v>
      </c>
      <c r="F113" s="675"/>
      <c r="G113" s="675"/>
      <c r="H113" s="675"/>
      <c r="I113" s="675"/>
      <c r="J113" s="66"/>
    </row>
    <row r="114" spans="1:10" ht="33" customHeight="1">
      <c r="A114" s="676" t="s">
        <v>267</v>
      </c>
      <c r="B114" s="676"/>
      <c r="C114" s="676"/>
      <c r="D114" s="676"/>
      <c r="E114" s="677" t="s">
        <v>253</v>
      </c>
      <c r="F114" s="677"/>
      <c r="G114" s="677"/>
      <c r="H114" s="677"/>
      <c r="I114" s="677"/>
      <c r="J114" s="66"/>
    </row>
    <row r="115" spans="1:10" ht="15.75">
      <c r="A115" s="213" t="s">
        <v>229</v>
      </c>
      <c r="B115" s="213"/>
      <c r="C115" s="213"/>
      <c r="D115" s="213"/>
      <c r="E115" s="213"/>
      <c r="F115" s="213"/>
      <c r="G115" s="213"/>
      <c r="H115" s="213"/>
      <c r="I115" s="214" t="s">
        <v>293</v>
      </c>
      <c r="J115" s="66"/>
    </row>
    <row r="116" spans="1:10" ht="15.95" customHeight="1">
      <c r="A116" s="216"/>
      <c r="B116" s="145"/>
      <c r="C116" s="145"/>
      <c r="D116" s="145"/>
      <c r="E116" s="145"/>
      <c r="F116" s="145"/>
      <c r="G116" s="145"/>
      <c r="H116" s="145"/>
      <c r="I116" s="145"/>
    </row>
    <row r="117" spans="1:10" ht="50.25" customHeight="1">
      <c r="A117" s="218" t="s">
        <v>263</v>
      </c>
      <c r="B117" s="671" t="s">
        <v>294</v>
      </c>
      <c r="C117" s="671"/>
      <c r="D117" s="671"/>
      <c r="E117" s="671"/>
      <c r="F117" s="671"/>
      <c r="G117" s="671"/>
      <c r="H117" s="671"/>
      <c r="I117" s="671"/>
    </row>
    <row r="118" spans="1:10" ht="12" customHeight="1">
      <c r="A118" s="216"/>
      <c r="B118" s="145"/>
      <c r="C118" s="145"/>
      <c r="D118" s="145"/>
      <c r="E118" s="145"/>
      <c r="F118" s="145"/>
      <c r="G118" s="145"/>
      <c r="H118" s="145"/>
      <c r="I118" s="145"/>
    </row>
    <row r="119" spans="1:10" ht="16.5">
      <c r="A119" s="678" t="s">
        <v>295</v>
      </c>
      <c r="B119" s="678"/>
      <c r="C119" s="678"/>
      <c r="D119" s="678"/>
      <c r="E119" s="678"/>
      <c r="F119" s="678"/>
      <c r="G119" s="678"/>
      <c r="H119" s="678"/>
      <c r="I119" s="678"/>
    </row>
    <row r="120" spans="1:10" ht="15.95" customHeight="1">
      <c r="A120" s="216"/>
      <c r="B120" s="145"/>
      <c r="C120" s="145"/>
      <c r="D120" s="145"/>
      <c r="E120" s="145"/>
      <c r="F120" s="145"/>
      <c r="G120" s="145"/>
      <c r="H120" s="145"/>
      <c r="I120" s="145"/>
    </row>
    <row r="121" spans="1:10" ht="38.25" customHeight="1">
      <c r="A121" s="218" t="s">
        <v>258</v>
      </c>
      <c r="B121" s="671" t="s">
        <v>296</v>
      </c>
      <c r="C121" s="671"/>
      <c r="D121" s="671"/>
      <c r="E121" s="671"/>
      <c r="F121" s="671"/>
      <c r="G121" s="671"/>
      <c r="H121" s="671"/>
      <c r="I121" s="671"/>
    </row>
    <row r="122" spans="1:10" ht="8.1" customHeight="1">
      <c r="A122" s="145"/>
      <c r="B122" s="219"/>
      <c r="C122" s="219"/>
      <c r="D122" s="219"/>
      <c r="E122" s="219"/>
      <c r="F122" s="219"/>
      <c r="G122" s="219"/>
      <c r="H122" s="219"/>
      <c r="I122" s="219"/>
    </row>
    <row r="123" spans="1:10" ht="34.5" customHeight="1">
      <c r="A123" s="218" t="s">
        <v>263</v>
      </c>
      <c r="B123" s="680" t="s">
        <v>297</v>
      </c>
      <c r="C123" s="680"/>
      <c r="D123" s="680"/>
      <c r="E123" s="680"/>
      <c r="F123" s="680"/>
      <c r="G123" s="680"/>
      <c r="H123" s="680"/>
      <c r="I123" s="680"/>
    </row>
    <row r="124" spans="1:10" ht="12" customHeight="1">
      <c r="A124" s="216"/>
      <c r="B124" s="145"/>
      <c r="C124" s="145"/>
      <c r="D124" s="145"/>
      <c r="E124" s="145"/>
      <c r="F124" s="145"/>
      <c r="G124" s="145"/>
      <c r="H124" s="145"/>
      <c r="I124" s="145"/>
    </row>
    <row r="125" spans="1:10" ht="16.5">
      <c r="A125" s="678" t="s">
        <v>298</v>
      </c>
      <c r="B125" s="678"/>
      <c r="C125" s="678"/>
      <c r="D125" s="678"/>
      <c r="E125" s="678"/>
      <c r="F125" s="678"/>
      <c r="G125" s="678"/>
      <c r="H125" s="678"/>
      <c r="I125" s="678"/>
    </row>
    <row r="126" spans="1:10" ht="15.95" customHeight="1">
      <c r="A126" s="216"/>
      <c r="B126" s="145"/>
      <c r="C126" s="145"/>
      <c r="D126" s="145"/>
      <c r="E126" s="145"/>
      <c r="F126" s="145"/>
      <c r="G126" s="145"/>
      <c r="H126" s="145"/>
      <c r="I126" s="145"/>
    </row>
    <row r="127" spans="1:10" ht="82.5" customHeight="1">
      <c r="A127" s="671" t="s">
        <v>299</v>
      </c>
      <c r="B127" s="671"/>
      <c r="C127" s="671"/>
      <c r="D127" s="671"/>
      <c r="E127" s="671"/>
      <c r="F127" s="671"/>
      <c r="G127" s="671"/>
      <c r="H127" s="671"/>
      <c r="I127" s="671"/>
    </row>
    <row r="128" spans="1:10" ht="12" customHeight="1">
      <c r="A128" s="216"/>
      <c r="B128" s="145"/>
      <c r="C128" s="145"/>
      <c r="D128" s="145"/>
      <c r="E128" s="145"/>
      <c r="F128" s="145"/>
      <c r="G128" s="145"/>
      <c r="H128" s="145"/>
      <c r="I128" s="145"/>
    </row>
    <row r="129" spans="1:10" ht="21.75" customHeight="1">
      <c r="A129" s="678" t="s">
        <v>300</v>
      </c>
      <c r="B129" s="678"/>
      <c r="C129" s="678"/>
      <c r="D129" s="678"/>
      <c r="E129" s="678"/>
      <c r="F129" s="678"/>
      <c r="G129" s="678"/>
      <c r="H129" s="678"/>
      <c r="I129" s="678"/>
    </row>
    <row r="130" spans="1:10" ht="15.95" customHeight="1">
      <c r="A130" s="217"/>
      <c r="B130" s="145"/>
      <c r="C130" s="145"/>
      <c r="D130" s="145"/>
      <c r="E130" s="145"/>
      <c r="F130" s="145"/>
      <c r="G130" s="145"/>
      <c r="H130" s="145"/>
      <c r="I130" s="145"/>
    </row>
    <row r="131" spans="1:10" ht="69" customHeight="1">
      <c r="A131" s="218" t="s">
        <v>258</v>
      </c>
      <c r="B131" s="671" t="s">
        <v>301</v>
      </c>
      <c r="C131" s="671"/>
      <c r="D131" s="671"/>
      <c r="E131" s="671"/>
      <c r="F131" s="671"/>
      <c r="G131" s="671"/>
      <c r="H131" s="671"/>
      <c r="I131" s="671"/>
    </row>
    <row r="132" spans="1:10" ht="8.1" customHeight="1">
      <c r="A132" s="145"/>
      <c r="B132" s="219"/>
      <c r="C132" s="219"/>
      <c r="D132" s="219"/>
      <c r="E132" s="219"/>
      <c r="F132" s="219"/>
      <c r="G132" s="219"/>
      <c r="H132" s="219"/>
      <c r="I132" s="219"/>
    </row>
    <row r="133" spans="1:10" ht="121.5" customHeight="1">
      <c r="A133" s="218" t="s">
        <v>263</v>
      </c>
      <c r="B133" s="671" t="s">
        <v>302</v>
      </c>
      <c r="C133" s="671"/>
      <c r="D133" s="671"/>
      <c r="E133" s="671"/>
      <c r="F133" s="671"/>
      <c r="G133" s="671"/>
      <c r="H133" s="671"/>
      <c r="I133" s="671"/>
    </row>
    <row r="134" spans="1:10" ht="28.5" customHeight="1">
      <c r="A134" s="218"/>
      <c r="B134" s="212"/>
      <c r="C134" s="212"/>
      <c r="D134" s="212"/>
      <c r="E134" s="212"/>
      <c r="F134" s="212"/>
      <c r="G134" s="212"/>
      <c r="H134" s="212"/>
      <c r="I134" s="212"/>
    </row>
    <row r="135" spans="1:10" ht="24.95" customHeight="1">
      <c r="A135" s="218"/>
      <c r="B135" s="212"/>
      <c r="C135" s="212"/>
      <c r="D135" s="212"/>
      <c r="E135" s="212"/>
      <c r="F135" s="212"/>
      <c r="G135" s="212"/>
      <c r="H135" s="212"/>
      <c r="I135" s="212"/>
    </row>
    <row r="136" spans="1:10" ht="21" customHeight="1">
      <c r="A136" s="559" t="s">
        <v>251</v>
      </c>
      <c r="B136" s="559"/>
      <c r="C136" s="559"/>
      <c r="D136" s="559"/>
      <c r="E136" s="675" t="s">
        <v>251</v>
      </c>
      <c r="F136" s="675"/>
      <c r="G136" s="675"/>
      <c r="H136" s="675"/>
      <c r="I136" s="675"/>
      <c r="J136" s="66"/>
    </row>
    <row r="137" spans="1:10" ht="33" customHeight="1">
      <c r="A137" s="676" t="s">
        <v>267</v>
      </c>
      <c r="B137" s="676"/>
      <c r="C137" s="676"/>
      <c r="D137" s="676"/>
      <c r="E137" s="677" t="s">
        <v>253</v>
      </c>
      <c r="F137" s="677"/>
      <c r="G137" s="677"/>
      <c r="H137" s="677"/>
      <c r="I137" s="677"/>
      <c r="J137" s="66"/>
    </row>
    <row r="138" spans="1:10" ht="15.75">
      <c r="A138" s="213" t="s">
        <v>229</v>
      </c>
      <c r="B138" s="213"/>
      <c r="C138" s="213"/>
      <c r="D138" s="213"/>
      <c r="E138" s="213"/>
      <c r="F138" s="213"/>
      <c r="G138" s="213"/>
      <c r="H138" s="213"/>
      <c r="I138" s="214" t="s">
        <v>303</v>
      </c>
      <c r="J138" s="66"/>
    </row>
    <row r="139" spans="1:10" ht="15.75">
      <c r="A139" s="213"/>
      <c r="B139" s="213"/>
      <c r="C139" s="213"/>
      <c r="D139" s="213"/>
      <c r="E139" s="213"/>
      <c r="F139" s="213"/>
      <c r="G139" s="213"/>
      <c r="H139" s="213"/>
      <c r="I139" s="214"/>
      <c r="J139" s="66"/>
    </row>
    <row r="140" spans="1:10" ht="8.25" customHeight="1">
      <c r="A140" s="213"/>
      <c r="B140" s="213"/>
      <c r="C140" s="213"/>
      <c r="D140" s="213"/>
      <c r="E140" s="213"/>
      <c r="F140" s="213"/>
      <c r="G140" s="213"/>
      <c r="H140" s="213"/>
      <c r="I140" s="214"/>
      <c r="J140" s="66"/>
    </row>
    <row r="141" spans="1:10" ht="54" customHeight="1">
      <c r="A141" s="218" t="s">
        <v>286</v>
      </c>
      <c r="B141" s="671" t="s">
        <v>304</v>
      </c>
      <c r="C141" s="671"/>
      <c r="D141" s="671"/>
      <c r="E141" s="671"/>
      <c r="F141" s="671"/>
      <c r="G141" s="671"/>
      <c r="H141" s="671"/>
      <c r="I141" s="671"/>
    </row>
    <row r="142" spans="1:10" ht="12" customHeight="1">
      <c r="A142" s="218"/>
      <c r="B142" s="671"/>
      <c r="C142" s="671"/>
      <c r="D142" s="671"/>
      <c r="E142" s="671"/>
      <c r="F142" s="671"/>
      <c r="G142" s="671"/>
      <c r="H142" s="671"/>
      <c r="I142" s="671"/>
    </row>
    <row r="143" spans="1:10" ht="124.5" customHeight="1">
      <c r="A143" s="218" t="s">
        <v>305</v>
      </c>
      <c r="B143" s="671" t="s">
        <v>306</v>
      </c>
      <c r="C143" s="671"/>
      <c r="D143" s="671"/>
      <c r="E143" s="671"/>
      <c r="F143" s="671"/>
      <c r="G143" s="671"/>
      <c r="H143" s="671"/>
      <c r="I143" s="671"/>
    </row>
    <row r="144" spans="1:10" ht="12" customHeight="1">
      <c r="A144" s="218"/>
      <c r="B144" s="671"/>
      <c r="C144" s="671"/>
      <c r="D144" s="671"/>
      <c r="E144" s="671"/>
      <c r="F144" s="671"/>
      <c r="G144" s="671"/>
      <c r="H144" s="671"/>
      <c r="I144" s="671"/>
    </row>
    <row r="145" spans="1:10" ht="99" customHeight="1">
      <c r="A145" s="218" t="s">
        <v>307</v>
      </c>
      <c r="B145" s="671" t="s">
        <v>308</v>
      </c>
      <c r="C145" s="671"/>
      <c r="D145" s="671"/>
      <c r="E145" s="671"/>
      <c r="F145" s="671"/>
      <c r="G145" s="671"/>
      <c r="H145" s="671"/>
      <c r="I145" s="671"/>
    </row>
    <row r="146" spans="1:10" ht="12" customHeight="1">
      <c r="A146" s="218"/>
      <c r="B146" s="671"/>
      <c r="C146" s="671"/>
      <c r="D146" s="671"/>
      <c r="E146" s="671"/>
      <c r="F146" s="671"/>
      <c r="G146" s="671"/>
      <c r="H146" s="671"/>
      <c r="I146" s="671"/>
    </row>
    <row r="147" spans="1:10" ht="145.5" customHeight="1">
      <c r="A147" s="218" t="s">
        <v>309</v>
      </c>
      <c r="B147" s="671" t="s">
        <v>310</v>
      </c>
      <c r="C147" s="671"/>
      <c r="D147" s="671"/>
      <c r="E147" s="671"/>
      <c r="F147" s="671"/>
      <c r="G147" s="671"/>
      <c r="H147" s="671"/>
      <c r="I147" s="671"/>
    </row>
    <row r="148" spans="1:10" ht="12" customHeight="1">
      <c r="A148" s="218"/>
      <c r="B148" s="671"/>
      <c r="C148" s="671"/>
      <c r="D148" s="671"/>
      <c r="E148" s="671"/>
      <c r="F148" s="671"/>
      <c r="G148" s="671"/>
      <c r="H148" s="671"/>
      <c r="I148" s="671"/>
    </row>
    <row r="149" spans="1:10" ht="70.5" customHeight="1">
      <c r="A149" s="218" t="s">
        <v>311</v>
      </c>
      <c r="B149" s="671" t="s">
        <v>312</v>
      </c>
      <c r="C149" s="671"/>
      <c r="D149" s="671"/>
      <c r="E149" s="671"/>
      <c r="F149" s="671"/>
      <c r="G149" s="671"/>
      <c r="H149" s="671"/>
      <c r="I149" s="671"/>
    </row>
    <row r="150" spans="1:10" ht="12" customHeight="1">
      <c r="A150" s="218"/>
      <c r="B150" s="671"/>
      <c r="C150" s="671"/>
      <c r="D150" s="671"/>
      <c r="E150" s="671"/>
      <c r="F150" s="671"/>
      <c r="G150" s="671"/>
      <c r="H150" s="671"/>
      <c r="I150" s="671"/>
    </row>
    <row r="151" spans="1:10" ht="102.75" customHeight="1">
      <c r="A151" s="218" t="s">
        <v>313</v>
      </c>
      <c r="B151" s="671" t="s">
        <v>314</v>
      </c>
      <c r="C151" s="671"/>
      <c r="D151" s="671"/>
      <c r="E151" s="671"/>
      <c r="F151" s="671"/>
      <c r="G151" s="671"/>
      <c r="H151" s="671"/>
      <c r="I151" s="671"/>
    </row>
    <row r="152" spans="1:10" ht="51" customHeight="1">
      <c r="A152" s="218"/>
      <c r="B152" s="212"/>
      <c r="C152" s="212"/>
      <c r="D152" s="212"/>
      <c r="E152" s="212"/>
      <c r="F152" s="212"/>
      <c r="G152" s="212"/>
      <c r="H152" s="212"/>
      <c r="I152" s="212"/>
    </row>
    <row r="153" spans="1:10" ht="24.95" customHeight="1">
      <c r="A153" s="218"/>
      <c r="B153" s="212"/>
      <c r="C153" s="212"/>
      <c r="D153" s="212"/>
      <c r="E153" s="212"/>
      <c r="F153" s="212"/>
      <c r="G153" s="212"/>
      <c r="H153" s="212"/>
      <c r="I153" s="212"/>
    </row>
    <row r="154" spans="1:10" ht="21" customHeight="1">
      <c r="A154" s="559" t="s">
        <v>251</v>
      </c>
      <c r="B154" s="559"/>
      <c r="C154" s="559"/>
      <c r="D154" s="559"/>
      <c r="E154" s="675" t="s">
        <v>251</v>
      </c>
      <c r="F154" s="675"/>
      <c r="G154" s="675"/>
      <c r="H154" s="675"/>
      <c r="I154" s="675"/>
      <c r="J154" s="66"/>
    </row>
    <row r="155" spans="1:10" ht="33" customHeight="1">
      <c r="A155" s="676" t="s">
        <v>267</v>
      </c>
      <c r="B155" s="676"/>
      <c r="C155" s="676"/>
      <c r="D155" s="676"/>
      <c r="E155" s="677" t="s">
        <v>253</v>
      </c>
      <c r="F155" s="677"/>
      <c r="G155" s="677"/>
      <c r="H155" s="677"/>
      <c r="I155" s="677"/>
      <c r="J155" s="66"/>
    </row>
    <row r="156" spans="1:10" ht="15.75">
      <c r="A156" s="213" t="s">
        <v>229</v>
      </c>
      <c r="B156" s="213"/>
      <c r="C156" s="213"/>
      <c r="D156" s="213"/>
      <c r="E156" s="213"/>
      <c r="F156" s="213"/>
      <c r="G156" s="213"/>
      <c r="H156" s="213"/>
      <c r="I156" s="214" t="s">
        <v>315</v>
      </c>
      <c r="J156" s="66"/>
    </row>
    <row r="157" spans="1:10" ht="15.75">
      <c r="A157" s="213"/>
      <c r="B157" s="213"/>
      <c r="C157" s="213"/>
      <c r="D157" s="213"/>
      <c r="E157" s="213"/>
      <c r="F157" s="213"/>
      <c r="G157" s="213"/>
      <c r="H157" s="213"/>
      <c r="I157" s="214"/>
      <c r="J157" s="66"/>
    </row>
    <row r="158" spans="1:10" ht="57.75" customHeight="1">
      <c r="A158" s="218" t="s">
        <v>316</v>
      </c>
      <c r="B158" s="671" t="s">
        <v>317</v>
      </c>
      <c r="C158" s="671"/>
      <c r="D158" s="671"/>
      <c r="E158" s="671"/>
      <c r="F158" s="671"/>
      <c r="G158" s="671"/>
      <c r="H158" s="671"/>
      <c r="I158" s="671"/>
      <c r="J158" s="66"/>
    </row>
    <row r="159" spans="1:10" ht="21" customHeight="1">
      <c r="A159" s="218" t="s">
        <v>318</v>
      </c>
      <c r="B159" s="671" t="s">
        <v>319</v>
      </c>
      <c r="C159" s="671"/>
      <c r="D159" s="671"/>
      <c r="E159" s="671"/>
      <c r="F159" s="671"/>
      <c r="G159" s="671"/>
      <c r="H159" s="671"/>
      <c r="I159" s="671"/>
    </row>
    <row r="160" spans="1:10" ht="8.1" customHeight="1">
      <c r="A160" s="218"/>
      <c r="B160" s="145"/>
      <c r="C160" s="145"/>
      <c r="D160" s="145"/>
      <c r="E160" s="145"/>
      <c r="F160" s="145"/>
      <c r="G160" s="145"/>
      <c r="H160" s="145"/>
      <c r="I160" s="145"/>
    </row>
    <row r="161" spans="1:9" ht="74.25" customHeight="1">
      <c r="A161" s="218" t="s">
        <v>320</v>
      </c>
      <c r="B161" s="671" t="s">
        <v>321</v>
      </c>
      <c r="C161" s="671"/>
      <c r="D161" s="671"/>
      <c r="E161" s="671"/>
      <c r="F161" s="671"/>
      <c r="G161" s="671"/>
      <c r="H161" s="671"/>
      <c r="I161" s="671"/>
    </row>
    <row r="162" spans="1:9" ht="8.1" customHeight="1">
      <c r="A162" s="216"/>
      <c r="B162" s="145"/>
      <c r="C162" s="145"/>
      <c r="D162" s="145"/>
      <c r="E162" s="145"/>
      <c r="F162" s="145"/>
      <c r="G162" s="145"/>
      <c r="H162" s="145"/>
      <c r="I162" s="145"/>
    </row>
    <row r="163" spans="1:9" ht="16.5">
      <c r="A163" s="678" t="s">
        <v>322</v>
      </c>
      <c r="B163" s="678"/>
      <c r="C163" s="678"/>
      <c r="D163" s="678"/>
      <c r="E163" s="678"/>
      <c r="F163" s="678"/>
      <c r="G163" s="678"/>
      <c r="H163" s="678"/>
      <c r="I163" s="678"/>
    </row>
    <row r="164" spans="1:9" ht="8.1" customHeight="1">
      <c r="A164" s="216"/>
      <c r="B164" s="145"/>
      <c r="C164" s="145"/>
      <c r="D164" s="145"/>
      <c r="E164" s="145"/>
      <c r="F164" s="145"/>
      <c r="G164" s="145"/>
      <c r="H164" s="145"/>
      <c r="I164" s="145"/>
    </row>
    <row r="165" spans="1:9" ht="54.75" customHeight="1">
      <c r="A165" s="671" t="s">
        <v>323</v>
      </c>
      <c r="B165" s="671"/>
      <c r="C165" s="671"/>
      <c r="D165" s="671"/>
      <c r="E165" s="671"/>
      <c r="F165" s="671"/>
      <c r="G165" s="671"/>
      <c r="H165" s="671"/>
      <c r="I165" s="671"/>
    </row>
    <row r="166" spans="1:9" ht="8.1" customHeight="1">
      <c r="A166" s="217"/>
      <c r="B166" s="145"/>
      <c r="C166" s="145"/>
      <c r="D166" s="145"/>
      <c r="E166" s="145"/>
      <c r="F166" s="145"/>
      <c r="G166" s="145"/>
      <c r="H166" s="145"/>
      <c r="I166" s="145"/>
    </row>
    <row r="167" spans="1:9" ht="16.5">
      <c r="A167" s="678" t="s">
        <v>324</v>
      </c>
      <c r="B167" s="678"/>
      <c r="C167" s="678"/>
      <c r="D167" s="678"/>
      <c r="E167" s="678"/>
      <c r="F167" s="678"/>
      <c r="G167" s="678"/>
      <c r="H167" s="678"/>
      <c r="I167" s="678"/>
    </row>
    <row r="168" spans="1:9" ht="8.1" customHeight="1">
      <c r="A168" s="216"/>
      <c r="B168" s="145"/>
      <c r="C168" s="145"/>
      <c r="D168" s="145"/>
      <c r="E168" s="145"/>
      <c r="F168" s="145"/>
      <c r="G168" s="145"/>
      <c r="H168" s="145"/>
      <c r="I168" s="145"/>
    </row>
    <row r="169" spans="1:9" ht="70.5" customHeight="1">
      <c r="A169" s="218" t="s">
        <v>258</v>
      </c>
      <c r="B169" s="671" t="s">
        <v>325</v>
      </c>
      <c r="C169" s="671"/>
      <c r="D169" s="671"/>
      <c r="E169" s="671"/>
      <c r="F169" s="671"/>
      <c r="G169" s="671"/>
      <c r="H169" s="671"/>
      <c r="I169" s="671"/>
    </row>
    <row r="170" spans="1:9" ht="8.1" customHeight="1">
      <c r="A170" s="123"/>
      <c r="B170" s="145"/>
      <c r="C170" s="145"/>
      <c r="D170" s="145"/>
      <c r="E170" s="145"/>
      <c r="F170" s="145"/>
      <c r="G170" s="145"/>
      <c r="H170" s="145"/>
      <c r="I170" s="145"/>
    </row>
    <row r="171" spans="1:9" ht="39.75" customHeight="1">
      <c r="A171" s="218" t="s">
        <v>263</v>
      </c>
      <c r="B171" s="671" t="s">
        <v>326</v>
      </c>
      <c r="C171" s="671"/>
      <c r="D171" s="671"/>
      <c r="E171" s="671"/>
      <c r="F171" s="671"/>
      <c r="G171" s="671"/>
      <c r="H171" s="671"/>
      <c r="I171" s="671"/>
    </row>
    <row r="172" spans="1:9" ht="8.1" customHeight="1">
      <c r="A172" s="123"/>
      <c r="B172" s="145"/>
      <c r="C172" s="145"/>
      <c r="D172" s="145"/>
      <c r="E172" s="145"/>
      <c r="F172" s="145"/>
      <c r="G172" s="145"/>
      <c r="H172" s="145"/>
      <c r="I172" s="145"/>
    </row>
    <row r="173" spans="1:9" ht="52.5" customHeight="1">
      <c r="A173" s="218" t="s">
        <v>286</v>
      </c>
      <c r="B173" s="671" t="s">
        <v>327</v>
      </c>
      <c r="C173" s="671"/>
      <c r="D173" s="671"/>
      <c r="E173" s="671"/>
      <c r="F173" s="671"/>
      <c r="G173" s="671"/>
      <c r="H173" s="671"/>
      <c r="I173" s="671"/>
    </row>
    <row r="174" spans="1:9" ht="8.1" customHeight="1">
      <c r="A174" s="218"/>
      <c r="B174" s="145"/>
      <c r="C174" s="145"/>
      <c r="D174" s="145"/>
      <c r="E174" s="145"/>
      <c r="F174" s="145"/>
      <c r="G174" s="145"/>
      <c r="H174" s="145"/>
      <c r="I174" s="145"/>
    </row>
    <row r="175" spans="1:9" ht="49.5" customHeight="1">
      <c r="A175" s="218" t="s">
        <v>305</v>
      </c>
      <c r="B175" s="671" t="s">
        <v>328</v>
      </c>
      <c r="C175" s="671"/>
      <c r="D175" s="671"/>
      <c r="E175" s="671"/>
      <c r="F175" s="671"/>
      <c r="G175" s="671"/>
      <c r="H175" s="671"/>
      <c r="I175" s="671"/>
    </row>
    <row r="176" spans="1:9" ht="8.1" customHeight="1">
      <c r="A176" s="218"/>
      <c r="B176" s="145"/>
      <c r="C176" s="145"/>
      <c r="D176" s="145"/>
      <c r="E176" s="145"/>
      <c r="F176" s="145"/>
      <c r="G176" s="145"/>
      <c r="H176" s="145"/>
      <c r="I176" s="145"/>
    </row>
    <row r="177" spans="1:10" ht="30" customHeight="1">
      <c r="A177" s="218" t="s">
        <v>307</v>
      </c>
      <c r="B177" s="679" t="s">
        <v>329</v>
      </c>
      <c r="C177" s="679"/>
      <c r="D177" s="679"/>
      <c r="E177" s="679"/>
      <c r="F177" s="679"/>
      <c r="G177" s="679"/>
      <c r="H177" s="679"/>
      <c r="I177" s="679"/>
    </row>
    <row r="178" spans="1:10" ht="88.5" customHeight="1">
      <c r="A178" s="218" t="s">
        <v>309</v>
      </c>
      <c r="B178" s="671" t="s">
        <v>330</v>
      </c>
      <c r="C178" s="671"/>
      <c r="D178" s="671"/>
      <c r="E178" s="671"/>
      <c r="F178" s="671"/>
      <c r="G178" s="671"/>
      <c r="H178" s="671"/>
      <c r="I178" s="671"/>
    </row>
    <row r="179" spans="1:10" ht="8.1" customHeight="1">
      <c r="A179" s="218"/>
      <c r="B179" s="145"/>
      <c r="C179" s="145"/>
      <c r="D179" s="145"/>
      <c r="E179" s="145"/>
      <c r="F179" s="145"/>
      <c r="G179" s="145"/>
      <c r="H179" s="145"/>
      <c r="I179" s="145"/>
    </row>
    <row r="180" spans="1:10" ht="72" customHeight="1">
      <c r="A180" s="218" t="s">
        <v>331</v>
      </c>
      <c r="B180" s="671" t="s">
        <v>332</v>
      </c>
      <c r="C180" s="671"/>
      <c r="D180" s="671"/>
      <c r="E180" s="671"/>
      <c r="F180" s="671"/>
      <c r="G180" s="671"/>
      <c r="H180" s="671"/>
      <c r="I180" s="671"/>
    </row>
    <row r="181" spans="1:10" ht="31.5" customHeight="1">
      <c r="A181" s="218"/>
      <c r="B181" s="212"/>
      <c r="C181" s="212"/>
      <c r="D181" s="212"/>
      <c r="E181" s="212"/>
      <c r="F181" s="212"/>
      <c r="G181" s="212"/>
      <c r="H181" s="212"/>
      <c r="I181" s="212"/>
    </row>
    <row r="182" spans="1:10" ht="31.5" customHeight="1">
      <c r="A182" s="218"/>
      <c r="B182" s="212"/>
      <c r="C182" s="212"/>
      <c r="D182" s="212"/>
      <c r="E182" s="212"/>
      <c r="F182" s="212"/>
      <c r="G182" s="212"/>
      <c r="H182" s="212"/>
      <c r="I182" s="212"/>
    </row>
    <row r="183" spans="1:10" ht="21" customHeight="1">
      <c r="A183" s="559" t="s">
        <v>251</v>
      </c>
      <c r="B183" s="559"/>
      <c r="C183" s="559"/>
      <c r="D183" s="559"/>
      <c r="E183" s="675" t="s">
        <v>251</v>
      </c>
      <c r="F183" s="675"/>
      <c r="G183" s="675"/>
      <c r="H183" s="675"/>
      <c r="I183" s="675"/>
      <c r="J183" s="66"/>
    </row>
    <row r="184" spans="1:10" ht="33" customHeight="1">
      <c r="A184" s="676" t="s">
        <v>267</v>
      </c>
      <c r="B184" s="676"/>
      <c r="C184" s="676"/>
      <c r="D184" s="676"/>
      <c r="E184" s="677" t="s">
        <v>253</v>
      </c>
      <c r="F184" s="677"/>
      <c r="G184" s="677"/>
      <c r="H184" s="677"/>
      <c r="I184" s="677"/>
      <c r="J184" s="66"/>
    </row>
    <row r="185" spans="1:10" ht="15.75">
      <c r="A185" s="213" t="s">
        <v>229</v>
      </c>
      <c r="B185" s="213"/>
      <c r="C185" s="213"/>
      <c r="D185" s="213"/>
      <c r="E185" s="213"/>
      <c r="F185" s="213"/>
      <c r="G185" s="213"/>
      <c r="H185" s="213"/>
      <c r="I185" s="214" t="s">
        <v>333</v>
      </c>
      <c r="J185" s="66"/>
    </row>
    <row r="186" spans="1:10" ht="15.75">
      <c r="A186" s="213"/>
      <c r="B186" s="213"/>
      <c r="C186" s="213"/>
      <c r="D186" s="213"/>
      <c r="E186" s="213"/>
      <c r="F186" s="213"/>
      <c r="G186" s="213"/>
      <c r="H186" s="213"/>
      <c r="I186" s="214"/>
      <c r="J186" s="66"/>
    </row>
    <row r="187" spans="1:10" ht="53.25" customHeight="1">
      <c r="A187" s="218" t="s">
        <v>311</v>
      </c>
      <c r="B187" s="671" t="s">
        <v>334</v>
      </c>
      <c r="C187" s="671"/>
      <c r="D187" s="671"/>
      <c r="E187" s="671"/>
      <c r="F187" s="671"/>
      <c r="G187" s="671"/>
      <c r="H187" s="671"/>
      <c r="I187" s="671"/>
    </row>
    <row r="188" spans="1:10" ht="15.75">
      <c r="A188" s="216"/>
      <c r="B188" s="145"/>
      <c r="C188" s="145"/>
      <c r="D188" s="145"/>
      <c r="E188" s="145"/>
      <c r="F188" s="145"/>
      <c r="G188" s="145"/>
      <c r="H188" s="145"/>
      <c r="I188" s="145"/>
    </row>
    <row r="189" spans="1:10" ht="21.95" customHeight="1">
      <c r="A189" s="145"/>
      <c r="B189" s="211"/>
      <c r="C189" s="145"/>
      <c r="D189" s="145"/>
      <c r="E189" s="145"/>
      <c r="F189" s="211"/>
      <c r="G189" s="145"/>
      <c r="H189" s="145"/>
      <c r="I189" s="145"/>
    </row>
    <row r="190" spans="1:10" ht="21.95" customHeight="1">
      <c r="A190" s="145"/>
      <c r="B190" s="220" t="s">
        <v>335</v>
      </c>
      <c r="C190" s="220"/>
      <c r="D190" s="220"/>
      <c r="E190" s="220"/>
      <c r="F190" s="220" t="s">
        <v>335</v>
      </c>
      <c r="G190" s="220"/>
      <c r="H190" s="220"/>
      <c r="I190" s="220"/>
    </row>
    <row r="191" spans="1:10" ht="35.25" customHeight="1">
      <c r="A191" s="145"/>
      <c r="B191" s="672" t="s">
        <v>267</v>
      </c>
      <c r="C191" s="672"/>
      <c r="D191" s="672"/>
      <c r="E191" s="672"/>
      <c r="F191" s="672" t="s">
        <v>253</v>
      </c>
      <c r="G191" s="672"/>
      <c r="H191" s="672"/>
      <c r="I191" s="672"/>
    </row>
    <row r="192" spans="1:10" ht="21.95" customHeight="1">
      <c r="A192" s="145"/>
      <c r="B192" s="221"/>
      <c r="C192" s="216"/>
      <c r="D192" s="216"/>
      <c r="E192" s="216"/>
      <c r="F192" s="222"/>
      <c r="G192" s="222"/>
      <c r="H192" s="222"/>
      <c r="I192" s="222"/>
    </row>
    <row r="193" spans="1:9" ht="21.95" customHeight="1">
      <c r="A193" s="145"/>
      <c r="B193" s="559" t="s">
        <v>336</v>
      </c>
      <c r="C193" s="559"/>
      <c r="D193" s="559"/>
      <c r="E193" s="559"/>
      <c r="F193" s="559" t="s">
        <v>336</v>
      </c>
      <c r="G193" s="559"/>
      <c r="H193" s="559"/>
      <c r="I193" s="559"/>
    </row>
    <row r="194" spans="1:9" ht="21.95" customHeight="1">
      <c r="A194" s="145"/>
      <c r="B194" s="211"/>
      <c r="C194" s="216"/>
      <c r="D194" s="216"/>
      <c r="E194" s="216"/>
      <c r="F194" s="211"/>
      <c r="G194" s="216"/>
      <c r="H194" s="216"/>
      <c r="I194" s="216"/>
    </row>
    <row r="195" spans="1:9" ht="21.95" customHeight="1">
      <c r="A195" s="145"/>
      <c r="B195" s="211"/>
      <c r="C195" s="216"/>
      <c r="D195" s="216"/>
      <c r="E195" s="216"/>
      <c r="F195" s="211"/>
      <c r="G195" s="216"/>
      <c r="H195" s="216"/>
      <c r="I195" s="216"/>
    </row>
    <row r="196" spans="1:9" ht="24.75" customHeight="1">
      <c r="A196" s="145"/>
      <c r="B196" s="213" t="s">
        <v>337</v>
      </c>
      <c r="C196" s="223"/>
      <c r="D196" s="213"/>
      <c r="E196" s="213"/>
      <c r="F196" s="673" t="s">
        <v>337</v>
      </c>
      <c r="G196" s="674"/>
      <c r="H196" s="674"/>
      <c r="I196" s="674"/>
    </row>
    <row r="197" spans="1:9" ht="21.95" customHeight="1">
      <c r="A197" s="145"/>
      <c r="B197" s="213" t="s">
        <v>56</v>
      </c>
      <c r="C197" s="223"/>
      <c r="D197" s="213"/>
      <c r="E197" s="213"/>
      <c r="F197" s="673" t="s">
        <v>56</v>
      </c>
      <c r="G197" s="674"/>
      <c r="H197" s="674"/>
      <c r="I197" s="674"/>
    </row>
    <row r="198" spans="1:9" ht="21.95" customHeight="1">
      <c r="A198" s="145"/>
      <c r="B198" s="220"/>
      <c r="C198" s="216"/>
      <c r="D198" s="216"/>
      <c r="E198" s="216"/>
      <c r="F198" s="220"/>
      <c r="G198" s="216"/>
      <c r="H198" s="216"/>
      <c r="I198" s="216"/>
    </row>
    <row r="199" spans="1:9" ht="21.95" customHeight="1">
      <c r="A199" s="145"/>
      <c r="B199" s="559" t="s">
        <v>338</v>
      </c>
      <c r="C199" s="559"/>
      <c r="D199" s="559"/>
      <c r="E199" s="559"/>
      <c r="F199" s="559" t="s">
        <v>338</v>
      </c>
      <c r="G199" s="559"/>
      <c r="H199" s="559"/>
      <c r="I199" s="559"/>
    </row>
    <row r="200" spans="1:9" ht="21.95" customHeight="1">
      <c r="A200" s="145"/>
      <c r="B200" s="213" t="s">
        <v>337</v>
      </c>
      <c r="C200" s="213"/>
      <c r="D200" s="213"/>
      <c r="E200" s="213"/>
      <c r="F200" s="213" t="s">
        <v>337</v>
      </c>
      <c r="G200" s="220"/>
      <c r="H200" s="220"/>
      <c r="I200" s="220"/>
    </row>
    <row r="201" spans="1:9" ht="21.95" customHeight="1">
      <c r="A201" s="145"/>
      <c r="B201" s="213" t="s">
        <v>56</v>
      </c>
      <c r="C201" s="213"/>
      <c r="D201" s="213"/>
      <c r="E201" s="213"/>
      <c r="F201" s="213" t="s">
        <v>56</v>
      </c>
      <c r="G201" s="145"/>
      <c r="H201" s="145"/>
      <c r="I201" s="145"/>
    </row>
    <row r="202" spans="1:9" ht="21.95" customHeight="1">
      <c r="A202" s="145"/>
      <c r="B202" s="145"/>
      <c r="C202" s="145"/>
      <c r="D202" s="145"/>
      <c r="E202" s="145"/>
      <c r="F202" s="145"/>
      <c r="G202" s="145"/>
      <c r="H202" s="145"/>
      <c r="I202" s="145"/>
    </row>
    <row r="203" spans="1:9" ht="21.95" customHeight="1">
      <c r="A203" s="145"/>
      <c r="B203" s="559" t="s">
        <v>339</v>
      </c>
      <c r="C203" s="559"/>
      <c r="D203" s="559"/>
      <c r="E203" s="559"/>
      <c r="F203" s="559" t="s">
        <v>339</v>
      </c>
      <c r="G203" s="559"/>
      <c r="H203" s="559"/>
      <c r="I203" s="559"/>
    </row>
    <row r="204" spans="1:9" ht="21.95" customHeight="1">
      <c r="A204" s="145"/>
      <c r="B204" s="213" t="s">
        <v>337</v>
      </c>
      <c r="C204" s="213"/>
      <c r="D204" s="213"/>
      <c r="E204" s="213"/>
      <c r="F204" s="213" t="s">
        <v>337</v>
      </c>
      <c r="G204" s="220"/>
      <c r="H204" s="220"/>
      <c r="I204" s="220"/>
    </row>
    <row r="205" spans="1:9" ht="21.95" customHeight="1">
      <c r="A205" s="145"/>
      <c r="B205" s="213" t="s">
        <v>56</v>
      </c>
      <c r="C205" s="213"/>
      <c r="D205" s="213"/>
      <c r="E205" s="213"/>
      <c r="F205" s="213" t="s">
        <v>56</v>
      </c>
      <c r="G205" s="145"/>
      <c r="H205" s="145"/>
      <c r="I205" s="145"/>
    </row>
    <row r="206" spans="1:9" ht="21.95" customHeight="1">
      <c r="A206" s="145"/>
      <c r="B206" s="213"/>
      <c r="C206" s="213"/>
      <c r="D206" s="213"/>
      <c r="E206" s="213"/>
      <c r="F206" s="213"/>
      <c r="G206" s="145"/>
      <c r="H206" s="145"/>
      <c r="I206" s="145"/>
    </row>
    <row r="207" spans="1:9" ht="21.95" customHeight="1">
      <c r="A207" s="145"/>
      <c r="B207" s="213"/>
      <c r="C207" s="213"/>
      <c r="D207" s="213"/>
      <c r="E207" s="213"/>
      <c r="F207" s="213"/>
      <c r="G207" s="145"/>
      <c r="H207" s="145"/>
      <c r="I207" s="145"/>
    </row>
    <row r="208" spans="1:9" ht="21.95" customHeight="1">
      <c r="A208" s="145"/>
      <c r="B208" s="213"/>
      <c r="C208" s="213"/>
      <c r="D208" s="213"/>
      <c r="E208" s="213"/>
      <c r="F208" s="213"/>
      <c r="G208" s="145"/>
      <c r="H208" s="145"/>
      <c r="I208" s="145"/>
    </row>
    <row r="209" spans="1:9" ht="21.95" customHeight="1">
      <c r="A209" s="145"/>
      <c r="B209" s="213"/>
      <c r="C209" s="213"/>
      <c r="D209" s="213"/>
      <c r="E209" s="213"/>
      <c r="F209" s="213"/>
      <c r="G209" s="145"/>
      <c r="H209" s="145"/>
      <c r="I209" s="145"/>
    </row>
    <row r="210" spans="1:9" ht="21.95" customHeight="1">
      <c r="A210" s="145"/>
      <c r="B210" s="213"/>
      <c r="C210" s="213"/>
      <c r="D210" s="213"/>
      <c r="E210" s="213"/>
      <c r="F210" s="213"/>
      <c r="G210" s="145"/>
      <c r="H210" s="145"/>
      <c r="I210" s="145"/>
    </row>
    <row r="211" spans="1:9" ht="21.95" customHeight="1">
      <c r="A211" s="145"/>
      <c r="B211" s="213"/>
      <c r="C211" s="213"/>
      <c r="D211" s="213"/>
      <c r="E211" s="213"/>
      <c r="F211" s="213"/>
      <c r="G211" s="145"/>
      <c r="H211" s="145"/>
      <c r="I211" s="145"/>
    </row>
    <row r="212" spans="1:9" ht="21.95" customHeight="1">
      <c r="A212" s="145"/>
      <c r="B212" s="213"/>
      <c r="C212" s="213"/>
      <c r="D212" s="213"/>
      <c r="E212" s="213"/>
      <c r="F212" s="213"/>
      <c r="G212" s="145"/>
      <c r="H212" s="145"/>
      <c r="I212" s="145"/>
    </row>
    <row r="213" spans="1:9" ht="21.95" customHeight="1">
      <c r="A213" s="145"/>
      <c r="B213" s="213"/>
      <c r="C213" s="213"/>
      <c r="D213" s="213"/>
      <c r="E213" s="213"/>
      <c r="F213" s="213"/>
      <c r="G213" s="145"/>
      <c r="H213" s="145"/>
      <c r="I213" s="145"/>
    </row>
    <row r="214" spans="1:9" ht="21.95" customHeight="1">
      <c r="A214" s="145"/>
      <c r="B214" s="213"/>
      <c r="C214" s="213"/>
      <c r="D214" s="213"/>
      <c r="E214" s="213"/>
      <c r="F214" s="213"/>
      <c r="G214" s="145"/>
      <c r="H214" s="145"/>
      <c r="I214" s="145"/>
    </row>
    <row r="215" spans="1:9" ht="21.95" customHeight="1">
      <c r="A215" s="145"/>
      <c r="B215" s="213"/>
      <c r="C215" s="213"/>
      <c r="D215" s="213"/>
      <c r="E215" s="213"/>
      <c r="F215" s="213"/>
      <c r="G215" s="145"/>
      <c r="H215" s="145"/>
      <c r="I215" s="145"/>
    </row>
    <row r="216" spans="1:9" ht="21.95" customHeight="1">
      <c r="A216" s="145"/>
      <c r="B216" s="213"/>
      <c r="C216" s="213"/>
      <c r="D216" s="213"/>
      <c r="E216" s="213"/>
      <c r="F216" s="213"/>
      <c r="G216" s="145"/>
      <c r="H216" s="145"/>
      <c r="I216" s="145"/>
    </row>
    <row r="217" spans="1:9" ht="21.95" customHeight="1">
      <c r="A217" s="145"/>
      <c r="B217" s="213"/>
      <c r="C217" s="213"/>
      <c r="D217" s="213"/>
      <c r="E217" s="213"/>
      <c r="F217" s="213"/>
      <c r="G217" s="145"/>
      <c r="H217" s="145"/>
      <c r="I217" s="145"/>
    </row>
    <row r="218" spans="1:9" ht="15.75" customHeight="1">
      <c r="A218" s="145"/>
      <c r="B218" s="213"/>
      <c r="C218" s="213"/>
      <c r="D218" s="213"/>
      <c r="E218" s="213"/>
      <c r="F218" s="213"/>
      <c r="G218" s="145"/>
      <c r="H218" s="145"/>
      <c r="I218" s="145"/>
    </row>
    <row r="219" spans="1:9" ht="15.75">
      <c r="A219" s="224"/>
      <c r="B219" s="224"/>
      <c r="C219" s="224"/>
      <c r="D219" s="224"/>
      <c r="E219" s="224"/>
      <c r="F219" s="224"/>
      <c r="G219" s="224"/>
      <c r="H219" s="224"/>
      <c r="I219" s="224"/>
    </row>
    <row r="220" spans="1:9" ht="15.75">
      <c r="A220" s="213" t="s">
        <v>229</v>
      </c>
      <c r="B220" s="213"/>
      <c r="C220" s="213"/>
      <c r="D220" s="213"/>
      <c r="E220" s="213"/>
      <c r="F220" s="213"/>
      <c r="G220" s="213"/>
      <c r="H220" s="213"/>
      <c r="I220" s="214" t="s">
        <v>340</v>
      </c>
    </row>
    <row r="221" spans="1:9" ht="15.75">
      <c r="A221" s="145"/>
      <c r="B221" s="145"/>
      <c r="C221" s="145"/>
      <c r="D221" s="145"/>
      <c r="E221" s="145"/>
      <c r="F221" s="145"/>
      <c r="G221" s="145"/>
      <c r="H221" s="145"/>
      <c r="I221" s="145"/>
    </row>
    <row r="222" spans="1:9" ht="15.75">
      <c r="A222" s="145"/>
      <c r="B222" s="145"/>
      <c r="C222" s="145"/>
      <c r="D222" s="145"/>
      <c r="E222" s="145"/>
      <c r="F222" s="145"/>
      <c r="G222" s="145"/>
      <c r="H222" s="145"/>
      <c r="I222" s="145"/>
    </row>
    <row r="223" spans="1:9" ht="15.75">
      <c r="A223" s="145"/>
      <c r="B223" s="145"/>
      <c r="C223" s="145"/>
      <c r="D223" s="145"/>
      <c r="E223" s="145"/>
      <c r="F223" s="145"/>
      <c r="G223" s="145"/>
      <c r="H223" s="145"/>
      <c r="I223" s="145"/>
    </row>
    <row r="224" spans="1:9" ht="15.75">
      <c r="A224" s="145"/>
      <c r="B224" s="145"/>
      <c r="C224" s="145"/>
      <c r="D224" s="145"/>
      <c r="E224" s="145"/>
      <c r="F224" s="145"/>
      <c r="G224" s="145"/>
      <c r="H224" s="145"/>
      <c r="I224" s="145"/>
    </row>
    <row r="225" spans="1:9" ht="15.75">
      <c r="A225" s="145"/>
      <c r="B225" s="145"/>
      <c r="C225" s="145"/>
      <c r="D225" s="145"/>
      <c r="E225" s="145"/>
      <c r="F225" s="145"/>
      <c r="G225" s="145"/>
      <c r="H225" s="145"/>
      <c r="I225" s="145"/>
    </row>
    <row r="226" spans="1:9" ht="15.75">
      <c r="A226" s="145"/>
      <c r="B226" s="145"/>
      <c r="C226" s="145"/>
      <c r="D226" s="145"/>
      <c r="E226" s="145"/>
      <c r="F226" s="145"/>
      <c r="G226" s="145"/>
      <c r="H226" s="145"/>
      <c r="I226" s="145"/>
    </row>
    <row r="227" spans="1:9" ht="15.75">
      <c r="A227" s="145"/>
      <c r="B227" s="145"/>
      <c r="C227" s="145"/>
      <c r="D227" s="145"/>
      <c r="E227" s="145"/>
      <c r="F227" s="145"/>
      <c r="G227" s="145"/>
      <c r="H227" s="145"/>
      <c r="I227" s="145"/>
    </row>
    <row r="228" spans="1:9" ht="15.75">
      <c r="A228" s="145"/>
      <c r="B228" s="145"/>
      <c r="C228" s="145"/>
      <c r="D228" s="145"/>
      <c r="E228" s="145"/>
      <c r="F228" s="145"/>
      <c r="G228" s="145"/>
      <c r="H228" s="145"/>
      <c r="I228" s="145"/>
    </row>
    <row r="229" spans="1:9" ht="15.75">
      <c r="A229" s="145"/>
      <c r="B229" s="145"/>
      <c r="C229" s="145"/>
      <c r="D229" s="145"/>
      <c r="E229" s="145"/>
      <c r="F229" s="145"/>
      <c r="G229" s="145"/>
      <c r="H229" s="145"/>
      <c r="I229" s="145"/>
    </row>
    <row r="230" spans="1:9" ht="15.75">
      <c r="A230" s="145"/>
      <c r="B230" s="145"/>
      <c r="C230" s="145"/>
      <c r="D230" s="145"/>
      <c r="E230" s="145"/>
      <c r="F230" s="145"/>
      <c r="G230" s="145"/>
      <c r="H230" s="145"/>
      <c r="I230" s="145"/>
    </row>
    <row r="231" spans="1:9" ht="15.75">
      <c r="A231" s="145"/>
      <c r="B231" s="145"/>
      <c r="C231" s="145"/>
      <c r="D231" s="145"/>
      <c r="E231" s="145"/>
      <c r="F231" s="145"/>
      <c r="G231" s="145"/>
      <c r="H231" s="145"/>
      <c r="I231" s="145"/>
    </row>
    <row r="232" spans="1:9" ht="15.75">
      <c r="A232" s="145"/>
      <c r="B232" s="145"/>
      <c r="C232" s="145"/>
      <c r="D232" s="145"/>
      <c r="E232" s="145"/>
      <c r="F232" s="145"/>
      <c r="G232" s="145"/>
      <c r="H232" s="145"/>
      <c r="I232" s="145"/>
    </row>
    <row r="233" spans="1:9" ht="15.75">
      <c r="A233" s="145"/>
      <c r="B233" s="145"/>
      <c r="C233" s="145"/>
      <c r="D233" s="145"/>
      <c r="E233" s="145"/>
      <c r="F233" s="145"/>
      <c r="G233" s="145"/>
      <c r="H233" s="145"/>
      <c r="I233" s="145"/>
    </row>
  </sheetData>
  <sheetProtection algorithmName="SHA-512" hashValue="+mBC3JIrfcy90m7Fg5qEMtrurySXk748O/KideLzGwVRA/QuVmBIldouDjoq2MIhv4HaAle34XJFyz8xT0otwQ==" saltValue="YrmYkEzk90Zqu4a3hV10lg==" spinCount="100000" sheet="1" objects="1" scenarios="1" formatRows="0" select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38"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2"/>
    <col min="8" max="8" width="0" style="182" hidden="1" customWidth="1"/>
    <col min="9" max="9" width="9.140625" style="182"/>
    <col min="10" max="10" width="0" style="182" hidden="1" customWidth="1"/>
    <col min="11" max="31" width="9.140625" style="182"/>
    <col min="32" max="16384" width="9.140625" style="25"/>
  </cols>
  <sheetData>
    <row r="1" spans="1:31" ht="18.75" customHeight="1">
      <c r="A1" s="557" t="str">
        <f>'Attach 3(JV)'!A1</f>
        <v>Specification No. :CC/NT/W-AIS/DOM/A04/24/14022</v>
      </c>
      <c r="B1" s="557"/>
      <c r="C1" s="557"/>
      <c r="D1" s="557"/>
      <c r="E1" s="295"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30"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55.25" customHeight="1">
      <c r="A3" s="623"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39.75" customHeight="1">
      <c r="A5" s="698" t="s">
        <v>341</v>
      </c>
      <c r="B5" s="698"/>
      <c r="C5" s="698"/>
      <c r="D5" s="698"/>
      <c r="E5" s="698"/>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ht="6" customHeight="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47" t="str">
        <f>'Attach 3(JV)'!A7</f>
        <v>Bidder’s Name and Address (Sole Bidder) :</v>
      </c>
      <c r="B8" s="547"/>
      <c r="C8" s="547"/>
      <c r="D8" s="547"/>
      <c r="E8" s="12" t="str">
        <f>'Attach 3(JV)'!E8</f>
        <v>Contract Services</v>
      </c>
      <c r="F8" s="83"/>
      <c r="G8" s="83"/>
      <c r="H8" s="83"/>
      <c r="I8" s="83"/>
      <c r="J8" s="83"/>
      <c r="K8" s="496"/>
      <c r="L8" s="83"/>
      <c r="M8" s="83"/>
      <c r="N8" s="83"/>
      <c r="O8" s="83"/>
      <c r="P8" s="83"/>
      <c r="Q8" s="83"/>
      <c r="R8" s="83"/>
      <c r="S8" s="83"/>
      <c r="T8" s="83"/>
      <c r="U8" s="83"/>
      <c r="V8" s="83"/>
      <c r="W8" s="83"/>
      <c r="X8" s="83"/>
      <c r="Y8" s="83"/>
      <c r="Z8" s="83"/>
      <c r="AA8" s="83"/>
      <c r="AB8" s="83"/>
      <c r="AC8" s="83"/>
      <c r="AD8" s="83"/>
      <c r="AE8" s="83"/>
    </row>
    <row r="9" spans="1:31" ht="36" customHeight="1">
      <c r="A9" s="561" t="str">
        <f>'Attach 3(JV)'!A8</f>
        <v/>
      </c>
      <c r="B9" s="561"/>
      <c r="C9" s="394"/>
      <c r="D9" s="394"/>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45</v>
      </c>
      <c r="B10" s="699" t="str">
        <f>'Attach 3(JV)'!B9:D9</f>
        <v/>
      </c>
      <c r="C10" s="699"/>
      <c r="D10" s="699"/>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47</v>
      </c>
      <c r="B11" s="551" t="str">
        <f>'Attach 3(JV)'!B10:D10</f>
        <v/>
      </c>
      <c r="C11" s="551"/>
      <c r="D11" s="551"/>
      <c r="E11" s="12" t="str">
        <f>'Attach 3(JV)'!E10</f>
        <v>"Saudamini", Plot No. 2, Sector 29</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51" t="str">
        <f>'Attach 3(JV)'!B11:D11</f>
        <v/>
      </c>
      <c r="C12" s="551"/>
      <c r="D12" s="551"/>
      <c r="E12" s="12" t="str">
        <f>'Attach 3(JV)'!E11</f>
        <v>Gurgaon (Haryana) - 122001</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51" t="str">
        <f>'Attach 3(JV)'!B12</f>
        <v/>
      </c>
      <c r="C13" s="551"/>
      <c r="D13" s="551"/>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51"/>
      <c r="C14" s="551"/>
      <c r="D14" s="551"/>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51</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ht="8.25" hidden="1" customHeight="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56.25" customHeight="1">
      <c r="A17" s="183" t="s">
        <v>143</v>
      </c>
      <c r="B17" s="608" t="s">
        <v>342</v>
      </c>
      <c r="C17" s="608"/>
      <c r="D17" s="608"/>
      <c r="E17" s="608"/>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16.5" customHeight="1">
      <c r="A18" s="184"/>
      <c r="B18" s="700" t="s">
        <v>343</v>
      </c>
      <c r="C18" s="700"/>
      <c r="D18" s="700"/>
      <c r="E18" s="700"/>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6.75" customHeight="1">
      <c r="A19" s="184"/>
      <c r="B19" s="185"/>
      <c r="C19" s="185"/>
      <c r="D19" s="185"/>
      <c r="E19" s="185"/>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 customHeight="1">
      <c r="B20" s="252" t="s">
        <v>344</v>
      </c>
      <c r="C20" s="253"/>
      <c r="D20" s="254"/>
      <c r="E20" s="12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 customHeight="1">
      <c r="A21" s="255"/>
      <c r="B21" s="252" t="s">
        <v>345</v>
      </c>
      <c r="C21" s="253"/>
      <c r="D21" s="254"/>
      <c r="E21" s="124"/>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 customHeight="1">
      <c r="A22" s="695"/>
      <c r="B22" s="696"/>
      <c r="C22" s="696"/>
      <c r="D22" s="696"/>
      <c r="E22" s="696"/>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 customHeight="1">
      <c r="A23" s="186"/>
      <c r="B23" s="466" t="s">
        <v>346</v>
      </c>
      <c r="C23" s="253"/>
      <c r="D23" s="254"/>
      <c r="E23" s="124"/>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6.75" customHeight="1">
      <c r="A24" s="186"/>
      <c r="B24" s="186"/>
      <c r="C24" s="186"/>
      <c r="D24" s="186"/>
      <c r="E24" s="186"/>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B25" s="697"/>
      <c r="C25" s="697"/>
      <c r="D25" s="697"/>
      <c r="E25" s="697"/>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35.25" customHeight="1">
      <c r="A26" s="183" t="s">
        <v>161</v>
      </c>
      <c r="B26" s="608" t="s">
        <v>347</v>
      </c>
      <c r="C26" s="608"/>
      <c r="D26" s="608"/>
      <c r="E26" s="608"/>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36" customHeight="1">
      <c r="A27" s="167" t="s">
        <v>348</v>
      </c>
      <c r="B27" s="702" t="s">
        <v>349</v>
      </c>
      <c r="C27" s="702"/>
      <c r="D27" s="702"/>
      <c r="E27" s="152" t="str">
        <f>B10</f>
        <v/>
      </c>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t="s">
        <v>350</v>
      </c>
      <c r="B28" s="701" t="s">
        <v>351</v>
      </c>
      <c r="C28" s="701"/>
      <c r="D28" s="701"/>
      <c r="E28" s="118"/>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69"/>
      <c r="B29" s="701" t="s">
        <v>352</v>
      </c>
      <c r="C29" s="701"/>
      <c r="D29" s="701"/>
      <c r="E29" s="162"/>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169"/>
      <c r="B30" s="701"/>
      <c r="C30" s="701"/>
      <c r="D30" s="701"/>
      <c r="E30" s="162"/>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row>
    <row r="31" spans="1:31" ht="18.95" customHeight="1">
      <c r="A31" s="169"/>
      <c r="B31" s="701"/>
      <c r="C31" s="701"/>
      <c r="D31" s="701"/>
      <c r="E31" s="162"/>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row>
    <row r="32" spans="1:31" ht="18.95" customHeight="1">
      <c r="A32" s="169"/>
      <c r="B32" s="701" t="s">
        <v>353</v>
      </c>
      <c r="C32" s="701"/>
      <c r="D32" s="701"/>
      <c r="E32" s="162"/>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18.95" customHeight="1">
      <c r="A33" s="169"/>
      <c r="B33" s="701"/>
      <c r="C33" s="701"/>
      <c r="D33" s="701"/>
      <c r="E33" s="23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8.95" customHeight="1">
      <c r="A34" s="169"/>
      <c r="B34" s="701"/>
      <c r="C34" s="701"/>
      <c r="D34" s="701"/>
      <c r="E34" s="23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8.95" customHeight="1">
      <c r="A35" s="169"/>
      <c r="B35" s="701" t="s">
        <v>354</v>
      </c>
      <c r="C35" s="701"/>
      <c r="D35" s="701"/>
      <c r="E35" s="23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8.95" customHeight="1">
      <c r="A36" s="169"/>
      <c r="B36" s="701"/>
      <c r="C36" s="701"/>
      <c r="D36" s="701"/>
      <c r="E36" s="162"/>
      <c r="F36" s="83"/>
      <c r="G36" s="83"/>
      <c r="H36" s="83"/>
      <c r="I36" s="83"/>
      <c r="J36" s="83" t="s">
        <v>24</v>
      </c>
      <c r="K36" s="83"/>
      <c r="L36" s="83"/>
      <c r="M36" s="83"/>
      <c r="N36" s="83"/>
      <c r="O36" s="83"/>
      <c r="P36" s="83"/>
      <c r="Q36" s="83"/>
      <c r="R36" s="83"/>
      <c r="S36" s="83"/>
      <c r="T36" s="83"/>
      <c r="U36" s="83"/>
      <c r="V36" s="83"/>
      <c r="W36" s="83"/>
      <c r="X36" s="83"/>
      <c r="Y36" s="83"/>
      <c r="Z36" s="83"/>
      <c r="AA36" s="83"/>
      <c r="AB36" s="83"/>
      <c r="AC36" s="83"/>
      <c r="AD36" s="83"/>
      <c r="AE36" s="83"/>
    </row>
    <row r="37" spans="1:31" ht="18.95" customHeight="1">
      <c r="A37" s="187"/>
      <c r="B37" s="711"/>
      <c r="C37" s="711"/>
      <c r="D37" s="711"/>
      <c r="E37" s="163"/>
      <c r="F37" s="83"/>
      <c r="G37" s="83"/>
      <c r="H37" s="83"/>
      <c r="I37" s="83"/>
      <c r="J37" s="83" t="s">
        <v>27</v>
      </c>
      <c r="K37" s="83"/>
      <c r="L37" s="83"/>
      <c r="M37" s="83"/>
      <c r="N37" s="83"/>
      <c r="O37" s="83"/>
      <c r="P37" s="83"/>
      <c r="Q37" s="83"/>
      <c r="R37" s="83"/>
      <c r="S37" s="83"/>
      <c r="T37" s="83"/>
      <c r="U37" s="83"/>
      <c r="V37" s="83"/>
      <c r="W37" s="83"/>
      <c r="X37" s="83"/>
      <c r="Y37" s="83"/>
      <c r="Z37" s="83"/>
      <c r="AA37" s="83"/>
      <c r="AB37" s="83"/>
      <c r="AC37" s="83"/>
      <c r="AD37" s="83"/>
      <c r="AE37" s="83"/>
    </row>
    <row r="38" spans="1:31" ht="18.95" customHeight="1">
      <c r="A38" s="604" t="s">
        <v>355</v>
      </c>
      <c r="B38" s="718" t="s">
        <v>356</v>
      </c>
      <c r="C38" s="718"/>
      <c r="D38" s="718"/>
      <c r="E38" s="719"/>
      <c r="F38" s="83"/>
      <c r="G38" s="83"/>
      <c r="H38" s="83"/>
      <c r="I38" s="83"/>
      <c r="J38" s="25"/>
      <c r="K38" s="83"/>
      <c r="L38" s="83"/>
      <c r="M38" s="83"/>
      <c r="N38" s="83"/>
      <c r="O38" s="83"/>
      <c r="P38" s="83"/>
      <c r="Q38" s="83"/>
      <c r="R38" s="83"/>
      <c r="S38" s="83"/>
      <c r="T38" s="83"/>
      <c r="U38" s="83"/>
      <c r="V38" s="83"/>
      <c r="W38" s="83"/>
      <c r="X38" s="83"/>
      <c r="Y38" s="83"/>
      <c r="Z38" s="83"/>
      <c r="AA38" s="83"/>
      <c r="AB38" s="83"/>
      <c r="AC38" s="83"/>
      <c r="AD38" s="83"/>
      <c r="AE38" s="83"/>
    </row>
    <row r="39" spans="1:31" ht="60.75" customHeight="1">
      <c r="A39" s="604"/>
      <c r="B39" s="721" t="s">
        <v>357</v>
      </c>
      <c r="C39" s="722"/>
      <c r="D39" s="723"/>
      <c r="E39" s="720"/>
      <c r="F39" s="83"/>
      <c r="G39" s="83"/>
      <c r="H39" s="83"/>
      <c r="I39" s="83"/>
      <c r="J39" s="25"/>
      <c r="K39" s="83"/>
      <c r="L39" s="83"/>
      <c r="M39" s="83"/>
      <c r="N39" s="83"/>
      <c r="O39" s="83"/>
      <c r="P39" s="83"/>
      <c r="Q39" s="83"/>
      <c r="R39" s="83"/>
      <c r="S39" s="83"/>
      <c r="T39" s="83"/>
      <c r="U39" s="83"/>
      <c r="V39" s="83"/>
      <c r="W39" s="83"/>
      <c r="X39" s="83"/>
      <c r="Y39" s="83"/>
      <c r="Z39" s="83"/>
      <c r="AA39" s="83"/>
      <c r="AB39" s="83"/>
      <c r="AC39" s="83"/>
      <c r="AD39" s="83"/>
      <c r="AE39" s="83"/>
    </row>
    <row r="40" spans="1:31" ht="105.75" customHeight="1">
      <c r="A40" s="46" t="s">
        <v>358</v>
      </c>
      <c r="B40" s="715" t="s">
        <v>359</v>
      </c>
      <c r="C40" s="716"/>
      <c r="D40" s="717"/>
      <c r="E40" s="402"/>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60.75" customHeight="1">
      <c r="A41" s="46" t="s">
        <v>360</v>
      </c>
      <c r="B41" s="715" t="s">
        <v>361</v>
      </c>
      <c r="C41" s="716"/>
      <c r="D41" s="717"/>
      <c r="E41" s="401"/>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102" customHeight="1">
      <c r="A42" s="46" t="s">
        <v>362</v>
      </c>
      <c r="B42" s="715" t="s">
        <v>363</v>
      </c>
      <c r="C42" s="716"/>
      <c r="D42" s="717"/>
      <c r="E42" s="40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166" t="s">
        <v>364</v>
      </c>
      <c r="B43" s="707" t="s">
        <v>365</v>
      </c>
      <c r="C43" s="707"/>
      <c r="D43" s="707"/>
      <c r="E43" s="86"/>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300" t="s">
        <v>366</v>
      </c>
      <c r="B44" s="714" t="s">
        <v>367</v>
      </c>
      <c r="C44" s="714"/>
      <c r="D44" s="714"/>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44.25" customHeight="1">
      <c r="A45" s="300" t="s">
        <v>368</v>
      </c>
      <c r="B45" s="714" t="s">
        <v>369</v>
      </c>
      <c r="C45" s="714"/>
      <c r="D45" s="714"/>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36.75" customHeight="1">
      <c r="A46" s="300"/>
      <c r="B46" s="714" t="s">
        <v>370</v>
      </c>
      <c r="C46" s="714"/>
      <c r="D46" s="714"/>
      <c r="E46" s="301" t="s">
        <v>371</v>
      </c>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300" t="s">
        <v>372</v>
      </c>
      <c r="B47" s="602"/>
      <c r="C47" s="706"/>
      <c r="D47" s="603"/>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300" t="s">
        <v>373</v>
      </c>
      <c r="B48" s="602"/>
      <c r="C48" s="706"/>
      <c r="D48" s="603"/>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300" t="s">
        <v>374</v>
      </c>
      <c r="B49" s="602"/>
      <c r="C49" s="706"/>
      <c r="D49" s="603"/>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66.75" customHeight="1">
      <c r="A50" s="300" t="s">
        <v>375</v>
      </c>
      <c r="B50" s="714" t="s">
        <v>376</v>
      </c>
      <c r="C50" s="714"/>
      <c r="D50" s="714"/>
      <c r="E50" s="302"/>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300"/>
      <c r="B51" s="714" t="s">
        <v>370</v>
      </c>
      <c r="C51" s="714"/>
      <c r="D51" s="714"/>
      <c r="E51" s="301" t="s">
        <v>371</v>
      </c>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300" t="s">
        <v>372</v>
      </c>
      <c r="B52" s="602"/>
      <c r="C52" s="706"/>
      <c r="D52" s="603"/>
      <c r="E52" s="86"/>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300" t="s">
        <v>373</v>
      </c>
      <c r="B53" s="602"/>
      <c r="C53" s="706"/>
      <c r="D53" s="603"/>
      <c r="E53" s="86"/>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300" t="s">
        <v>374</v>
      </c>
      <c r="B54" s="602"/>
      <c r="C54" s="706"/>
      <c r="D54" s="603"/>
      <c r="E54" s="86"/>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303" t="s">
        <v>377</v>
      </c>
      <c r="B55" s="602"/>
      <c r="C55" s="706"/>
      <c r="D55" s="603"/>
      <c r="E55" s="86"/>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300" t="s">
        <v>378</v>
      </c>
      <c r="B56" s="602"/>
      <c r="C56" s="706"/>
      <c r="D56" s="603"/>
      <c r="E56" s="86"/>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303" t="s">
        <v>379</v>
      </c>
      <c r="B57" s="602"/>
      <c r="C57" s="706"/>
      <c r="D57" s="603"/>
      <c r="E57" s="86"/>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66" t="s">
        <v>380</v>
      </c>
      <c r="B58" s="707" t="s">
        <v>381</v>
      </c>
      <c r="C58" s="707"/>
      <c r="D58" s="707"/>
      <c r="E58" s="86"/>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49" t="s">
        <v>382</v>
      </c>
      <c r="B59" s="701" t="s">
        <v>383</v>
      </c>
      <c r="C59" s="701"/>
      <c r="D59" s="701"/>
      <c r="E59" s="86"/>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117"/>
      <c r="B60" s="701"/>
      <c r="C60" s="701"/>
      <c r="D60" s="701"/>
      <c r="E60" s="162"/>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2"/>
      <c r="B61" s="711"/>
      <c r="C61" s="711"/>
      <c r="D61" s="711"/>
      <c r="E61" s="16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t="s">
        <v>384</v>
      </c>
      <c r="B62" s="713" t="s">
        <v>385</v>
      </c>
      <c r="C62" s="713"/>
      <c r="D62" s="713"/>
      <c r="E62" s="164"/>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701" t="s">
        <v>39</v>
      </c>
      <c r="C63" s="701"/>
      <c r="D63" s="701"/>
      <c r="E63" s="162"/>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49" t="s">
        <v>386</v>
      </c>
      <c r="B64" s="708" t="s">
        <v>387</v>
      </c>
      <c r="C64" s="709"/>
      <c r="D64" s="710"/>
      <c r="E64" s="165"/>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701" t="s">
        <v>388</v>
      </c>
      <c r="C65" s="701"/>
      <c r="D65" s="701"/>
      <c r="E65" s="162"/>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row>
    <row r="66" spans="1:31" ht="17.100000000000001" customHeight="1">
      <c r="A66" s="117"/>
      <c r="B66" s="701" t="s">
        <v>389</v>
      </c>
      <c r="C66" s="701"/>
      <c r="D66" s="701"/>
      <c r="E66" s="162"/>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row>
    <row r="67" spans="1:31" ht="17.100000000000001" customHeight="1">
      <c r="A67" s="112"/>
      <c r="B67" s="711" t="s">
        <v>390</v>
      </c>
      <c r="C67" s="711"/>
      <c r="D67" s="711"/>
      <c r="E67" s="16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row>
    <row r="68" spans="1:31" ht="17.100000000000001" customHeight="1">
      <c r="A68" s="49" t="s">
        <v>391</v>
      </c>
      <c r="B68" s="712" t="s">
        <v>392</v>
      </c>
      <c r="C68" s="712"/>
      <c r="D68" s="712"/>
      <c r="E68" s="165"/>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17.100000000000001" customHeight="1">
      <c r="A69" s="117"/>
      <c r="B69" s="701" t="s">
        <v>393</v>
      </c>
      <c r="C69" s="701"/>
      <c r="D69" s="701"/>
      <c r="E69" s="162"/>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17.100000000000001" customHeight="1">
      <c r="A70" s="117"/>
      <c r="B70" s="701" t="s">
        <v>394</v>
      </c>
      <c r="C70" s="701"/>
      <c r="D70" s="701"/>
      <c r="E70" s="162"/>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17.100000000000001" customHeight="1">
      <c r="A71" s="117"/>
      <c r="B71" s="701"/>
      <c r="C71" s="701"/>
      <c r="D71" s="701"/>
      <c r="E71" s="162"/>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7.100000000000001" customHeight="1">
      <c r="A72" s="117"/>
      <c r="B72" s="701"/>
      <c r="C72" s="701"/>
      <c r="D72" s="701"/>
      <c r="E72" s="162"/>
      <c r="F72" s="83"/>
      <c r="G72" s="83"/>
      <c r="H72" s="497">
        <v>2</v>
      </c>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7.100000000000001" customHeight="1">
      <c r="A73" s="117"/>
      <c r="B73" s="701" t="s">
        <v>395</v>
      </c>
      <c r="C73" s="701"/>
      <c r="D73" s="701"/>
      <c r="E73" s="162"/>
      <c r="F73" s="83"/>
      <c r="G73" s="83"/>
      <c r="H73" s="83"/>
      <c r="I73" s="83"/>
      <c r="J73" s="83"/>
      <c r="K73" s="83"/>
      <c r="L73" s="83"/>
      <c r="M73" s="83"/>
      <c r="N73" s="83"/>
      <c r="O73" s="83"/>
      <c r="P73" s="83"/>
      <c r="Q73" s="83"/>
      <c r="R73" s="83"/>
      <c r="S73" s="83"/>
      <c r="T73" s="83"/>
      <c r="U73" s="83"/>
      <c r="V73" s="83"/>
      <c r="W73" s="83"/>
      <c r="X73" s="83"/>
      <c r="Y73" s="83"/>
      <c r="Z73" s="98"/>
      <c r="AA73" s="98"/>
      <c r="AB73" s="98"/>
      <c r="AC73" s="83"/>
      <c r="AD73" s="83"/>
      <c r="AE73" s="83"/>
    </row>
    <row r="74" spans="1:31" ht="17.100000000000001" customHeight="1">
      <c r="A74" s="117"/>
      <c r="B74" s="701" t="s">
        <v>396</v>
      </c>
      <c r="C74" s="701"/>
      <c r="D74" s="701"/>
      <c r="E74" s="162"/>
      <c r="F74" s="83"/>
      <c r="G74" s="83"/>
      <c r="H74" s="83"/>
      <c r="I74" s="83"/>
      <c r="J74" s="83"/>
      <c r="K74" s="83"/>
      <c r="L74" s="83"/>
      <c r="M74" s="83"/>
      <c r="N74" s="83"/>
      <c r="O74" s="83"/>
      <c r="P74" s="83"/>
      <c r="Q74" s="83"/>
      <c r="R74" s="83"/>
      <c r="S74" s="83"/>
      <c r="T74" s="83"/>
      <c r="U74" s="83"/>
      <c r="V74" s="83"/>
      <c r="W74" s="83"/>
      <c r="X74" s="83"/>
      <c r="Y74" s="83"/>
      <c r="Z74" s="98"/>
      <c r="AA74" s="98"/>
      <c r="AB74" s="98"/>
      <c r="AC74" s="83"/>
      <c r="AD74" s="83"/>
      <c r="AE74" s="83"/>
    </row>
    <row r="75" spans="1:31" ht="18.95" customHeight="1">
      <c r="A75" s="117"/>
      <c r="B75" s="703" t="s">
        <v>396</v>
      </c>
      <c r="C75" s="704"/>
      <c r="D75" s="705"/>
      <c r="E75" s="117" t="str">
        <f>IF(H72=1,"Saving Account","Current Account")</f>
        <v>Current Account</v>
      </c>
      <c r="F75" s="83"/>
      <c r="G75" s="83"/>
      <c r="H75" s="83"/>
      <c r="I75" s="83"/>
      <c r="J75" s="83"/>
      <c r="K75" s="83"/>
      <c r="L75" s="83"/>
      <c r="M75" s="83"/>
      <c r="N75" s="83"/>
      <c r="O75" s="83"/>
      <c r="P75" s="83"/>
      <c r="Q75" s="83"/>
      <c r="R75" s="83"/>
      <c r="S75" s="83"/>
      <c r="T75" s="83"/>
      <c r="U75" s="83"/>
      <c r="V75" s="83"/>
      <c r="W75" s="83"/>
      <c r="X75" s="83"/>
      <c r="Y75" s="83"/>
      <c r="Z75" s="98"/>
      <c r="AA75" s="98"/>
      <c r="AB75" s="98"/>
      <c r="AC75" s="83"/>
      <c r="AD75" s="83"/>
      <c r="AE75" s="83"/>
    </row>
    <row r="76" spans="1:31" ht="33" customHeight="1">
      <c r="A76" s="91" t="s">
        <v>397</v>
      </c>
      <c r="B76" s="702" t="s">
        <v>398</v>
      </c>
      <c r="C76" s="702"/>
      <c r="D76" s="702"/>
      <c r="E76" s="86"/>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48" customHeight="1">
      <c r="A77" s="91" t="s">
        <v>399</v>
      </c>
      <c r="B77" s="702" t="s">
        <v>400</v>
      </c>
      <c r="C77" s="702"/>
      <c r="D77" s="702"/>
      <c r="E77" s="86"/>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50.25" customHeight="1">
      <c r="A78" s="501" t="s">
        <v>401</v>
      </c>
      <c r="B78" s="501"/>
      <c r="C78" s="501"/>
      <c r="D78" s="501"/>
      <c r="E78" s="501"/>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23.25" customHeight="1">
      <c r="A79" s="159"/>
      <c r="B79" s="159"/>
      <c r="C79" s="159"/>
      <c r="D79" s="159"/>
      <c r="E79" s="159"/>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3.5" customHeight="1">
      <c r="A80" s="694" t="s">
        <v>402</v>
      </c>
      <c r="B80" s="694"/>
      <c r="C80" s="694"/>
      <c r="D80" s="694"/>
      <c r="E80" s="694"/>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16.5" customHeight="1">
      <c r="A81" s="394"/>
      <c r="B81" s="394"/>
      <c r="C81" s="394"/>
      <c r="D81" s="394"/>
      <c r="E81" s="394"/>
    </row>
    <row r="82" spans="1:5" ht="16.5" customHeight="1">
      <c r="A82" s="561" t="s">
        <v>403</v>
      </c>
      <c r="B82" s="561"/>
      <c r="C82" s="561"/>
      <c r="D82" s="561"/>
      <c r="E82" s="561"/>
    </row>
    <row r="83" spans="1:5" ht="4.5" customHeight="1">
      <c r="A83" s="394"/>
      <c r="B83" s="394"/>
      <c r="C83" s="394"/>
      <c r="D83" s="394"/>
      <c r="E83" s="394"/>
    </row>
    <row r="84" spans="1:5" ht="16.5" customHeight="1">
      <c r="A84" s="561" t="s">
        <v>404</v>
      </c>
      <c r="B84" s="561"/>
      <c r="C84" s="561"/>
      <c r="D84" s="561"/>
      <c r="E84" s="561"/>
    </row>
    <row r="85" spans="1:5" ht="9.75" customHeight="1">
      <c r="A85" s="394"/>
      <c r="B85" s="394"/>
      <c r="C85" s="394"/>
      <c r="D85" s="394"/>
      <c r="E85" s="394"/>
    </row>
    <row r="86" spans="1:5" ht="16.5" customHeight="1">
      <c r="A86" s="561" t="s">
        <v>405</v>
      </c>
      <c r="B86" s="561"/>
      <c r="C86" s="561"/>
      <c r="D86" s="561"/>
      <c r="E86" s="561"/>
    </row>
    <row r="87" spans="1:5" ht="9" customHeight="1">
      <c r="A87" s="394"/>
      <c r="B87" s="394"/>
      <c r="C87" s="394"/>
      <c r="D87" s="394"/>
      <c r="E87" s="394"/>
    </row>
    <row r="88" spans="1:5" ht="16.5" customHeight="1">
      <c r="A88" s="561" t="s">
        <v>406</v>
      </c>
      <c r="B88" s="561"/>
      <c r="C88" s="561"/>
      <c r="D88" s="561"/>
      <c r="E88" s="561"/>
    </row>
    <row r="89" spans="1:5" ht="9" customHeight="1">
      <c r="A89" s="394"/>
      <c r="B89" s="394"/>
      <c r="C89" s="394"/>
      <c r="D89" s="394"/>
      <c r="E89" s="394"/>
    </row>
    <row r="90" spans="1:5" ht="42" customHeight="1">
      <c r="A90" s="561" t="s">
        <v>407</v>
      </c>
      <c r="B90" s="561"/>
      <c r="C90" s="561"/>
      <c r="D90" s="561"/>
      <c r="E90" s="561"/>
    </row>
    <row r="91" spans="1:5" ht="10.5" customHeight="1">
      <c r="D91" s="58"/>
    </row>
    <row r="92" spans="1:5" ht="24.95" customHeight="1">
      <c r="A92" s="36" t="s">
        <v>53</v>
      </c>
      <c r="B92" s="68" t="str">
        <f>'Attach 3(JV)'!B24</f>
        <v>--</v>
      </c>
      <c r="D92" s="58" t="s">
        <v>54</v>
      </c>
      <c r="E92" s="225" t="str">
        <f>'Attach 3(JV)'!E24</f>
        <v/>
      </c>
    </row>
    <row r="93" spans="1:5" ht="34.5" customHeight="1">
      <c r="A93" s="36" t="s">
        <v>55</v>
      </c>
      <c r="B93" s="225" t="str">
        <f>'Attach 3(JV)'!B25</f>
        <v/>
      </c>
      <c r="D93" s="58" t="s">
        <v>56</v>
      </c>
      <c r="E93" s="225"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L75HCBg3yYU4wIeIH9Tq8QqVLGi5n9byuqJAuzulQIDFJyelNICvyvF608a2QFx3kxfBDx/1Ahj+W0KQ6usV1A==" saltValue="PMcdf2mU6tRrEbQ53A6NuA==" spinCount="100000" sheet="1"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8" sqref="L7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57" t="str">
        <f>'Attach 3(JV)'!A1</f>
        <v>Specification No. :CC/NT/W-AIS/DOM/A04/24/14022</v>
      </c>
      <c r="B1" s="557"/>
      <c r="C1" s="557"/>
      <c r="D1" s="557"/>
      <c r="E1" s="557"/>
      <c r="F1" s="557"/>
      <c r="G1" s="557"/>
      <c r="H1" s="569" t="str">
        <f>"Attachment-16 " &amp; 'Attach 3(JV)'!AT1</f>
        <v xml:space="preserve">Attachment-16 </v>
      </c>
      <c r="I1" s="569"/>
      <c r="J1" s="569"/>
      <c r="K1" s="569"/>
      <c r="L1" s="569"/>
    </row>
    <row r="2" spans="1:26" ht="11.25" customHeight="1">
      <c r="Z2" s="135">
        <f>'Attach 3(JV)'!Z2</f>
        <v>0</v>
      </c>
    </row>
    <row r="3" spans="1:26" ht="199.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624"/>
      <c r="H3" s="624"/>
      <c r="I3" s="624"/>
      <c r="J3" s="624"/>
      <c r="K3" s="624"/>
      <c r="L3" s="624"/>
    </row>
    <row r="4" spans="1:26" ht="15.95" customHeight="1">
      <c r="A4" s="28"/>
      <c r="H4" s="30"/>
      <c r="I4" s="11"/>
    </row>
    <row r="5" spans="1:26" ht="20.100000000000001" customHeight="1">
      <c r="A5" s="549" t="s">
        <v>408</v>
      </c>
      <c r="B5" s="549"/>
      <c r="C5" s="549"/>
      <c r="D5" s="549"/>
      <c r="E5" s="549"/>
      <c r="F5" s="549"/>
      <c r="G5" s="549"/>
      <c r="H5" s="549"/>
      <c r="I5" s="549"/>
      <c r="J5" s="549"/>
      <c r="K5" s="549"/>
      <c r="L5" s="549"/>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47" t="str">
        <f>'Attach 3(JV)'!A8</f>
        <v/>
      </c>
      <c r="B8" s="547"/>
      <c r="C8" s="547"/>
      <c r="D8" s="547"/>
      <c r="E8" s="547"/>
      <c r="F8" s="547"/>
      <c r="G8" s="12" t="str">
        <f>'Attach 3(JV)'!E8</f>
        <v>Contract Services</v>
      </c>
      <c r="I8" s="11"/>
    </row>
    <row r="9" spans="1:26" ht="20.100000000000001" customHeight="1">
      <c r="A9" s="13" t="s">
        <v>45</v>
      </c>
      <c r="B9" s="551" t="str">
        <f>'Attach 3(JV)'!B9</f>
        <v/>
      </c>
      <c r="C9" s="551"/>
      <c r="D9" s="551"/>
      <c r="E9" s="551"/>
      <c r="F9" s="551"/>
      <c r="G9" s="12" t="str">
        <f>'Attach 3(JV)'!E9</f>
        <v>Power Grid Corporation of India Ltd.,</v>
      </c>
      <c r="I9" s="11"/>
    </row>
    <row r="10" spans="1:26" ht="20.100000000000001" customHeight="1">
      <c r="A10" s="13" t="s">
        <v>47</v>
      </c>
      <c r="B10" s="551" t="str">
        <f>'Attach 3(JV)'!B10</f>
        <v/>
      </c>
      <c r="C10" s="551"/>
      <c r="D10" s="551"/>
      <c r="E10" s="551"/>
      <c r="F10" s="551"/>
      <c r="G10" s="12" t="str">
        <f>'Attach 3(JV)'!E10</f>
        <v>"Saudamini", Plot No. 2, Sector 29</v>
      </c>
      <c r="I10" s="11"/>
    </row>
    <row r="11" spans="1:26" ht="20.100000000000001" customHeight="1">
      <c r="B11" s="551" t="str">
        <f>'Attach 3(JV)'!B11</f>
        <v/>
      </c>
      <c r="C11" s="551"/>
      <c r="D11" s="551"/>
      <c r="E11" s="551"/>
      <c r="F11" s="551"/>
      <c r="G11" s="12" t="str">
        <f>'Attach 3(JV)'!E11</f>
        <v>Gurgaon (Haryana) - 122001</v>
      </c>
    </row>
    <row r="12" spans="1:26" ht="20.100000000000001" customHeight="1">
      <c r="A12" s="32"/>
      <c r="B12" s="551" t="str">
        <f>'Attach 3(JV)'!B12</f>
        <v/>
      </c>
      <c r="C12" s="551"/>
      <c r="D12" s="551"/>
      <c r="E12" s="551"/>
      <c r="F12" s="551"/>
      <c r="G12" s="12"/>
    </row>
    <row r="13" spans="1:26" ht="15.95" customHeight="1">
      <c r="A13" s="32"/>
      <c r="B13" s="122"/>
      <c r="C13" s="122"/>
      <c r="D13" s="122"/>
      <c r="E13" s="122"/>
      <c r="F13" s="122"/>
    </row>
    <row r="14" spans="1:26" ht="20.100000000000001" customHeight="1">
      <c r="A14" s="29" t="s">
        <v>51</v>
      </c>
    </row>
    <row r="15" spans="1:26" ht="20.100000000000001" customHeight="1">
      <c r="A15" s="32"/>
    </row>
    <row r="16" spans="1:26" ht="57.75" customHeight="1">
      <c r="A16" s="501" t="s">
        <v>409</v>
      </c>
      <c r="B16" s="501"/>
      <c r="C16" s="501"/>
      <c r="D16" s="501"/>
      <c r="E16" s="501"/>
      <c r="F16" s="501"/>
      <c r="G16" s="501"/>
      <c r="H16" s="501"/>
      <c r="I16" s="501"/>
      <c r="J16" s="501"/>
      <c r="K16" s="501"/>
      <c r="L16" s="501"/>
    </row>
    <row r="17" spans="1:12" ht="20.100000000000001" customHeight="1">
      <c r="A17" s="87">
        <v>1</v>
      </c>
      <c r="B17" s="88" t="s">
        <v>410</v>
      </c>
    </row>
    <row r="18" spans="1:12" ht="82.5" customHeight="1">
      <c r="A18" s="52"/>
      <c r="B18" s="728" t="s">
        <v>411</v>
      </c>
      <c r="C18" s="728"/>
      <c r="D18" s="728"/>
      <c r="E18" s="728"/>
      <c r="F18" s="728"/>
      <c r="G18" s="728"/>
      <c r="H18" s="728"/>
      <c r="I18" s="728"/>
      <c r="J18" s="728"/>
      <c r="K18" s="728"/>
      <c r="L18" s="728"/>
    </row>
    <row r="19" spans="1:12" ht="60.75" customHeight="1">
      <c r="A19" s="53">
        <v>1.1000000000000001</v>
      </c>
      <c r="B19" s="725" t="s">
        <v>412</v>
      </c>
      <c r="C19" s="725"/>
      <c r="D19" s="725"/>
      <c r="E19" s="725"/>
      <c r="F19" s="725"/>
      <c r="G19" s="725"/>
      <c r="H19" s="725"/>
      <c r="I19" s="725"/>
      <c r="J19" s="725"/>
      <c r="K19" s="725"/>
      <c r="L19" s="725"/>
    </row>
    <row r="20" spans="1:12" ht="33" customHeight="1">
      <c r="A20" s="52"/>
      <c r="B20" s="727" t="str">
        <f>IF('Names of Bidder'!I6="Sole Bidder","Name of the Bidder (Sole Bidder)", "Name of Bidder (Lead Partner)")</f>
        <v>Name of the Bidder (Sole Bidder)</v>
      </c>
      <c r="C20" s="727"/>
      <c r="D20" s="727"/>
      <c r="E20" s="727"/>
      <c r="F20" s="727"/>
      <c r="G20" s="727"/>
      <c r="H20" s="707" t="str">
        <f>B9</f>
        <v/>
      </c>
      <c r="I20" s="707"/>
      <c r="J20" s="707"/>
      <c r="K20" s="707"/>
      <c r="L20" s="707"/>
    </row>
    <row r="21" spans="1:12" ht="33" customHeight="1">
      <c r="A21" s="35"/>
      <c r="B21" s="727" t="s">
        <v>413</v>
      </c>
      <c r="C21" s="727"/>
      <c r="D21" s="727"/>
      <c r="E21" s="727"/>
      <c r="F21" s="727"/>
      <c r="G21" s="727"/>
      <c r="H21" s="726" t="s">
        <v>414</v>
      </c>
      <c r="I21" s="726"/>
      <c r="J21" s="726"/>
      <c r="K21" s="726"/>
      <c r="L21" s="726"/>
    </row>
    <row r="22" spans="1:12" ht="33" customHeight="1">
      <c r="A22" s="35"/>
      <c r="B22" s="727" t="s">
        <v>415</v>
      </c>
      <c r="C22" s="727"/>
      <c r="D22" s="727"/>
      <c r="E22" s="727"/>
      <c r="F22" s="727"/>
      <c r="G22" s="727"/>
      <c r="H22" s="726"/>
      <c r="I22" s="726"/>
      <c r="J22" s="726"/>
      <c r="K22" s="726"/>
      <c r="L22" s="726"/>
    </row>
    <row r="23" spans="1:12" ht="33" customHeight="1">
      <c r="A23" s="35"/>
      <c r="B23" s="727" t="s">
        <v>416</v>
      </c>
      <c r="C23" s="727"/>
      <c r="D23" s="727"/>
      <c r="E23" s="727"/>
      <c r="F23" s="727"/>
      <c r="G23" s="727"/>
      <c r="H23" s="726"/>
      <c r="I23" s="726"/>
      <c r="J23" s="726"/>
      <c r="K23" s="726"/>
      <c r="L23" s="726"/>
    </row>
    <row r="24" spans="1:12" ht="33" customHeight="1">
      <c r="A24" s="35"/>
      <c r="B24" s="727" t="s">
        <v>417</v>
      </c>
      <c r="C24" s="727"/>
      <c r="D24" s="727"/>
      <c r="E24" s="727"/>
      <c r="F24" s="727"/>
      <c r="G24" s="727"/>
      <c r="H24" s="726"/>
      <c r="I24" s="726"/>
      <c r="J24" s="726"/>
      <c r="K24" s="726"/>
      <c r="L24" s="726"/>
    </row>
    <row r="25" spans="1:12" ht="6" customHeight="1">
      <c r="A25" s="35"/>
      <c r="B25" s="159"/>
      <c r="C25" s="159"/>
      <c r="D25" s="159"/>
      <c r="E25" s="159"/>
      <c r="F25" s="159"/>
      <c r="G25" s="159"/>
      <c r="H25" s="38"/>
      <c r="I25" s="38"/>
      <c r="J25" s="38"/>
      <c r="K25" s="38"/>
      <c r="L25" s="38"/>
    </row>
    <row r="26" spans="1:12" ht="18.95" customHeight="1">
      <c r="A26" s="53">
        <v>1.2</v>
      </c>
      <c r="B26" s="724" t="s">
        <v>418</v>
      </c>
      <c r="C26" s="724"/>
      <c r="D26" s="724"/>
      <c r="E26" s="724"/>
      <c r="F26" s="724"/>
      <c r="G26" s="724"/>
      <c r="H26" s="724"/>
      <c r="I26" s="724"/>
      <c r="J26" s="724"/>
      <c r="K26" s="724"/>
      <c r="L26" s="724"/>
    </row>
    <row r="27" spans="1:12" ht="18.95" customHeight="1">
      <c r="A27" s="56" t="s">
        <v>419</v>
      </c>
      <c r="B27" s="29" t="s">
        <v>420</v>
      </c>
      <c r="D27" s="89"/>
      <c r="E27" s="89"/>
    </row>
    <row r="28" spans="1:12" ht="18.95" customHeight="1">
      <c r="A28" s="35"/>
      <c r="B28" s="707" t="s">
        <v>421</v>
      </c>
      <c r="C28" s="707"/>
      <c r="D28" s="630"/>
      <c r="E28" s="630"/>
      <c r="F28" s="630"/>
      <c r="G28" s="630"/>
      <c r="H28" s="630"/>
      <c r="I28" s="630"/>
      <c r="J28" s="630"/>
      <c r="K28" s="630"/>
      <c r="L28" s="630"/>
    </row>
    <row r="29" spans="1:12" ht="18.95" customHeight="1">
      <c r="A29" s="35"/>
      <c r="B29" s="732" t="s">
        <v>422</v>
      </c>
      <c r="C29" s="733"/>
      <c r="D29" s="735"/>
      <c r="E29" s="735"/>
      <c r="F29" s="735"/>
      <c r="G29" s="735"/>
      <c r="H29" s="735"/>
      <c r="I29" s="735"/>
      <c r="J29" s="735"/>
      <c r="K29" s="735"/>
      <c r="L29" s="735"/>
    </row>
    <row r="30" spans="1:12" ht="18.95" customHeight="1">
      <c r="A30" s="35"/>
      <c r="B30" s="92"/>
      <c r="C30" s="54"/>
      <c r="D30" s="730"/>
      <c r="E30" s="730"/>
      <c r="F30" s="730"/>
      <c r="G30" s="730"/>
      <c r="H30" s="730"/>
      <c r="I30" s="730"/>
      <c r="J30" s="730"/>
      <c r="K30" s="730"/>
      <c r="L30" s="730"/>
    </row>
    <row r="31" spans="1:12" ht="18.95" customHeight="1">
      <c r="A31" s="35"/>
      <c r="B31" s="92"/>
      <c r="C31" s="54"/>
      <c r="D31" s="730"/>
      <c r="E31" s="730"/>
      <c r="F31" s="730"/>
      <c r="G31" s="730"/>
      <c r="H31" s="730"/>
      <c r="I31" s="730"/>
      <c r="J31" s="730"/>
      <c r="K31" s="730"/>
      <c r="L31" s="730"/>
    </row>
    <row r="32" spans="1:12" ht="18.95" customHeight="1">
      <c r="A32" s="35"/>
      <c r="B32" s="93"/>
      <c r="C32" s="55"/>
      <c r="D32" s="731"/>
      <c r="E32" s="731"/>
      <c r="F32" s="731"/>
      <c r="G32" s="731"/>
      <c r="H32" s="731"/>
      <c r="I32" s="731"/>
      <c r="J32" s="731"/>
      <c r="K32" s="731"/>
      <c r="L32" s="731"/>
    </row>
    <row r="33" spans="1:54" ht="18.95" customHeight="1">
      <c r="A33" s="35"/>
      <c r="B33" s="707" t="s">
        <v>423</v>
      </c>
      <c r="C33" s="707"/>
      <c r="D33" s="630"/>
      <c r="E33" s="630"/>
      <c r="F33" s="630"/>
      <c r="G33" s="630"/>
      <c r="H33" s="630"/>
      <c r="I33" s="630"/>
      <c r="J33" s="630"/>
      <c r="K33" s="630"/>
      <c r="L33" s="630"/>
    </row>
    <row r="34" spans="1:54" ht="18.95" customHeight="1">
      <c r="A34" s="35"/>
      <c r="B34" s="707" t="s">
        <v>424</v>
      </c>
      <c r="C34" s="707"/>
      <c r="D34" s="630"/>
      <c r="E34" s="630"/>
      <c r="F34" s="630"/>
      <c r="G34" s="630"/>
      <c r="H34" s="630"/>
      <c r="I34" s="630"/>
      <c r="J34" s="630"/>
      <c r="K34" s="630"/>
      <c r="L34" s="630"/>
    </row>
    <row r="35" spans="1:54" ht="18.95" customHeight="1">
      <c r="A35" s="35"/>
      <c r="B35" s="707" t="s">
        <v>425</v>
      </c>
      <c r="C35" s="707"/>
      <c r="D35" s="630"/>
      <c r="E35" s="630"/>
      <c r="F35" s="630"/>
      <c r="G35" s="630"/>
      <c r="H35" s="630"/>
      <c r="I35" s="630"/>
      <c r="J35" s="630"/>
      <c r="K35" s="630"/>
      <c r="L35" s="630"/>
    </row>
    <row r="36" spans="1:54" ht="18.95" customHeight="1">
      <c r="A36" s="35"/>
      <c r="B36" s="707" t="s">
        <v>426</v>
      </c>
      <c r="C36" s="707"/>
      <c r="D36" s="630"/>
      <c r="E36" s="630"/>
      <c r="F36" s="630"/>
      <c r="G36" s="630"/>
      <c r="H36" s="630"/>
      <c r="I36" s="630"/>
      <c r="J36" s="630"/>
      <c r="K36" s="630"/>
      <c r="L36" s="630"/>
    </row>
    <row r="37" spans="1:54" ht="8.1" customHeight="1">
      <c r="A37" s="35"/>
      <c r="B37" s="94"/>
      <c r="C37" s="94"/>
      <c r="D37" s="95"/>
      <c r="E37" s="95"/>
      <c r="F37" s="95"/>
      <c r="G37" s="95"/>
      <c r="H37" s="95"/>
      <c r="I37" s="95"/>
      <c r="J37" s="95"/>
      <c r="K37" s="95"/>
      <c r="L37" s="95"/>
    </row>
    <row r="38" spans="1:54" ht="61.5" customHeight="1">
      <c r="A38" s="57" t="s">
        <v>373</v>
      </c>
      <c r="B38" s="728" t="s">
        <v>427</v>
      </c>
      <c r="C38" s="728"/>
      <c r="D38" s="728"/>
      <c r="E38" s="728"/>
      <c r="F38" s="728"/>
      <c r="G38" s="728"/>
      <c r="H38" s="728"/>
      <c r="I38" s="728"/>
      <c r="J38" s="728"/>
      <c r="K38" s="728"/>
      <c r="L38" s="728"/>
    </row>
    <row r="39" spans="1:54" ht="33.75" customHeight="1">
      <c r="A39" s="35"/>
      <c r="B39" s="91" t="s">
        <v>80</v>
      </c>
      <c r="C39" s="729" t="s">
        <v>428</v>
      </c>
      <c r="D39" s="729"/>
      <c r="E39" s="729"/>
      <c r="F39" s="729"/>
      <c r="G39" s="729" t="s">
        <v>125</v>
      </c>
      <c r="H39" s="729"/>
      <c r="I39" s="729" t="s">
        <v>429</v>
      </c>
      <c r="J39" s="729"/>
      <c r="K39" s="729"/>
      <c r="L39" s="729"/>
    </row>
    <row r="40" spans="1:54" ht="38.1" customHeight="1">
      <c r="B40" s="101"/>
      <c r="C40" s="630"/>
      <c r="D40" s="630"/>
      <c r="E40" s="630"/>
      <c r="F40" s="630"/>
      <c r="G40" s="734"/>
      <c r="H40" s="734"/>
      <c r="I40" s="630"/>
      <c r="J40" s="630"/>
      <c r="K40" s="630"/>
      <c r="L40" s="630"/>
    </row>
    <row r="41" spans="1:54" ht="38.1" customHeight="1">
      <c r="A41" s="35"/>
      <c r="B41" s="101"/>
      <c r="C41" s="630"/>
      <c r="D41" s="630"/>
      <c r="E41" s="630"/>
      <c r="F41" s="630"/>
      <c r="G41" s="734"/>
      <c r="H41" s="734"/>
      <c r="I41" s="630"/>
      <c r="J41" s="630"/>
      <c r="K41" s="630"/>
      <c r="L41" s="630"/>
    </row>
    <row r="42" spans="1:54" ht="20.100000000000001" customHeight="1">
      <c r="A42" s="87">
        <v>2</v>
      </c>
      <c r="B42" s="96" t="s">
        <v>430</v>
      </c>
    </row>
    <row r="43" spans="1:54" ht="78.75" customHeight="1">
      <c r="B43" s="728" t="s">
        <v>431</v>
      </c>
      <c r="C43" s="728"/>
      <c r="D43" s="728"/>
      <c r="E43" s="728"/>
      <c r="F43" s="728"/>
      <c r="G43" s="728"/>
      <c r="H43" s="728"/>
      <c r="I43" s="728"/>
      <c r="J43" s="728"/>
      <c r="K43" s="728"/>
      <c r="L43" s="728"/>
    </row>
    <row r="44" spans="1:54" s="24" customFormat="1" ht="34.5" customHeight="1">
      <c r="A44" s="53">
        <v>2.1</v>
      </c>
      <c r="B44" s="728" t="s">
        <v>432</v>
      </c>
      <c r="C44" s="728"/>
      <c r="D44" s="728"/>
      <c r="E44" s="728"/>
      <c r="F44" s="728"/>
      <c r="G44" s="728"/>
      <c r="H44" s="728"/>
      <c r="I44" s="728"/>
      <c r="J44" s="728"/>
      <c r="K44" s="728"/>
      <c r="L44" s="72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433</v>
      </c>
      <c r="C45" s="729" t="s">
        <v>434</v>
      </c>
      <c r="D45" s="729"/>
      <c r="E45" s="729"/>
      <c r="F45" s="729"/>
      <c r="G45" s="729" t="s">
        <v>435</v>
      </c>
      <c r="H45" s="729"/>
      <c r="I45" s="729" t="s">
        <v>436</v>
      </c>
      <c r="J45" s="729"/>
      <c r="K45" s="729" t="s">
        <v>437</v>
      </c>
      <c r="L45" s="729"/>
    </row>
    <row r="46" spans="1:54" ht="27.95" customHeight="1">
      <c r="A46" s="35"/>
      <c r="B46" s="101">
        <v>1</v>
      </c>
      <c r="C46" s="630"/>
      <c r="D46" s="630"/>
      <c r="E46" s="630"/>
      <c r="F46" s="630"/>
      <c r="G46" s="734"/>
      <c r="H46" s="734"/>
      <c r="I46" s="734"/>
      <c r="J46" s="734"/>
      <c r="K46" s="736"/>
      <c r="L46" s="736"/>
    </row>
    <row r="47" spans="1:54" ht="27.95" customHeight="1">
      <c r="A47" s="35"/>
      <c r="B47" s="101">
        <v>2</v>
      </c>
      <c r="C47" s="630"/>
      <c r="D47" s="630"/>
      <c r="E47" s="630"/>
      <c r="F47" s="630"/>
      <c r="G47" s="734"/>
      <c r="H47" s="734"/>
      <c r="I47" s="734"/>
      <c r="J47" s="734"/>
      <c r="K47" s="736"/>
      <c r="L47" s="736"/>
    </row>
    <row r="48" spans="1:54" ht="27.95" customHeight="1">
      <c r="A48" s="35"/>
      <c r="B48" s="101">
        <v>3</v>
      </c>
      <c r="C48" s="630"/>
      <c r="D48" s="630"/>
      <c r="E48" s="630"/>
      <c r="F48" s="630"/>
      <c r="G48" s="734"/>
      <c r="H48" s="734"/>
      <c r="I48" s="734"/>
      <c r="J48" s="734"/>
      <c r="K48" s="736"/>
      <c r="L48" s="736"/>
    </row>
    <row r="49" spans="1:54" ht="27.95" customHeight="1">
      <c r="A49" s="35"/>
      <c r="B49" s="101">
        <v>4</v>
      </c>
      <c r="C49" s="630"/>
      <c r="D49" s="630"/>
      <c r="E49" s="630"/>
      <c r="F49" s="630"/>
      <c r="G49" s="734"/>
      <c r="H49" s="734"/>
      <c r="I49" s="734"/>
      <c r="J49" s="734"/>
      <c r="K49" s="736"/>
      <c r="L49" s="736"/>
    </row>
    <row r="50" spans="1:54" ht="27.95" customHeight="1">
      <c r="A50" s="35"/>
      <c r="B50" s="101">
        <v>5</v>
      </c>
      <c r="C50" s="630"/>
      <c r="D50" s="630"/>
      <c r="E50" s="630"/>
      <c r="F50" s="630"/>
      <c r="G50" s="734"/>
      <c r="H50" s="734"/>
      <c r="I50" s="734"/>
      <c r="J50" s="734"/>
      <c r="K50" s="736"/>
      <c r="L50" s="736"/>
    </row>
    <row r="51" spans="1:54" ht="21" customHeight="1">
      <c r="A51" s="87">
        <v>3</v>
      </c>
      <c r="B51" s="96" t="s">
        <v>438</v>
      </c>
      <c r="D51" s="95"/>
      <c r="E51" s="95"/>
      <c r="F51" s="95"/>
    </row>
    <row r="52" spans="1:54" ht="55.5" customHeight="1">
      <c r="A52" s="87"/>
      <c r="B52" s="743" t="s">
        <v>439</v>
      </c>
      <c r="C52" s="743"/>
      <c r="D52" s="743"/>
      <c r="E52" s="743"/>
      <c r="F52" s="743"/>
      <c r="G52" s="743"/>
      <c r="H52" s="743"/>
      <c r="I52" s="743"/>
      <c r="J52" s="743"/>
      <c r="K52" s="743"/>
      <c r="L52" s="743"/>
    </row>
    <row r="53" spans="1:54" ht="10.5" customHeight="1">
      <c r="A53" s="87"/>
      <c r="B53" s="96"/>
      <c r="D53" s="95"/>
      <c r="E53" s="95"/>
      <c r="F53" s="95"/>
    </row>
    <row r="54" spans="1:54" ht="21.75" customHeight="1">
      <c r="A54" s="97">
        <v>3.1</v>
      </c>
      <c r="B54" s="744" t="s">
        <v>440</v>
      </c>
      <c r="C54" s="744"/>
      <c r="D54" s="744"/>
      <c r="E54" s="744"/>
      <c r="F54" s="744"/>
      <c r="G54" s="744"/>
      <c r="H54" s="744"/>
      <c r="I54" s="744"/>
      <c r="J54" s="744"/>
      <c r="K54" s="744"/>
      <c r="L54" s="744"/>
    </row>
    <row r="55" spans="1:54" ht="9" customHeight="1">
      <c r="A55" s="35"/>
      <c r="B55" s="728"/>
      <c r="C55" s="728"/>
      <c r="D55" s="728"/>
      <c r="E55" s="728"/>
      <c r="F55" s="728"/>
      <c r="G55" s="728"/>
      <c r="H55" s="728"/>
      <c r="I55" s="728"/>
      <c r="J55" s="728"/>
      <c r="K55" s="728"/>
      <c r="L55" s="728"/>
    </row>
    <row r="56" spans="1:54" s="24" customFormat="1" ht="40.5" customHeight="1">
      <c r="A56" s="35"/>
      <c r="B56" s="604" t="s">
        <v>433</v>
      </c>
      <c r="C56" s="604"/>
      <c r="D56" s="604"/>
      <c r="E56" s="566" t="s">
        <v>441</v>
      </c>
      <c r="F56" s="738"/>
      <c r="G56" s="738"/>
      <c r="H56" s="567"/>
      <c r="I56" s="604" t="s">
        <v>442</v>
      </c>
      <c r="J56" s="604"/>
      <c r="K56" s="604"/>
      <c r="L56" s="60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30"/>
      <c r="C57" s="630"/>
      <c r="D57" s="630"/>
      <c r="E57" s="734"/>
      <c r="F57" s="734"/>
      <c r="G57" s="734"/>
      <c r="H57" s="734"/>
      <c r="I57" s="734"/>
      <c r="J57" s="734"/>
      <c r="K57" s="734"/>
      <c r="L57" s="734"/>
    </row>
    <row r="58" spans="1:54" ht="20.100000000000001" customHeight="1">
      <c r="A58" s="35"/>
      <c r="B58" s="630"/>
      <c r="C58" s="630"/>
      <c r="D58" s="630"/>
      <c r="E58" s="734"/>
      <c r="F58" s="734"/>
      <c r="G58" s="734"/>
      <c r="H58" s="734"/>
      <c r="I58" s="734"/>
      <c r="J58" s="734"/>
      <c r="K58" s="734"/>
      <c r="L58" s="734"/>
    </row>
    <row r="59" spans="1:54" ht="20.100000000000001" customHeight="1">
      <c r="A59" s="35"/>
      <c r="B59" s="630"/>
      <c r="C59" s="630"/>
      <c r="D59" s="630"/>
      <c r="E59" s="734"/>
      <c r="F59" s="734"/>
      <c r="G59" s="734"/>
      <c r="H59" s="734"/>
      <c r="I59" s="734"/>
      <c r="J59" s="734"/>
      <c r="K59" s="734"/>
      <c r="L59" s="734"/>
    </row>
    <row r="60" spans="1:54" ht="20.100000000000001" customHeight="1">
      <c r="A60" s="35"/>
      <c r="B60" s="630"/>
      <c r="C60" s="630"/>
      <c r="D60" s="630"/>
      <c r="E60" s="734"/>
      <c r="F60" s="734"/>
      <c r="G60" s="734"/>
      <c r="H60" s="734"/>
      <c r="I60" s="734"/>
      <c r="J60" s="734"/>
      <c r="K60" s="734"/>
      <c r="L60" s="734"/>
    </row>
    <row r="61" spans="1:54" ht="20.100000000000001" customHeight="1">
      <c r="A61" s="35"/>
      <c r="B61" s="630"/>
      <c r="C61" s="630"/>
      <c r="D61" s="630"/>
      <c r="E61" s="734"/>
      <c r="F61" s="734"/>
      <c r="G61" s="734"/>
      <c r="H61" s="734"/>
      <c r="I61" s="734"/>
      <c r="J61" s="734"/>
      <c r="K61" s="734"/>
      <c r="L61" s="734"/>
    </row>
    <row r="62" spans="1:54" ht="20.100000000000001" customHeight="1">
      <c r="A62" s="35"/>
      <c r="B62" s="630"/>
      <c r="C62" s="630"/>
      <c r="D62" s="630"/>
      <c r="E62" s="734"/>
      <c r="F62" s="734"/>
      <c r="G62" s="734"/>
      <c r="H62" s="734"/>
      <c r="I62" s="734"/>
      <c r="J62" s="734"/>
      <c r="K62" s="734"/>
      <c r="L62" s="734"/>
    </row>
    <row r="63" spans="1:54" ht="20.100000000000001" customHeight="1">
      <c r="A63" s="35"/>
      <c r="B63" s="35"/>
      <c r="C63" s="35"/>
      <c r="D63" s="35"/>
      <c r="E63" s="35"/>
      <c r="F63" s="35"/>
      <c r="G63" s="35"/>
      <c r="H63" s="35"/>
      <c r="I63" s="35"/>
      <c r="J63" s="35"/>
      <c r="K63" s="35"/>
      <c r="L63" s="35"/>
    </row>
    <row r="64" spans="1:54" ht="21" customHeight="1">
      <c r="A64" s="87">
        <v>4</v>
      </c>
      <c r="B64" s="96" t="s">
        <v>443</v>
      </c>
      <c r="D64" s="95"/>
      <c r="E64" s="95"/>
      <c r="F64" s="95"/>
    </row>
    <row r="65" spans="1:54" ht="18" customHeight="1">
      <c r="A65" s="97">
        <v>4.0999999999999996</v>
      </c>
      <c r="B65" s="737" t="s">
        <v>444</v>
      </c>
      <c r="C65" s="737"/>
      <c r="D65" s="737"/>
      <c r="E65" s="737"/>
      <c r="F65" s="737"/>
      <c r="G65" s="737"/>
      <c r="H65" s="737"/>
      <c r="I65" s="737"/>
      <c r="J65" s="737"/>
      <c r="K65" s="737"/>
      <c r="L65" s="737"/>
    </row>
    <row r="66" spans="1:54" ht="67.5" customHeight="1">
      <c r="A66" s="35"/>
      <c r="B66" s="728" t="s">
        <v>445</v>
      </c>
      <c r="C66" s="728"/>
      <c r="D66" s="728"/>
      <c r="E66" s="728"/>
      <c r="F66" s="728"/>
      <c r="G66" s="728"/>
      <c r="H66" s="728"/>
      <c r="I66" s="728"/>
      <c r="J66" s="728"/>
      <c r="K66" s="728"/>
      <c r="L66" s="728"/>
    </row>
    <row r="67" spans="1:54" s="24" customFormat="1" ht="35.25" customHeight="1">
      <c r="A67" s="35"/>
      <c r="B67" s="604" t="s">
        <v>446</v>
      </c>
      <c r="C67" s="604"/>
      <c r="D67" s="604"/>
      <c r="E67" s="566" t="s">
        <v>447</v>
      </c>
      <c r="F67" s="738"/>
      <c r="G67" s="738"/>
      <c r="H67" s="567"/>
      <c r="I67" s="604" t="s">
        <v>448</v>
      </c>
      <c r="J67" s="604"/>
      <c r="K67" s="604"/>
      <c r="L67" s="60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30"/>
      <c r="C68" s="630"/>
      <c r="D68" s="630"/>
      <c r="E68" s="734"/>
      <c r="F68" s="734"/>
      <c r="G68" s="734"/>
      <c r="H68" s="734"/>
      <c r="I68" s="734"/>
      <c r="J68" s="734"/>
      <c r="K68" s="734"/>
      <c r="L68" s="734"/>
    </row>
    <row r="69" spans="1:54" ht="20.100000000000001" customHeight="1">
      <c r="A69" s="35"/>
      <c r="B69" s="630"/>
      <c r="C69" s="630"/>
      <c r="D69" s="630"/>
      <c r="E69" s="734"/>
      <c r="F69" s="734"/>
      <c r="G69" s="734"/>
      <c r="H69" s="734"/>
      <c r="I69" s="734"/>
      <c r="J69" s="734"/>
      <c r="K69" s="734"/>
      <c r="L69" s="734"/>
    </row>
    <row r="70" spans="1:54" ht="20.100000000000001" customHeight="1">
      <c r="A70" s="35"/>
      <c r="B70" s="630"/>
      <c r="C70" s="630"/>
      <c r="D70" s="630"/>
      <c r="E70" s="734"/>
      <c r="F70" s="734"/>
      <c r="G70" s="734"/>
      <c r="H70" s="734"/>
      <c r="I70" s="734"/>
      <c r="J70" s="734"/>
      <c r="K70" s="734"/>
      <c r="L70" s="734"/>
    </row>
    <row r="71" spans="1:54" ht="20.100000000000001" customHeight="1">
      <c r="A71" s="35"/>
      <c r="B71" s="630"/>
      <c r="C71" s="630"/>
      <c r="D71" s="630"/>
      <c r="E71" s="734"/>
      <c r="F71" s="734"/>
      <c r="G71" s="734"/>
      <c r="H71" s="734"/>
      <c r="I71" s="734"/>
      <c r="J71" s="734"/>
      <c r="K71" s="734"/>
      <c r="L71" s="734"/>
    </row>
    <row r="72" spans="1:54" ht="20.100000000000001" customHeight="1">
      <c r="A72" s="35"/>
      <c r="B72" s="630"/>
      <c r="C72" s="630"/>
      <c r="D72" s="630"/>
      <c r="E72" s="734"/>
      <c r="F72" s="734"/>
      <c r="G72" s="734"/>
      <c r="H72" s="734"/>
      <c r="I72" s="734"/>
      <c r="J72" s="734"/>
      <c r="K72" s="734"/>
      <c r="L72" s="734"/>
    </row>
    <row r="73" spans="1:54" ht="20.100000000000001" customHeight="1">
      <c r="A73" s="35"/>
      <c r="B73" s="630"/>
      <c r="C73" s="630"/>
      <c r="D73" s="630"/>
      <c r="E73" s="734"/>
      <c r="F73" s="734"/>
      <c r="G73" s="734"/>
      <c r="H73" s="734"/>
      <c r="I73" s="734"/>
      <c r="J73" s="734"/>
      <c r="K73" s="734"/>
      <c r="L73" s="734"/>
    </row>
    <row r="74" spans="1:54" s="24" customFormat="1" ht="20.100000000000001" customHeight="1">
      <c r="A74" s="32">
        <v>4.2</v>
      </c>
      <c r="B74" s="32" t="s">
        <v>449</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450</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451</v>
      </c>
      <c r="C76" s="604" t="s">
        <v>452</v>
      </c>
      <c r="D76" s="604"/>
      <c r="E76" s="604"/>
      <c r="F76" s="604"/>
      <c r="G76" s="604"/>
      <c r="H76" s="566" t="s">
        <v>453</v>
      </c>
      <c r="I76" s="738"/>
      <c r="J76" s="738"/>
      <c r="K76" s="738"/>
      <c r="L76" s="567"/>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4" customFormat="1" ht="33" customHeight="1">
      <c r="A77" s="38"/>
      <c r="B77" s="90"/>
      <c r="C77" s="86" t="s">
        <v>745</v>
      </c>
      <c r="D77" s="86" t="s">
        <v>454</v>
      </c>
      <c r="E77" s="86" t="s">
        <v>455</v>
      </c>
      <c r="F77" s="86" t="s">
        <v>456</v>
      </c>
      <c r="G77" s="86" t="s">
        <v>457</v>
      </c>
      <c r="H77" s="86" t="s">
        <v>458</v>
      </c>
      <c r="I77" s="86" t="s">
        <v>459</v>
      </c>
      <c r="J77" s="86" t="s">
        <v>460</v>
      </c>
      <c r="K77" s="86" t="s">
        <v>461</v>
      </c>
      <c r="L77" s="86" t="s">
        <v>746</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row>
    <row r="78" spans="1:54" s="24" customFormat="1" ht="33" customHeight="1">
      <c r="A78" s="32"/>
      <c r="B78" s="90" t="s">
        <v>462</v>
      </c>
      <c r="C78" s="498"/>
      <c r="D78" s="498"/>
      <c r="E78" s="498"/>
      <c r="F78" s="498"/>
      <c r="G78" s="498"/>
      <c r="H78" s="498"/>
      <c r="I78" s="498"/>
      <c r="J78" s="498"/>
      <c r="K78" s="498"/>
      <c r="L78" s="498"/>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463</v>
      </c>
      <c r="C79" s="498"/>
      <c r="D79" s="498"/>
      <c r="E79" s="498"/>
      <c r="F79" s="498"/>
      <c r="G79" s="498"/>
      <c r="H79" s="498"/>
      <c r="I79" s="498"/>
      <c r="J79" s="498"/>
      <c r="K79" s="498"/>
      <c r="L79" s="498"/>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464</v>
      </c>
      <c r="C80" s="498"/>
      <c r="D80" s="498"/>
      <c r="E80" s="498"/>
      <c r="F80" s="498"/>
      <c r="G80" s="498"/>
      <c r="H80" s="498"/>
      <c r="I80" s="498"/>
      <c r="J80" s="498"/>
      <c r="K80" s="498"/>
      <c r="L80" s="498"/>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465</v>
      </c>
      <c r="C81" s="498"/>
      <c r="D81" s="498"/>
      <c r="E81" s="498"/>
      <c r="F81" s="498"/>
      <c r="G81" s="498"/>
      <c r="H81" s="498"/>
      <c r="I81" s="498"/>
      <c r="J81" s="498"/>
      <c r="K81" s="498"/>
      <c r="L81" s="498"/>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466</v>
      </c>
      <c r="C82" s="498"/>
      <c r="D82" s="498"/>
      <c r="E82" s="498"/>
      <c r="F82" s="498"/>
      <c r="G82" s="498"/>
      <c r="H82" s="498"/>
      <c r="I82" s="498"/>
      <c r="J82" s="498"/>
      <c r="K82" s="498"/>
      <c r="L82" s="498"/>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467</v>
      </c>
      <c r="C83" s="498"/>
      <c r="D83" s="498"/>
      <c r="E83" s="498"/>
      <c r="F83" s="498"/>
      <c r="G83" s="498"/>
      <c r="H83" s="498"/>
      <c r="I83" s="498"/>
      <c r="J83" s="498"/>
      <c r="K83" s="498"/>
      <c r="L83" s="498"/>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9">
        <v>5</v>
      </c>
      <c r="B85" s="741" t="s">
        <v>468</v>
      </c>
      <c r="C85" s="741"/>
      <c r="D85" s="741"/>
      <c r="E85" s="741"/>
      <c r="F85" s="741"/>
      <c r="G85" s="741"/>
      <c r="H85" s="726" t="s">
        <v>414</v>
      </c>
      <c r="I85" s="726"/>
      <c r="J85" s="726"/>
      <c r="K85" s="726"/>
      <c r="L85" s="726"/>
    </row>
    <row r="86" spans="1:54">
      <c r="A86" s="52"/>
      <c r="B86" s="728"/>
      <c r="C86" s="728"/>
      <c r="D86" s="728"/>
      <c r="E86" s="728"/>
      <c r="F86" s="728"/>
      <c r="G86" s="728"/>
      <c r="H86" s="728"/>
      <c r="I86" s="728"/>
      <c r="J86" s="728"/>
      <c r="K86" s="728"/>
      <c r="L86" s="728"/>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53</v>
      </c>
      <c r="B89" s="742" t="str">
        <f>'Attach 3(JV)'!B24</f>
        <v>--</v>
      </c>
      <c r="C89" s="742"/>
      <c r="D89" s="742"/>
      <c r="E89" s="25"/>
      <c r="G89" s="58" t="s">
        <v>54</v>
      </c>
      <c r="H89" s="739" t="str">
        <f>'Attach 3(JV)'!E24</f>
        <v/>
      </c>
      <c r="I89" s="740"/>
      <c r="J89" s="740"/>
      <c r="K89" s="740"/>
      <c r="L89" s="740"/>
    </row>
    <row r="90" spans="1:54" ht="24" customHeight="1">
      <c r="A90" s="36" t="s">
        <v>55</v>
      </c>
      <c r="B90" s="561" t="str">
        <f>'Attach 3(JV)'!B25</f>
        <v/>
      </c>
      <c r="C90" s="561"/>
      <c r="D90" s="561"/>
      <c r="E90" s="25"/>
      <c r="G90" s="58" t="s">
        <v>56</v>
      </c>
      <c r="H90" s="739" t="str">
        <f>'Attach 3(JV)'!E25</f>
        <v/>
      </c>
      <c r="I90" s="740"/>
      <c r="J90" s="740"/>
      <c r="K90" s="740"/>
      <c r="L90" s="740"/>
    </row>
  </sheetData>
  <sheetProtection algorithmName="SHA-512" hashValue="sLnNZvaIyo8mju43anZEbrXLCkZgK+cDupaztOrmIjf63kV3m8BVc0SIZthmtf+SQ+p3a8QJ6CUWD+5+aEko2g==" saltValue="fsKjp0/t63c7QFeeBBITXw==" spinCount="100000" sheet="1" objects="1" scenarios="1"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53" t="str">
        <f>'Attach 3(JV)'!A1</f>
        <v>Specification No. :CC/NT/W-AIS/DOM/A04/24/14022</v>
      </c>
      <c r="B1" s="753"/>
      <c r="C1" s="753"/>
      <c r="D1" s="752" t="str">
        <f>"Attachment-17 "&amp;'Attach 3(JV)'!AT1</f>
        <v xml:space="preserve">Attachment-17 </v>
      </c>
      <c r="E1" s="752"/>
    </row>
    <row r="2" spans="1:26" ht="10.5" customHeight="1">
      <c r="Z2" s="263">
        <f>'[5]Attach 3(JV)'!Z2</f>
        <v>0</v>
      </c>
    </row>
    <row r="3" spans="1:26" ht="141.7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4"/>
      <c r="G3" s="265"/>
      <c r="H3" s="264"/>
    </row>
    <row r="4" spans="1:26" ht="6.75" customHeight="1">
      <c r="A4" s="266"/>
      <c r="H4" s="30"/>
      <c r="I4" s="11"/>
    </row>
    <row r="5" spans="1:26" ht="19.5" customHeight="1">
      <c r="A5" s="754" t="s">
        <v>469</v>
      </c>
      <c r="B5" s="754"/>
      <c r="C5" s="754"/>
      <c r="D5" s="754"/>
      <c r="E5" s="754"/>
      <c r="F5" s="267"/>
      <c r="H5" s="30"/>
      <c r="I5" s="11"/>
    </row>
    <row r="6" spans="1:26" ht="7.5" customHeight="1">
      <c r="A6" s="268"/>
      <c r="H6" s="30"/>
      <c r="I6" s="11"/>
    </row>
    <row r="7" spans="1:26" ht="19.5" customHeight="1">
      <c r="A7" s="269" t="str">
        <f>'Attach 3(JV)'!A7</f>
        <v>Bidder’s Name and Address (Sole Bidder) :</v>
      </c>
      <c r="B7" s="268"/>
      <c r="C7" s="268"/>
      <c r="D7" s="15" t="str">
        <f>'[5]Attach 3(JV)'!E7</f>
        <v>To:</v>
      </c>
      <c r="H7" s="30"/>
      <c r="I7" s="11"/>
    </row>
    <row r="8" spans="1:26" ht="26.25" customHeight="1">
      <c r="A8" s="755" t="str">
        <f>'Attach 3(JV)'!A8</f>
        <v/>
      </c>
      <c r="B8" s="755"/>
      <c r="C8" s="755"/>
      <c r="D8" s="12" t="str">
        <f>'[5]Attach 3(JV)'!E8</f>
        <v>Contract Services</v>
      </c>
      <c r="H8" s="30"/>
      <c r="I8" s="11"/>
    </row>
    <row r="9" spans="1:26" ht="19.5" customHeight="1">
      <c r="A9" s="13" t="s">
        <v>45</v>
      </c>
      <c r="B9" s="551" t="str">
        <f>'Attach 3(JV)'!B9</f>
        <v/>
      </c>
      <c r="C9" s="551"/>
      <c r="D9" s="12" t="str">
        <f>'[5]Attach 3(JV)'!E9</f>
        <v>Power Grid Corporation of India Ltd.,</v>
      </c>
      <c r="H9" s="30"/>
      <c r="I9" s="11"/>
    </row>
    <row r="10" spans="1:26" ht="19.5" customHeight="1">
      <c r="A10" s="13" t="s">
        <v>47</v>
      </c>
      <c r="B10" s="551" t="str">
        <f>'Attach 3(JV)'!B10</f>
        <v/>
      </c>
      <c r="C10" s="551"/>
      <c r="D10" s="12" t="str">
        <f>'[5]Attach 3(JV)'!E10</f>
        <v>"Saudamini", Plot No. 2, Sector 29</v>
      </c>
      <c r="H10" s="30"/>
      <c r="I10" s="11"/>
    </row>
    <row r="11" spans="1:26" ht="19.5" customHeight="1">
      <c r="B11" s="551" t="str">
        <f>'Attach 3(JV)'!B11</f>
        <v/>
      </c>
      <c r="C11" s="551"/>
      <c r="D11" s="12" t="str">
        <f>'[5]Attach 3(JV)'!E11</f>
        <v>Gurgaon (Haryana) - 122001</v>
      </c>
    </row>
    <row r="12" spans="1:26" ht="14.25" customHeight="1">
      <c r="A12" s="268"/>
      <c r="B12" s="551" t="str">
        <f>'Attach 3(JV)'!B12</f>
        <v/>
      </c>
      <c r="C12" s="551"/>
      <c r="D12" s="12"/>
    </row>
    <row r="13" spans="1:26" ht="19.5" customHeight="1">
      <c r="A13" s="262" t="s">
        <v>51</v>
      </c>
    </row>
    <row r="14" spans="1:26" ht="9.9499999999999993" customHeight="1">
      <c r="A14" s="268"/>
    </row>
    <row r="15" spans="1:26" ht="90" customHeight="1">
      <c r="A15" s="270">
        <v>1</v>
      </c>
      <c r="B15" s="750" t="s">
        <v>470</v>
      </c>
      <c r="C15" s="750"/>
      <c r="D15" s="750"/>
      <c r="E15" s="750"/>
      <c r="F15" s="271"/>
      <c r="G15" s="271"/>
      <c r="H15" s="271"/>
    </row>
    <row r="16" spans="1:26" ht="51.75" customHeight="1">
      <c r="A16" s="270">
        <v>2</v>
      </c>
      <c r="B16" s="750" t="s">
        <v>471</v>
      </c>
      <c r="C16" s="750"/>
      <c r="D16" s="750"/>
      <c r="E16" s="750"/>
      <c r="F16" s="271"/>
      <c r="G16" s="271"/>
      <c r="H16" s="271"/>
    </row>
    <row r="17" spans="1:8" ht="9" customHeight="1">
      <c r="A17" s="268"/>
      <c r="B17" s="268"/>
      <c r="C17" s="268"/>
      <c r="D17" s="268"/>
      <c r="E17" s="268"/>
      <c r="F17" s="271"/>
      <c r="G17" s="271"/>
      <c r="H17" s="271"/>
    </row>
    <row r="18" spans="1:8" s="260" customFormat="1" ht="97.5" customHeight="1">
      <c r="A18" s="272" t="s">
        <v>472</v>
      </c>
      <c r="B18" s="273" t="s">
        <v>80</v>
      </c>
      <c r="C18" s="273" t="s">
        <v>473</v>
      </c>
      <c r="D18" s="272" t="s">
        <v>474</v>
      </c>
      <c r="E18" s="272" t="s">
        <v>475</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51" t="s">
        <v>476</v>
      </c>
      <c r="B27" s="751"/>
      <c r="C27" s="751"/>
      <c r="D27" s="751"/>
      <c r="E27" s="751"/>
      <c r="F27" s="271"/>
      <c r="G27" s="271"/>
      <c r="H27" s="271"/>
    </row>
    <row r="28" spans="1:8">
      <c r="C28" s="283"/>
    </row>
    <row r="29" spans="1:8">
      <c r="A29" s="284" t="s">
        <v>53</v>
      </c>
      <c r="B29" s="285" t="str">
        <f>'Attach 3(JV)'!B24</f>
        <v>--</v>
      </c>
      <c r="C29" s="283" t="s">
        <v>54</v>
      </c>
      <c r="D29" s="286" t="str">
        <f>'Attach 3(JV)'!E24</f>
        <v/>
      </c>
    </row>
    <row r="30" spans="1:8">
      <c r="A30" s="284" t="s">
        <v>55</v>
      </c>
      <c r="B30" s="286" t="str">
        <f>'Attach 3(JV)'!B25</f>
        <v/>
      </c>
      <c r="C30" s="283" t="s">
        <v>56</v>
      </c>
      <c r="D30" s="286" t="str">
        <f>'Attach 3(JV)'!E25</f>
        <v/>
      </c>
    </row>
    <row r="31" spans="1:8">
      <c r="B31" s="287"/>
      <c r="C31" s="283"/>
      <c r="D31" s="283"/>
      <c r="E31" s="287"/>
    </row>
    <row r="32" spans="1:8" hidden="1">
      <c r="A32" s="257" t="str">
        <f>A1</f>
        <v>Specification No. :CC/NT/W-AIS/DOM/A04/24/14022</v>
      </c>
      <c r="B32" s="258"/>
      <c r="C32" s="258"/>
      <c r="D32" s="258"/>
      <c r="E32" s="259" t="str">
        <f>D1</f>
        <v xml:space="preserve">Attachment-17 </v>
      </c>
    </row>
    <row r="33" spans="1:8" hidden="1"/>
    <row r="34" spans="1:8" ht="15" hidden="1">
      <c r="A34" s="748" t="str">
        <f>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4" s="748"/>
      <c r="C34" s="748"/>
      <c r="D34" s="748"/>
      <c r="E34" s="748"/>
    </row>
    <row r="35" spans="1:8" hidden="1">
      <c r="A35" s="266"/>
    </row>
    <row r="36" spans="1:8" ht="15" hidden="1">
      <c r="A36" s="749" t="s">
        <v>126</v>
      </c>
      <c r="B36" s="749"/>
      <c r="C36" s="749"/>
      <c r="D36" s="749"/>
      <c r="E36" s="749"/>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Services</v>
      </c>
      <c r="F39" s="261"/>
      <c r="G39" s="261"/>
      <c r="H39" s="261"/>
    </row>
    <row r="40" spans="1:8" hidden="1">
      <c r="A40" s="13" t="s">
        <v>45</v>
      </c>
      <c r="B40" s="551" t="str">
        <f>'[5]Attach 3(JV)'!B17:D17</f>
        <v xml:space="preserve">…… ……. …….. …… ……. …….. </v>
      </c>
      <c r="C40" s="551"/>
      <c r="D40" s="12" t="str">
        <f>D9</f>
        <v>Power Grid Corporation of India Ltd.,</v>
      </c>
      <c r="F40" s="261"/>
      <c r="G40" s="261"/>
      <c r="H40" s="261"/>
    </row>
    <row r="41" spans="1:8" hidden="1">
      <c r="A41" s="13" t="s">
        <v>47</v>
      </c>
      <c r="B41" s="551" t="str">
        <f>'[5]Attach 3(JV)'!B18:D18</f>
        <v xml:space="preserve">…… ……. …….. …… ……. …….. </v>
      </c>
      <c r="C41" s="551"/>
      <c r="D41" s="12" t="str">
        <f>D10</f>
        <v>"Saudamini", Plot No. 2, Sector 29</v>
      </c>
      <c r="F41" s="261"/>
      <c r="G41" s="261"/>
      <c r="H41" s="261"/>
    </row>
    <row r="42" spans="1:8" hidden="1">
      <c r="B42" s="551" t="str">
        <f>'[5]Attach 3(JV)'!B19:D19</f>
        <v xml:space="preserve">…… ……. …….. …… ……. …….. </v>
      </c>
      <c r="C42" s="551"/>
      <c r="D42" s="12" t="str">
        <f>D11</f>
        <v>Gurgaon (Haryana) - 122001</v>
      </c>
      <c r="F42" s="261"/>
      <c r="G42" s="261"/>
      <c r="H42" s="261"/>
    </row>
    <row r="43" spans="1:8" hidden="1">
      <c r="A43" s="268"/>
      <c r="B43" s="551" t="str">
        <f>'[5]Attach 3(JV)'!B20:D20</f>
        <v xml:space="preserve">…… ……. …….. …… ……. …….. </v>
      </c>
      <c r="C43" s="551"/>
      <c r="D43" s="12"/>
      <c r="F43" s="261"/>
      <c r="G43" s="261"/>
      <c r="H43" s="261"/>
    </row>
    <row r="44" spans="1:8" hidden="1">
      <c r="A44" s="262" t="s">
        <v>51</v>
      </c>
      <c r="F44" s="261"/>
      <c r="G44" s="261"/>
      <c r="H44" s="261"/>
    </row>
    <row r="45" spans="1:8" hidden="1">
      <c r="A45" s="268"/>
      <c r="F45" s="261"/>
      <c r="G45" s="261"/>
      <c r="H45" s="261"/>
    </row>
    <row r="46" spans="1:8" hidden="1">
      <c r="A46" s="746" t="s">
        <v>477</v>
      </c>
      <c r="B46" s="746"/>
      <c r="C46" s="746"/>
      <c r="D46" s="746"/>
      <c r="E46" s="746"/>
      <c r="F46" s="261"/>
      <c r="G46" s="261"/>
      <c r="H46" s="261"/>
    </row>
    <row r="47" spans="1:8" hidden="1">
      <c r="A47" s="268"/>
      <c r="B47" s="268"/>
      <c r="C47" s="268"/>
      <c r="D47" s="268"/>
      <c r="E47" s="268"/>
      <c r="F47" s="261"/>
      <c r="G47" s="261"/>
      <c r="H47" s="261"/>
    </row>
    <row r="48" spans="1:8" ht="66" hidden="1">
      <c r="A48" s="272" t="s">
        <v>80</v>
      </c>
      <c r="B48" s="747" t="s">
        <v>128</v>
      </c>
      <c r="C48" s="747"/>
      <c r="D48" s="272" t="s">
        <v>129</v>
      </c>
      <c r="E48" s="272" t="s">
        <v>478</v>
      </c>
      <c r="F48" s="261"/>
      <c r="G48" s="261"/>
      <c r="H48" s="261"/>
    </row>
    <row r="49" spans="1:8" hidden="1">
      <c r="A49" s="288">
        <v>1</v>
      </c>
      <c r="B49" s="745"/>
      <c r="C49" s="745"/>
      <c r="D49" s="289"/>
      <c r="E49" s="289"/>
      <c r="F49" s="261"/>
      <c r="G49" s="261"/>
      <c r="H49" s="261"/>
    </row>
    <row r="50" spans="1:8" hidden="1">
      <c r="A50" s="288">
        <v>2</v>
      </c>
      <c r="B50" s="745"/>
      <c r="C50" s="745"/>
      <c r="D50" s="289"/>
      <c r="E50" s="289"/>
      <c r="F50" s="261"/>
      <c r="G50" s="261"/>
      <c r="H50" s="261"/>
    </row>
    <row r="51" spans="1:8" hidden="1">
      <c r="A51" s="288">
        <v>3</v>
      </c>
      <c r="B51" s="745"/>
      <c r="C51" s="745"/>
      <c r="D51" s="289"/>
      <c r="E51" s="289"/>
      <c r="F51" s="261"/>
      <c r="G51" s="261"/>
      <c r="H51" s="261"/>
    </row>
    <row r="52" spans="1:8" hidden="1">
      <c r="A52" s="288">
        <v>4</v>
      </c>
      <c r="B52" s="745"/>
      <c r="C52" s="745"/>
      <c r="D52" s="289"/>
      <c r="E52" s="289"/>
      <c r="F52" s="261"/>
      <c r="G52" s="261"/>
      <c r="H52" s="261"/>
    </row>
    <row r="53" spans="1:8" hidden="1">
      <c r="A53" s="288">
        <v>5</v>
      </c>
      <c r="B53" s="745"/>
      <c r="C53" s="745"/>
      <c r="D53" s="289"/>
      <c r="E53" s="289"/>
      <c r="F53" s="261"/>
      <c r="G53" s="261"/>
      <c r="H53" s="261"/>
    </row>
    <row r="54" spans="1:8" hidden="1">
      <c r="A54" s="288">
        <v>6</v>
      </c>
      <c r="B54" s="745"/>
      <c r="C54" s="745"/>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53</v>
      </c>
      <c r="B57" s="285" t="str">
        <f>B29</f>
        <v>--</v>
      </c>
      <c r="C57" s="290" t="s">
        <v>54</v>
      </c>
      <c r="D57" s="290" t="str">
        <f>D29</f>
        <v/>
      </c>
      <c r="E57" s="290"/>
      <c r="F57" s="261"/>
      <c r="G57" s="261"/>
      <c r="H57" s="261"/>
    </row>
    <row r="58" spans="1:8" ht="15" hidden="1">
      <c r="A58" s="290" t="s">
        <v>55</v>
      </c>
      <c r="B58" s="290" t="str">
        <f>B30</f>
        <v/>
      </c>
      <c r="C58" s="290" t="s">
        <v>56</v>
      </c>
      <c r="D58" s="290" t="str">
        <f>D30</f>
        <v/>
      </c>
      <c r="E58" s="290"/>
      <c r="F58" s="261"/>
      <c r="G58" s="261"/>
      <c r="H58" s="261"/>
    </row>
    <row r="59" spans="1:8" ht="15" hidden="1">
      <c r="A59" s="290"/>
      <c r="B59" s="290"/>
      <c r="C59" s="290"/>
      <c r="D59" s="290"/>
      <c r="E59" s="290"/>
      <c r="F59" s="261"/>
      <c r="G59" s="261"/>
      <c r="H59" s="261"/>
    </row>
    <row r="60" spans="1:8" hidden="1">
      <c r="A60" s="257" t="str">
        <f>A32</f>
        <v>Specification No. :CC/NT/W-AIS/DOM/A04/24/14022</v>
      </c>
      <c r="B60" s="258"/>
      <c r="C60" s="258"/>
      <c r="D60" s="258"/>
      <c r="E60" s="259" t="str">
        <f>E32</f>
        <v xml:space="preserve">Attachment-17 </v>
      </c>
      <c r="F60" s="261"/>
      <c r="G60" s="261"/>
      <c r="H60" s="261"/>
    </row>
    <row r="61" spans="1:8" hidden="1">
      <c r="F61" s="261"/>
      <c r="G61" s="261"/>
      <c r="H61" s="261"/>
    </row>
    <row r="62" spans="1:8" ht="15" hidden="1">
      <c r="A62" s="748" t="str">
        <f>A34</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62" s="748"/>
      <c r="C62" s="748"/>
      <c r="D62" s="748"/>
      <c r="E62" s="748"/>
      <c r="F62" s="261"/>
      <c r="G62" s="261"/>
      <c r="H62" s="261"/>
    </row>
    <row r="63" spans="1:8" hidden="1">
      <c r="A63" s="266"/>
      <c r="F63" s="261"/>
      <c r="G63" s="261"/>
      <c r="H63" s="261"/>
    </row>
    <row r="64" spans="1:8" ht="15" hidden="1">
      <c r="A64" s="749" t="s">
        <v>126</v>
      </c>
      <c r="B64" s="749"/>
      <c r="C64" s="749"/>
      <c r="D64" s="749"/>
      <c r="E64" s="749"/>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Services</v>
      </c>
      <c r="F67" s="261"/>
      <c r="G67" s="261"/>
      <c r="H67" s="261"/>
    </row>
    <row r="68" spans="1:8" hidden="1">
      <c r="A68" s="13" t="s">
        <v>45</v>
      </c>
      <c r="B68" s="551" t="str">
        <f>'[5]Attach 3(JV)'!E17</f>
        <v/>
      </c>
      <c r="C68" s="551"/>
      <c r="D68" s="12" t="str">
        <f>D9</f>
        <v>Power Grid Corporation of India Ltd.,</v>
      </c>
      <c r="F68" s="261"/>
      <c r="G68" s="261"/>
      <c r="H68" s="261"/>
    </row>
    <row r="69" spans="1:8" hidden="1">
      <c r="A69" s="13" t="s">
        <v>47</v>
      </c>
      <c r="B69" s="551" t="str">
        <f>'[5]Attach 3(JV)'!E18</f>
        <v/>
      </c>
      <c r="C69" s="551"/>
      <c r="D69" s="12" t="str">
        <f>D10</f>
        <v>"Saudamini", Plot No. 2, Sector 29</v>
      </c>
      <c r="F69" s="261"/>
      <c r="G69" s="261"/>
      <c r="H69" s="261"/>
    </row>
    <row r="70" spans="1:8" hidden="1">
      <c r="B70" s="551" t="str">
        <f>'[5]Attach 3(JV)'!E19</f>
        <v/>
      </c>
      <c r="C70" s="551"/>
      <c r="D70" s="12" t="str">
        <f>D11</f>
        <v>Gurgaon (Haryana) - 122001</v>
      </c>
      <c r="F70" s="261"/>
      <c r="G70" s="261"/>
      <c r="H70" s="261"/>
    </row>
    <row r="71" spans="1:8" hidden="1">
      <c r="A71" s="268"/>
      <c r="B71" s="551" t="str">
        <f>'[5]Attach 3(JV)'!E20</f>
        <v/>
      </c>
      <c r="C71" s="551"/>
      <c r="D71" s="12"/>
      <c r="F71" s="261"/>
      <c r="G71" s="261"/>
      <c r="H71" s="261"/>
    </row>
    <row r="72" spans="1:8" hidden="1">
      <c r="A72" s="262" t="s">
        <v>51</v>
      </c>
      <c r="F72" s="261"/>
      <c r="G72" s="261"/>
      <c r="H72" s="261"/>
    </row>
    <row r="73" spans="1:8" hidden="1">
      <c r="A73" s="268"/>
      <c r="F73" s="261"/>
      <c r="G73" s="261"/>
      <c r="H73" s="261"/>
    </row>
    <row r="74" spans="1:8" hidden="1">
      <c r="A74" s="746" t="s">
        <v>477</v>
      </c>
      <c r="B74" s="746"/>
      <c r="C74" s="746"/>
      <c r="D74" s="746"/>
      <c r="E74" s="746"/>
      <c r="F74" s="261"/>
      <c r="G74" s="261"/>
      <c r="H74" s="261"/>
    </row>
    <row r="75" spans="1:8" hidden="1">
      <c r="A75" s="268"/>
      <c r="B75" s="268"/>
      <c r="C75" s="268"/>
      <c r="D75" s="268"/>
      <c r="E75" s="268"/>
      <c r="F75" s="261"/>
      <c r="G75" s="261"/>
      <c r="H75" s="261"/>
    </row>
    <row r="76" spans="1:8" ht="66" hidden="1">
      <c r="A76" s="272" t="s">
        <v>80</v>
      </c>
      <c r="B76" s="747" t="s">
        <v>128</v>
      </c>
      <c r="C76" s="747"/>
      <c r="D76" s="272" t="s">
        <v>129</v>
      </c>
      <c r="E76" s="272" t="s">
        <v>478</v>
      </c>
      <c r="F76" s="261"/>
      <c r="G76" s="261"/>
      <c r="H76" s="261"/>
    </row>
    <row r="77" spans="1:8" hidden="1">
      <c r="A77" s="288">
        <v>1</v>
      </c>
      <c r="B77" s="745"/>
      <c r="C77" s="745"/>
      <c r="D77" s="289"/>
      <c r="E77" s="289"/>
      <c r="F77" s="261"/>
      <c r="G77" s="261"/>
      <c r="H77" s="261"/>
    </row>
    <row r="78" spans="1:8" hidden="1">
      <c r="A78" s="288">
        <v>2</v>
      </c>
      <c r="B78" s="745"/>
      <c r="C78" s="745"/>
      <c r="D78" s="289"/>
      <c r="E78" s="289"/>
      <c r="F78" s="261"/>
      <c r="G78" s="261"/>
      <c r="H78" s="261"/>
    </row>
    <row r="79" spans="1:8" hidden="1">
      <c r="A79" s="288">
        <v>3</v>
      </c>
      <c r="B79" s="745"/>
      <c r="C79" s="745"/>
      <c r="D79" s="289"/>
      <c r="E79" s="289"/>
      <c r="F79" s="261"/>
      <c r="G79" s="261"/>
      <c r="H79" s="261"/>
    </row>
    <row r="80" spans="1:8" hidden="1">
      <c r="A80" s="288">
        <v>4</v>
      </c>
      <c r="B80" s="745"/>
      <c r="C80" s="745"/>
      <c r="D80" s="289"/>
      <c r="E80" s="289"/>
      <c r="F80" s="261"/>
      <c r="G80" s="261"/>
      <c r="H80" s="261"/>
    </row>
    <row r="81" spans="1:8" hidden="1">
      <c r="A81" s="288">
        <v>5</v>
      </c>
      <c r="B81" s="745"/>
      <c r="C81" s="745"/>
      <c r="D81" s="289"/>
      <c r="E81" s="289"/>
      <c r="F81" s="261"/>
      <c r="G81" s="261"/>
      <c r="H81" s="261"/>
    </row>
    <row r="82" spans="1:8" hidden="1">
      <c r="A82" s="288">
        <v>6</v>
      </c>
      <c r="B82" s="745"/>
      <c r="C82" s="745"/>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53</v>
      </c>
      <c r="B85" s="285" t="str">
        <f>B57</f>
        <v>--</v>
      </c>
      <c r="C85" s="290" t="s">
        <v>54</v>
      </c>
      <c r="D85" s="290" t="str">
        <f>D57</f>
        <v/>
      </c>
      <c r="E85" s="290"/>
      <c r="F85" s="261"/>
      <c r="G85" s="261"/>
      <c r="H85" s="261"/>
    </row>
    <row r="86" spans="1:8" ht="15" hidden="1">
      <c r="A86" s="290" t="s">
        <v>55</v>
      </c>
      <c r="B86" s="290" t="str">
        <f>B58</f>
        <v/>
      </c>
      <c r="C86" s="290" t="s">
        <v>56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c5qubLnSoyQSFE3Oct37LBq1YJFLw5ERiWYz7vADyQee+h+dqUjtLB3i8V8jCLsQYB6XbakABxJY829aLrGKDQ==" saltValue="bS/JMHtMevZ3VNSxx8nHWw==" spinCount="100000" sheet="1" objects="1" scenarios="1" formatRows="0" selectLockedCells="1"/>
  <customSheetViews>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3"/>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0"/>
    </customSheetView>
    <customSheetView guid="{F9FE2C60-2849-4C32-B532-2B1A89FFA9CD}" fitToPage="1" hiddenRows="1" topLeftCell="A19">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DC28ED1E-3E35-4094-9C2B-5C0A1C1D459C}" showPageBreaks="1" fitToPage="1" printArea="1" hiddenRows="1">
      <selection activeCell="A19" sqref="A19"/>
      <pageMargins left="0" right="0" top="0" bottom="0" header="0" footer="0"/>
      <pageSetup paperSize="9"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0"/>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2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2"/>
    </customSheetView>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57" t="str">
        <f>'Attach 3(JV)'!A1</f>
        <v>Specification No. :CC/NT/W-AIS/DOM/A04/24/14022</v>
      </c>
      <c r="B1" s="557"/>
      <c r="C1" s="557"/>
      <c r="D1" s="557"/>
      <c r="E1" s="295" t="str">
        <f>"Attachment-18 " &amp; 'Attach 3(JV)'!AT1</f>
        <v xml:space="preserve">Attachment-18 </v>
      </c>
    </row>
    <row r="3" spans="1:9" ht="197.2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9" ht="20.100000000000001" customHeight="1">
      <c r="A4" s="28"/>
      <c r="H4" s="30"/>
      <c r="I4" s="11"/>
    </row>
    <row r="5" spans="1:9" ht="20.100000000000001" customHeight="1">
      <c r="A5" s="549" t="s">
        <v>479</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20.100000000000001" customHeight="1">
      <c r="A16" s="670" t="s">
        <v>744</v>
      </c>
      <c r="B16" s="670"/>
      <c r="C16" s="670"/>
      <c r="D16" s="670"/>
      <c r="E16" s="670"/>
    </row>
    <row r="17" spans="1:5" ht="20.100000000000001" customHeight="1">
      <c r="A17" s="32"/>
    </row>
    <row r="18" spans="1:5" ht="20.100000000000001" customHeight="1">
      <c r="A18" s="32"/>
    </row>
    <row r="19" spans="1:5">
      <c r="A19" s="36" t="s">
        <v>53</v>
      </c>
      <c r="B19" s="68" t="str">
        <f>'Attach 3(JV)'!B24</f>
        <v>--</v>
      </c>
      <c r="C19" s="40"/>
      <c r="D19" s="37" t="s">
        <v>54</v>
      </c>
      <c r="E19" s="225" t="str">
        <f>'Attach 3(JV)'!E24</f>
        <v/>
      </c>
    </row>
    <row r="20" spans="1:5">
      <c r="A20" s="36" t="s">
        <v>55</v>
      </c>
      <c r="B20" s="225" t="str">
        <f>'Attach 3(JV)'!B25</f>
        <v/>
      </c>
      <c r="C20" s="40"/>
      <c r="D20" s="37" t="s">
        <v>56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WIDQgJ65beBKgJSDR5Eee9MgnQzVoLPddMhFYe51bx41ApdliMdHW6UvsPVXaGLch6bLZmUOxcfH9AbIP4o6A==" saltValue="WWjmX8s/rOLLv+g9XIhLmA==" spinCount="100000" sheet="1" objects="1" scenarios="1" formatRows="0" selectLockedCells="1"/>
  <customSheetViews>
    <customSheetView guid="{FEBF4298-F424-4062-8777-832DAFDB7A61}" showPageBreaks="1" showGridLines="0" fitToPage="1" printArea="1" view="pageBreakPreview">
      <selection sqref="A1:D1"/>
      <pageMargins left="0" right="0" top="0" bottom="0" header="0" footer="0"/>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9"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57" t="str">
        <f>'Attach 3(JV)'!A1</f>
        <v>Specification No. :CC/NT/W-AIS/DOM/A04/24/14022</v>
      </c>
      <c r="B1" s="757"/>
      <c r="C1" s="757"/>
      <c r="D1" s="757"/>
      <c r="E1" s="295" t="str">
        <f>"Attachment-19 " &amp; 'Attach 3(JV)'!AT1</f>
        <v xml:space="preserve">Attachment-19 </v>
      </c>
    </row>
    <row r="2" spans="1:9" ht="7.5" customHeight="1"/>
    <row r="3" spans="1:9" ht="186.75" customHeight="1">
      <c r="A3" s="758"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759"/>
      <c r="C3" s="759"/>
      <c r="D3" s="759"/>
      <c r="E3" s="759"/>
      <c r="F3" s="26"/>
      <c r="G3" s="27"/>
      <c r="H3" s="26"/>
    </row>
    <row r="4" spans="1:9" ht="20.100000000000001" customHeight="1">
      <c r="A4" s="28"/>
      <c r="H4" s="30"/>
      <c r="I4" s="11"/>
    </row>
    <row r="5" spans="1:9" ht="20.100000000000001" customHeight="1">
      <c r="A5" s="549" t="s">
        <v>480</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39" t="str">
        <f>'Attach 3(JV)'!A8</f>
        <v/>
      </c>
      <c r="B8" s="739"/>
      <c r="C8" s="739"/>
      <c r="D8" s="739"/>
      <c r="E8" s="127" t="str">
        <f>'Attach 3(JV)'!E8</f>
        <v>Contract Services</v>
      </c>
      <c r="H8" s="30"/>
      <c r="I8" s="11"/>
    </row>
    <row r="9" spans="1:9" ht="20.100000000000001" customHeight="1">
      <c r="A9" s="13" t="s">
        <v>45</v>
      </c>
      <c r="B9" s="668" t="str">
        <f>'Attach 3(JV)'!B9</f>
        <v/>
      </c>
      <c r="C9" s="668"/>
      <c r="D9" s="668"/>
      <c r="E9" s="127" t="str">
        <f>'Attach 3(JV)'!E9</f>
        <v>Power Grid Corporation of India Ltd.,</v>
      </c>
      <c r="H9" s="30"/>
      <c r="I9" s="11"/>
    </row>
    <row r="10" spans="1:9" ht="20.100000000000001" customHeight="1">
      <c r="A10" s="13" t="s">
        <v>47</v>
      </c>
      <c r="B10" s="668" t="str">
        <f>'Attach 3(JV)'!B10</f>
        <v/>
      </c>
      <c r="C10" s="668"/>
      <c r="D10" s="668"/>
      <c r="E10" s="127" t="str">
        <f>'Attach 3(JV)'!E10</f>
        <v>"Saudamini", Plot No. 2, Sector 29</v>
      </c>
      <c r="H10" s="30"/>
      <c r="I10" s="11"/>
    </row>
    <row r="11" spans="1:9" ht="20.100000000000001" customHeight="1">
      <c r="B11" s="668" t="str">
        <f>'Attach 3(JV)'!B11</f>
        <v/>
      </c>
      <c r="C11" s="668"/>
      <c r="D11" s="668"/>
      <c r="E11" s="127" t="str">
        <f>'Attach 3(JV)'!E11</f>
        <v>Gurgaon (Haryana) - 122001</v>
      </c>
    </row>
    <row r="12" spans="1:9" ht="18" customHeight="1">
      <c r="A12" s="32"/>
      <c r="B12" s="668" t="str">
        <f>'Attach 3(JV)'!B12</f>
        <v/>
      </c>
      <c r="C12" s="668"/>
      <c r="D12" s="668"/>
      <c r="E12" s="15"/>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51</v>
      </c>
    </row>
    <row r="16" spans="1:9" ht="6" customHeight="1">
      <c r="A16" s="32"/>
    </row>
    <row r="17" spans="1:8" ht="78.75" customHeight="1">
      <c r="A17" s="502" t="s">
        <v>481</v>
      </c>
      <c r="B17" s="502"/>
      <c r="C17" s="502"/>
      <c r="D17" s="502"/>
      <c r="E17" s="502"/>
    </row>
    <row r="18" spans="1:8" ht="56.25" customHeight="1">
      <c r="A18" s="756" t="s">
        <v>482</v>
      </c>
      <c r="B18" s="756"/>
      <c r="C18" s="756"/>
      <c r="D18" s="756"/>
      <c r="E18" s="756"/>
    </row>
    <row r="19" spans="1:8" ht="184.5" customHeight="1">
      <c r="A19" s="756" t="s">
        <v>483</v>
      </c>
      <c r="B19" s="756"/>
      <c r="C19" s="756"/>
      <c r="D19" s="756"/>
      <c r="E19" s="756"/>
    </row>
    <row r="20" spans="1:8" ht="8.25" hidden="1" customHeight="1">
      <c r="A20" s="32"/>
    </row>
    <row r="21" spans="1:8" ht="20.100000000000001" hidden="1" customHeight="1">
      <c r="A21" s="32"/>
    </row>
    <row r="22" spans="1:8" ht="20.100000000000001" hidden="1" customHeight="1">
      <c r="A22" s="32"/>
    </row>
    <row r="23" spans="1:8" ht="57.75" hidden="1" customHeight="1">
      <c r="A23" s="502"/>
      <c r="B23" s="502"/>
      <c r="C23" s="502"/>
      <c r="D23" s="502"/>
      <c r="E23" s="50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53</v>
      </c>
      <c r="B30" s="68" t="str">
        <f>'Attach 3(JV)'!B24</f>
        <v>--</v>
      </c>
      <c r="C30" s="40"/>
      <c r="D30" s="37" t="s">
        <v>54</v>
      </c>
      <c r="E30" s="225" t="str">
        <f>'Attach 3(JV)'!E24</f>
        <v/>
      </c>
    </row>
    <row r="31" spans="1:8" ht="33" customHeight="1">
      <c r="A31" s="36" t="s">
        <v>55</v>
      </c>
      <c r="B31" s="225" t="str">
        <f>'Attach 3(JV)'!B25</f>
        <v/>
      </c>
      <c r="C31" s="40"/>
      <c r="D31" s="37" t="s">
        <v>56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pYcCGKNjQjcIbPfsZh7b+TzV+NtGM/1hcQzLcwInRbdiDfroF5YgwZteHQ0iL/YMFWyLGX+ybR7xLEINYG6aDw==" saltValue="1k3drxGcoHAuarga+ho5og==" spinCount="100000" sheet="1" objects="1" scenarios="1" formatRows="0" selectLockedCells="1"/>
  <customSheetViews>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tabSelected="1" view="pageBreakPreview" topLeftCell="A85" zoomScaleSheetLayoutView="100" workbookViewId="0">
      <selection activeCell="B89" sqref="B89:F89"/>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5" hidden="1" customWidth="1"/>
    <col min="32" max="32" width="0" style="182" hidden="1" customWidth="1"/>
    <col min="33" max="33" width="10" style="182" hidden="1" customWidth="1"/>
    <col min="34" max="34" width="14.85546875" style="182" hidden="1" customWidth="1"/>
    <col min="35" max="35" width="0" style="182" hidden="1" customWidth="1"/>
    <col min="36" max="42" width="9.140625" style="182"/>
    <col min="43" max="16384" width="9.140625" style="25"/>
  </cols>
  <sheetData>
    <row r="1" spans="1:52" ht="36" customHeight="1">
      <c r="A1" s="557" t="str">
        <f>'Attach 3(JV)'!A1</f>
        <v>Specification No. :CC/NT/W-AIS/DOM/A04/24/14022</v>
      </c>
      <c r="B1" s="557"/>
      <c r="C1" s="557"/>
      <c r="D1" s="557"/>
      <c r="E1" s="557"/>
      <c r="F1" s="297" t="s">
        <v>484</v>
      </c>
      <c r="G1" s="58"/>
      <c r="H1" s="58"/>
      <c r="I1" s="84"/>
      <c r="J1" s="84"/>
      <c r="K1" s="84"/>
      <c r="L1" s="84"/>
      <c r="M1" s="84"/>
      <c r="N1" s="84"/>
      <c r="O1" s="84"/>
      <c r="P1" s="84"/>
      <c r="Q1" s="84"/>
      <c r="R1" s="84"/>
      <c r="S1" s="84"/>
      <c r="T1" s="84"/>
      <c r="U1" s="84"/>
      <c r="V1" s="84"/>
      <c r="W1" s="84"/>
      <c r="X1" s="84"/>
      <c r="Y1" s="84"/>
      <c r="Z1" s="84"/>
      <c r="AA1" s="84"/>
      <c r="AD1" s="419"/>
      <c r="AE1" s="418">
        <v>1</v>
      </c>
      <c r="AF1" s="83" t="s">
        <v>485</v>
      </c>
      <c r="AG1" s="467">
        <v>1</v>
      </c>
      <c r="AH1" s="467" t="s">
        <v>486</v>
      </c>
      <c r="AI1" s="470"/>
      <c r="AJ1" s="470"/>
      <c r="AK1" s="467">
        <v>1</v>
      </c>
      <c r="AL1" s="470" t="s">
        <v>487</v>
      </c>
      <c r="AM1" s="83"/>
      <c r="AN1" s="83"/>
      <c r="AO1" s="83"/>
      <c r="AP1" s="83"/>
      <c r="AQ1" s="136"/>
      <c r="AR1" s="136"/>
      <c r="AS1" s="136"/>
      <c r="AT1" s="136"/>
      <c r="AU1" s="136"/>
      <c r="AV1" s="136"/>
      <c r="AW1" s="136"/>
      <c r="AX1" s="136"/>
      <c r="AY1" s="136"/>
      <c r="AZ1" s="136"/>
    </row>
    <row r="2" spans="1:52">
      <c r="I2" s="84"/>
      <c r="J2" s="84"/>
      <c r="K2" s="84"/>
      <c r="L2" s="84"/>
      <c r="M2" s="84"/>
      <c r="N2" s="84"/>
      <c r="O2" s="84"/>
      <c r="P2" s="84"/>
      <c r="Q2" s="84"/>
      <c r="R2" s="84"/>
      <c r="S2" s="84"/>
      <c r="T2" s="84"/>
      <c r="U2" s="84"/>
      <c r="V2" s="84"/>
      <c r="W2" s="84"/>
      <c r="X2" s="84"/>
      <c r="Y2" s="84"/>
      <c r="Z2" s="84"/>
      <c r="AA2" s="84"/>
      <c r="AD2" s="419"/>
      <c r="AE2" s="418">
        <v>2</v>
      </c>
      <c r="AF2" s="83" t="s">
        <v>488</v>
      </c>
      <c r="AG2" s="467">
        <v>2</v>
      </c>
      <c r="AH2" s="467" t="s">
        <v>489</v>
      </c>
      <c r="AI2" s="470"/>
      <c r="AJ2" s="470"/>
      <c r="AK2" s="467">
        <v>2</v>
      </c>
      <c r="AL2" s="470" t="s">
        <v>490</v>
      </c>
      <c r="AM2" s="83"/>
      <c r="AN2" s="83"/>
      <c r="AO2" s="83"/>
      <c r="AP2" s="83"/>
      <c r="AQ2" s="136"/>
      <c r="AR2" s="136"/>
      <c r="AS2" s="136"/>
      <c r="AT2" s="136"/>
      <c r="AU2" s="136"/>
      <c r="AV2" s="136"/>
      <c r="AW2" s="136"/>
      <c r="AX2" s="136"/>
      <c r="AY2" s="136"/>
      <c r="AZ2" s="136"/>
    </row>
    <row r="3" spans="1:52" ht="20.100000000000001" customHeight="1">
      <c r="A3" s="549" t="s">
        <v>491</v>
      </c>
      <c r="B3" s="549"/>
      <c r="C3" s="549"/>
      <c r="D3" s="549"/>
      <c r="E3" s="549"/>
      <c r="F3" s="549"/>
      <c r="G3" s="28"/>
      <c r="H3" s="28"/>
      <c r="I3" s="50"/>
      <c r="J3" s="84"/>
      <c r="K3" s="84"/>
      <c r="L3" s="84"/>
      <c r="M3" s="84"/>
      <c r="N3" s="84"/>
      <c r="O3" s="84"/>
      <c r="P3" s="84"/>
      <c r="Q3" s="84"/>
      <c r="R3" s="84"/>
      <c r="S3" s="84"/>
      <c r="T3" s="84"/>
      <c r="U3" s="84"/>
      <c r="V3" s="84"/>
      <c r="W3" s="84"/>
      <c r="X3" s="84"/>
      <c r="Y3" s="84"/>
      <c r="Z3" s="84"/>
      <c r="AA3" s="84"/>
      <c r="AB3" s="206"/>
      <c r="AC3" s="207"/>
      <c r="AD3" s="419"/>
      <c r="AE3" s="418">
        <v>3</v>
      </c>
      <c r="AF3" s="83" t="s">
        <v>492</v>
      </c>
      <c r="AG3" s="467">
        <v>3</v>
      </c>
      <c r="AH3" s="467" t="s">
        <v>493</v>
      </c>
      <c r="AI3" s="470"/>
      <c r="AJ3" s="470"/>
      <c r="AK3" s="467">
        <v>3</v>
      </c>
      <c r="AL3" s="470" t="s">
        <v>494</v>
      </c>
      <c r="AM3" s="83"/>
      <c r="AN3" s="83"/>
      <c r="AO3" s="83"/>
      <c r="AP3" s="83"/>
      <c r="AQ3" s="136"/>
      <c r="AR3" s="136"/>
      <c r="AS3" s="136"/>
      <c r="AT3" s="136"/>
      <c r="AU3" s="136"/>
      <c r="AV3" s="136"/>
      <c r="AW3" s="136"/>
      <c r="AX3" s="136"/>
      <c r="AY3" s="136"/>
      <c r="AZ3" s="136"/>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6"/>
      <c r="AC4" s="207"/>
      <c r="AD4" s="419"/>
      <c r="AE4" s="418">
        <v>4</v>
      </c>
      <c r="AF4" s="83" t="s">
        <v>495</v>
      </c>
      <c r="AG4" s="467">
        <v>4</v>
      </c>
      <c r="AH4" s="467" t="s">
        <v>496</v>
      </c>
      <c r="AI4" s="470"/>
      <c r="AJ4" s="470"/>
      <c r="AK4" s="467">
        <v>4</v>
      </c>
      <c r="AL4" s="470" t="s">
        <v>497</v>
      </c>
      <c r="AM4" s="83"/>
      <c r="AN4" s="83"/>
      <c r="AO4" s="83"/>
      <c r="AP4" s="83"/>
      <c r="AQ4" s="136"/>
      <c r="AR4" s="136"/>
      <c r="AS4" s="136"/>
      <c r="AT4" s="136"/>
      <c r="AU4" s="136"/>
      <c r="AV4" s="136"/>
      <c r="AW4" s="136"/>
      <c r="AX4" s="136"/>
      <c r="AY4" s="136"/>
      <c r="AZ4" s="136"/>
    </row>
    <row r="5" spans="1:52" ht="20.100000000000001" customHeight="1">
      <c r="A5" s="38" t="s">
        <v>498</v>
      </c>
      <c r="B5" s="38"/>
      <c r="C5" s="783"/>
      <c r="D5" s="783"/>
      <c r="E5" s="783"/>
      <c r="F5" s="783"/>
      <c r="G5" s="38"/>
      <c r="H5" s="38"/>
      <c r="I5" s="84"/>
      <c r="J5" s="84"/>
      <c r="K5" s="84"/>
      <c r="L5" s="84"/>
      <c r="M5" s="84"/>
      <c r="N5" s="84"/>
      <c r="O5" s="84"/>
      <c r="P5" s="84"/>
      <c r="Q5" s="84"/>
      <c r="R5" s="84"/>
      <c r="S5" s="84"/>
      <c r="T5" s="84"/>
      <c r="U5" s="84"/>
      <c r="V5" s="84"/>
      <c r="W5" s="84"/>
      <c r="X5" s="84"/>
      <c r="Y5" s="84"/>
      <c r="Z5" s="84"/>
      <c r="AA5" s="84"/>
      <c r="AB5" s="206"/>
      <c r="AC5" s="207"/>
      <c r="AD5" s="419"/>
      <c r="AE5" s="418">
        <v>5</v>
      </c>
      <c r="AF5" s="83" t="s">
        <v>499</v>
      </c>
      <c r="AG5" s="467">
        <v>5</v>
      </c>
      <c r="AH5" s="467" t="s">
        <v>496</v>
      </c>
      <c r="AI5" s="470"/>
      <c r="AJ5" s="470"/>
      <c r="AK5" s="467">
        <v>5</v>
      </c>
      <c r="AL5" s="470" t="s">
        <v>500</v>
      </c>
      <c r="AM5" s="83"/>
      <c r="AN5" s="83"/>
      <c r="AO5" s="83"/>
      <c r="AP5" s="83"/>
      <c r="AQ5" s="136"/>
      <c r="AR5" s="136"/>
      <c r="AS5" s="136"/>
      <c r="AT5" s="136"/>
      <c r="AU5" s="136"/>
      <c r="AV5" s="136"/>
      <c r="AW5" s="136"/>
      <c r="AX5" s="136"/>
      <c r="AY5" s="136"/>
      <c r="AZ5" s="136"/>
    </row>
    <row r="6" spans="1:52" ht="20.100000000000001" customHeight="1">
      <c r="A6" s="38" t="s">
        <v>53</v>
      </c>
      <c r="B6" s="784" t="str">
        <f>'Attach 3(JV)'!B24</f>
        <v>--</v>
      </c>
      <c r="C6" s="784"/>
      <c r="I6" s="84"/>
      <c r="J6" s="84"/>
      <c r="K6" s="84"/>
      <c r="L6" s="84"/>
      <c r="M6" s="84"/>
      <c r="N6" s="84"/>
      <c r="O6" s="84"/>
      <c r="P6" s="84"/>
      <c r="Q6" s="84"/>
      <c r="R6" s="84"/>
      <c r="S6" s="84"/>
      <c r="T6" s="84"/>
      <c r="U6" s="84"/>
      <c r="V6" s="84"/>
      <c r="W6" s="84"/>
      <c r="X6" s="84"/>
      <c r="Y6" s="84"/>
      <c r="Z6" s="84"/>
      <c r="AA6" s="84"/>
      <c r="AB6" s="206"/>
      <c r="AC6" s="207"/>
      <c r="AD6" s="419"/>
      <c r="AE6" s="418">
        <v>6</v>
      </c>
      <c r="AF6" s="83" t="s">
        <v>501</v>
      </c>
      <c r="AG6" s="467">
        <v>6</v>
      </c>
      <c r="AH6" s="467" t="s">
        <v>496</v>
      </c>
      <c r="AI6" s="499" t="e">
        <f>DAY(B6)</f>
        <v>#VALUE!</v>
      </c>
      <c r="AJ6" s="470"/>
      <c r="AK6" s="467">
        <v>6</v>
      </c>
      <c r="AL6" s="470" t="s">
        <v>502</v>
      </c>
      <c r="AM6" s="83"/>
      <c r="AN6" s="83"/>
      <c r="AO6" s="83"/>
      <c r="AP6" s="83"/>
      <c r="AQ6" s="136"/>
      <c r="AR6" s="136"/>
      <c r="AS6" s="136"/>
      <c r="AT6" s="136"/>
      <c r="AU6" s="136"/>
      <c r="AV6" s="136"/>
      <c r="AW6" s="136"/>
      <c r="AX6" s="136"/>
      <c r="AY6" s="136"/>
      <c r="AZ6" s="136"/>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6"/>
      <c r="AC7" s="207"/>
      <c r="AD7" s="419"/>
      <c r="AE7" s="418">
        <v>7</v>
      </c>
      <c r="AF7" s="83" t="s">
        <v>503</v>
      </c>
      <c r="AG7" s="467">
        <v>7</v>
      </c>
      <c r="AH7" s="467" t="s">
        <v>496</v>
      </c>
      <c r="AI7" s="499" t="e">
        <f>MONTH(B6)</f>
        <v>#VALUE!</v>
      </c>
      <c r="AJ7" s="470"/>
      <c r="AK7" s="467">
        <v>7</v>
      </c>
      <c r="AL7" s="470" t="s">
        <v>504</v>
      </c>
      <c r="AM7" s="83"/>
      <c r="AN7" s="83"/>
      <c r="AO7" s="83"/>
      <c r="AP7" s="83"/>
      <c r="AQ7" s="136"/>
      <c r="AR7" s="136"/>
      <c r="AS7" s="136"/>
      <c r="AT7" s="136"/>
      <c r="AU7" s="136"/>
      <c r="AV7" s="136"/>
      <c r="AW7" s="136"/>
      <c r="AX7" s="136"/>
      <c r="AY7" s="136"/>
      <c r="AZ7" s="136"/>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6"/>
      <c r="AC8" s="207"/>
      <c r="AD8" s="419"/>
      <c r="AE8" s="418">
        <v>8</v>
      </c>
      <c r="AF8" s="83" t="s">
        <v>505</v>
      </c>
      <c r="AG8" s="467">
        <v>8</v>
      </c>
      <c r="AH8" s="467" t="s">
        <v>496</v>
      </c>
      <c r="AI8" s="499" t="e">
        <f>LOOKUP(AI7,AK1:AK12,AL1:AL12)</f>
        <v>#VALUE!</v>
      </c>
      <c r="AJ8" s="470"/>
      <c r="AK8" s="467">
        <v>8</v>
      </c>
      <c r="AL8" s="470" t="s">
        <v>506</v>
      </c>
      <c r="AM8" s="83"/>
      <c r="AN8" s="83"/>
      <c r="AO8" s="83"/>
      <c r="AP8" s="83"/>
      <c r="AQ8" s="136"/>
      <c r="AR8" s="136"/>
      <c r="AS8" s="136"/>
      <c r="AT8" s="136"/>
      <c r="AU8" s="136"/>
      <c r="AV8" s="136"/>
      <c r="AW8" s="136"/>
      <c r="AX8" s="136"/>
      <c r="AY8" s="136"/>
      <c r="AZ8" s="136"/>
    </row>
    <row r="9" spans="1:52" ht="20.100000000000001" customHeight="1">
      <c r="A9" s="61" t="str">
        <f>'Attach 3(JV)'!E8</f>
        <v>Contract Services</v>
      </c>
      <c r="B9" s="17"/>
      <c r="F9" s="32"/>
      <c r="G9" s="32"/>
      <c r="H9" s="32"/>
      <c r="I9" s="84"/>
      <c r="J9" s="84"/>
      <c r="K9" s="84"/>
      <c r="L9" s="84"/>
      <c r="M9" s="84"/>
      <c r="N9" s="84"/>
      <c r="O9" s="84"/>
      <c r="P9" s="84"/>
      <c r="Q9" s="84"/>
      <c r="R9" s="84"/>
      <c r="S9" s="84"/>
      <c r="T9" s="84"/>
      <c r="U9" s="84"/>
      <c r="V9" s="84"/>
      <c r="W9" s="84"/>
      <c r="X9" s="84"/>
      <c r="Y9" s="84"/>
      <c r="Z9" s="84"/>
      <c r="AA9" s="84"/>
      <c r="AB9" s="206"/>
      <c r="AC9" s="207"/>
      <c r="AD9" s="419"/>
      <c r="AE9" s="418">
        <v>9</v>
      </c>
      <c r="AF9" s="83" t="s">
        <v>507</v>
      </c>
      <c r="AG9" s="467">
        <v>9</v>
      </c>
      <c r="AH9" s="467" t="s">
        <v>496</v>
      </c>
      <c r="AI9" s="499" t="e">
        <f>YEAR(B6)</f>
        <v>#VALUE!</v>
      </c>
      <c r="AJ9" s="470"/>
      <c r="AK9" s="467">
        <v>9</v>
      </c>
      <c r="AL9" s="470" t="s">
        <v>508</v>
      </c>
      <c r="AM9" s="83"/>
      <c r="AN9" s="83"/>
      <c r="AO9" s="83"/>
      <c r="AP9" s="83"/>
      <c r="AQ9" s="136"/>
      <c r="AR9" s="136"/>
      <c r="AS9" s="136"/>
      <c r="AT9" s="136"/>
      <c r="AU9" s="136"/>
      <c r="AV9" s="136"/>
      <c r="AW9" s="136"/>
      <c r="AX9" s="136"/>
      <c r="AY9" s="136"/>
      <c r="AZ9" s="136"/>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6"/>
      <c r="AC10" s="207"/>
      <c r="AD10" s="419"/>
      <c r="AE10" s="418">
        <v>10</v>
      </c>
      <c r="AF10" s="83" t="s">
        <v>509</v>
      </c>
      <c r="AG10" s="467">
        <v>10</v>
      </c>
      <c r="AH10" s="467" t="s">
        <v>496</v>
      </c>
      <c r="AI10" s="470"/>
      <c r="AJ10" s="470"/>
      <c r="AK10" s="467">
        <v>10</v>
      </c>
      <c r="AL10" s="470" t="s">
        <v>510</v>
      </c>
      <c r="AM10" s="83"/>
      <c r="AN10" s="83"/>
      <c r="AO10" s="83"/>
      <c r="AP10" s="83"/>
      <c r="AQ10" s="136"/>
      <c r="AR10" s="136"/>
      <c r="AS10" s="136"/>
      <c r="AT10" s="136"/>
      <c r="AU10" s="136"/>
      <c r="AV10" s="136"/>
      <c r="AW10" s="136"/>
      <c r="AX10" s="136"/>
      <c r="AY10" s="136"/>
      <c r="AZ10" s="136"/>
    </row>
    <row r="11" spans="1:52" ht="20.100000000000001" customHeight="1">
      <c r="A11" s="61" t="str">
        <f>'Attach 3(JV)'!E10</f>
        <v>"Saudamini", Plot No. 2, Sector 29</v>
      </c>
      <c r="B11" s="17"/>
      <c r="F11" s="32"/>
      <c r="G11" s="32"/>
      <c r="H11" s="32"/>
      <c r="I11" s="84"/>
      <c r="J11" s="84"/>
      <c r="K11" s="84"/>
      <c r="L11" s="84"/>
      <c r="M11" s="84"/>
      <c r="N11" s="84"/>
      <c r="O11" s="84"/>
      <c r="P11" s="84"/>
      <c r="Q11" s="84"/>
      <c r="R11" s="84"/>
      <c r="S11" s="84"/>
      <c r="T11" s="84"/>
      <c r="U11" s="84"/>
      <c r="V11" s="84"/>
      <c r="W11" s="84"/>
      <c r="X11" s="84"/>
      <c r="Y11" s="84"/>
      <c r="Z11" s="84"/>
      <c r="AA11" s="84"/>
      <c r="AB11" s="206"/>
      <c r="AC11" s="207"/>
      <c r="AD11" s="419"/>
      <c r="AE11" s="418">
        <v>11</v>
      </c>
      <c r="AF11" s="83" t="s">
        <v>511</v>
      </c>
      <c r="AG11" s="467">
        <v>11</v>
      </c>
      <c r="AH11" s="467" t="s">
        <v>496</v>
      </c>
      <c r="AI11" s="470"/>
      <c r="AJ11" s="470"/>
      <c r="AK11" s="467">
        <v>11</v>
      </c>
      <c r="AL11" s="470" t="s">
        <v>512</v>
      </c>
      <c r="AM11" s="83"/>
      <c r="AN11" s="83"/>
      <c r="AO11" s="83"/>
      <c r="AP11" s="83"/>
      <c r="AQ11" s="136"/>
      <c r="AR11" s="136"/>
      <c r="AS11" s="136"/>
      <c r="AT11" s="136"/>
      <c r="AU11" s="136"/>
      <c r="AV11" s="136"/>
      <c r="AW11" s="136"/>
      <c r="AX11" s="136"/>
      <c r="AY11" s="136"/>
      <c r="AZ11" s="136"/>
    </row>
    <row r="12" spans="1:52" ht="20.100000000000001" customHeight="1">
      <c r="A12" s="61" t="str">
        <f>'Attach 3(JV)'!E11</f>
        <v>Gurgaon (Haryana) - 122001</v>
      </c>
      <c r="B12" s="17"/>
      <c r="F12" s="32"/>
      <c r="G12" s="32"/>
      <c r="H12" s="32"/>
      <c r="I12" s="84"/>
      <c r="J12" s="84"/>
      <c r="K12" s="84"/>
      <c r="L12" s="84"/>
      <c r="M12" s="84"/>
      <c r="N12" s="84"/>
      <c r="O12" s="84"/>
      <c r="P12" s="84"/>
      <c r="Q12" s="84"/>
      <c r="R12" s="84"/>
      <c r="S12" s="84"/>
      <c r="T12" s="84"/>
      <c r="U12" s="84"/>
      <c r="V12" s="84"/>
      <c r="W12" s="84"/>
      <c r="X12" s="84"/>
      <c r="Y12" s="84"/>
      <c r="Z12" s="84"/>
      <c r="AA12" s="84"/>
      <c r="AB12" s="206"/>
      <c r="AC12" s="207"/>
      <c r="AD12" s="419"/>
      <c r="AE12" s="418">
        <v>12</v>
      </c>
      <c r="AF12" s="83" t="s">
        <v>513</v>
      </c>
      <c r="AG12" s="467">
        <v>12</v>
      </c>
      <c r="AH12" s="467" t="s">
        <v>496</v>
      </c>
      <c r="AI12" s="470"/>
      <c r="AJ12" s="470"/>
      <c r="AK12" s="467">
        <v>12</v>
      </c>
      <c r="AL12" s="470" t="s">
        <v>514</v>
      </c>
      <c r="AM12" s="83"/>
      <c r="AN12" s="83"/>
      <c r="AO12" s="83"/>
      <c r="AP12" s="83"/>
      <c r="AQ12" s="136"/>
      <c r="AR12" s="136"/>
      <c r="AS12" s="136"/>
      <c r="AT12" s="136"/>
      <c r="AU12" s="136"/>
      <c r="AV12" s="136"/>
      <c r="AW12" s="136"/>
      <c r="AX12" s="136"/>
      <c r="AY12" s="136"/>
      <c r="AZ12" s="136"/>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6"/>
      <c r="AC13" s="207"/>
      <c r="AD13" s="419"/>
      <c r="AE13" s="418">
        <v>13</v>
      </c>
      <c r="AF13" s="83" t="s">
        <v>515</v>
      </c>
      <c r="AG13" s="467">
        <v>13</v>
      </c>
      <c r="AH13" s="467" t="s">
        <v>496</v>
      </c>
      <c r="AI13" s="470"/>
      <c r="AJ13" s="470"/>
      <c r="AK13" s="470"/>
      <c r="AL13" s="470"/>
      <c r="AM13" s="83"/>
      <c r="AN13" s="83"/>
      <c r="AO13" s="83"/>
      <c r="AP13" s="83"/>
      <c r="AQ13" s="136"/>
      <c r="AR13" s="136"/>
      <c r="AS13" s="136"/>
      <c r="AT13" s="136"/>
      <c r="AU13" s="136"/>
      <c r="AV13" s="136"/>
      <c r="AW13" s="136"/>
      <c r="AX13" s="136"/>
      <c r="AY13" s="136"/>
      <c r="AZ13" s="136"/>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6"/>
      <c r="AC14" s="207"/>
      <c r="AD14" s="419"/>
      <c r="AE14" s="418">
        <v>14</v>
      </c>
      <c r="AF14" s="83" t="s">
        <v>516</v>
      </c>
      <c r="AG14" s="467">
        <v>14</v>
      </c>
      <c r="AH14" s="467" t="s">
        <v>496</v>
      </c>
      <c r="AI14" s="470"/>
      <c r="AJ14" s="470"/>
      <c r="AK14" s="470"/>
      <c r="AL14" s="470"/>
      <c r="AM14" s="83"/>
      <c r="AN14" s="83"/>
      <c r="AO14" s="83"/>
      <c r="AP14" s="83"/>
      <c r="AQ14" s="136"/>
      <c r="AR14" s="136"/>
      <c r="AS14" s="136"/>
      <c r="AT14" s="136"/>
      <c r="AU14" s="136"/>
      <c r="AV14" s="136"/>
      <c r="AW14" s="136"/>
      <c r="AX14" s="136"/>
      <c r="AY14" s="136"/>
      <c r="AZ14" s="136"/>
    </row>
    <row r="15" spans="1:52" ht="93" customHeight="1">
      <c r="A15" s="100" t="s">
        <v>517</v>
      </c>
      <c r="B15" s="767"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15" s="767"/>
      <c r="D15" s="767"/>
      <c r="E15" s="767"/>
      <c r="F15" s="767"/>
      <c r="G15" s="32"/>
      <c r="H15" s="32"/>
      <c r="I15" s="84"/>
      <c r="J15" s="84"/>
      <c r="K15" s="84"/>
      <c r="L15" s="84"/>
      <c r="M15" s="84"/>
      <c r="N15" s="84"/>
      <c r="O15" s="84"/>
      <c r="P15" s="84"/>
      <c r="Q15" s="84"/>
      <c r="R15" s="84"/>
      <c r="S15" s="84"/>
      <c r="T15" s="84"/>
      <c r="U15" s="84"/>
      <c r="V15" s="84"/>
      <c r="W15" s="84"/>
      <c r="X15" s="84"/>
      <c r="Y15" s="84"/>
      <c r="Z15" s="84"/>
      <c r="AA15" s="84"/>
      <c r="AB15" s="206"/>
      <c r="AC15" s="207"/>
      <c r="AD15" s="419"/>
      <c r="AE15" s="418">
        <v>15</v>
      </c>
      <c r="AF15" s="83" t="s">
        <v>518</v>
      </c>
      <c r="AG15" s="467">
        <v>15</v>
      </c>
      <c r="AH15" s="467" t="s">
        <v>496</v>
      </c>
      <c r="AI15" s="470"/>
      <c r="AJ15" s="470"/>
      <c r="AK15" s="470"/>
      <c r="AL15" s="470"/>
      <c r="AM15" s="83"/>
      <c r="AN15" s="83"/>
      <c r="AO15" s="83"/>
      <c r="AP15" s="83"/>
      <c r="AQ15" s="136"/>
      <c r="AR15" s="136"/>
      <c r="AS15" s="136"/>
      <c r="AT15" s="136"/>
      <c r="AU15" s="136"/>
      <c r="AV15" s="136"/>
      <c r="AW15" s="136"/>
      <c r="AX15" s="136"/>
      <c r="AY15" s="136"/>
      <c r="AZ15" s="136"/>
    </row>
    <row r="16" spans="1:52" ht="21" customHeight="1">
      <c r="A16" s="29" t="s">
        <v>519</v>
      </c>
      <c r="C16" s="32"/>
      <c r="D16" s="32"/>
      <c r="E16" s="32"/>
      <c r="F16" s="32"/>
      <c r="G16" s="774" t="s">
        <v>520</v>
      </c>
      <c r="H16" s="774"/>
      <c r="I16" s="84"/>
      <c r="J16" s="84"/>
      <c r="K16" s="84"/>
      <c r="L16" s="84"/>
      <c r="M16" s="84"/>
      <c r="N16" s="84"/>
      <c r="O16" s="84"/>
      <c r="P16" s="84"/>
      <c r="Q16" s="84"/>
      <c r="R16" s="84"/>
      <c r="S16" s="84"/>
      <c r="T16" s="84"/>
      <c r="U16" s="84"/>
      <c r="V16" s="84"/>
      <c r="W16" s="84"/>
      <c r="X16" s="84"/>
      <c r="Y16" s="84"/>
      <c r="Z16" s="84"/>
      <c r="AA16" s="84"/>
      <c r="AB16" s="206"/>
      <c r="AC16" s="207"/>
      <c r="AD16" s="419"/>
      <c r="AE16" s="418">
        <v>16</v>
      </c>
      <c r="AF16" s="83" t="s">
        <v>521</v>
      </c>
      <c r="AG16" s="467">
        <v>16</v>
      </c>
      <c r="AH16" s="467" t="s">
        <v>496</v>
      </c>
      <c r="AI16" s="470"/>
      <c r="AJ16" s="470"/>
      <c r="AK16" s="470"/>
      <c r="AL16" s="470"/>
      <c r="AM16" s="83"/>
      <c r="AN16" s="83"/>
      <c r="AO16" s="83"/>
      <c r="AP16" s="83"/>
      <c r="AQ16" s="136"/>
      <c r="AR16" s="136"/>
      <c r="AS16" s="136"/>
      <c r="AT16" s="136"/>
      <c r="AU16" s="136"/>
      <c r="AV16" s="136"/>
      <c r="AW16" s="136"/>
      <c r="AX16" s="136"/>
      <c r="AY16" s="136"/>
      <c r="AZ16" s="136"/>
    </row>
    <row r="17" spans="1:52" s="24" customFormat="1" ht="166.5" customHeight="1">
      <c r="A17" s="75">
        <v>1</v>
      </c>
      <c r="B17" s="76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1"/>
      <c r="D17" s="761"/>
      <c r="E17" s="761"/>
      <c r="F17" s="761"/>
      <c r="G17" s="292" t="s">
        <v>522</v>
      </c>
      <c r="H17" s="293" t="s">
        <v>523</v>
      </c>
      <c r="I17" s="180"/>
      <c r="J17" s="84"/>
      <c r="K17" s="84"/>
      <c r="L17" s="84"/>
      <c r="M17" s="84"/>
      <c r="N17" s="84"/>
      <c r="O17" s="84"/>
      <c r="P17" s="84"/>
      <c r="Q17" s="84"/>
      <c r="R17" s="84"/>
      <c r="S17" s="84"/>
      <c r="T17" s="84"/>
      <c r="U17" s="84"/>
      <c r="V17" s="84"/>
      <c r="W17" s="84"/>
      <c r="X17" s="84"/>
      <c r="Y17" s="84"/>
      <c r="Z17" s="64"/>
      <c r="AA17" s="64"/>
      <c r="AB17" s="208" t="s">
        <v>524</v>
      </c>
      <c r="AC17" s="62"/>
      <c r="AD17" s="209"/>
      <c r="AE17" s="418">
        <v>17</v>
      </c>
      <c r="AF17" s="84" t="s">
        <v>525</v>
      </c>
      <c r="AG17" s="467">
        <v>17</v>
      </c>
      <c r="AH17" s="467" t="s">
        <v>496</v>
      </c>
      <c r="AI17" s="470"/>
      <c r="AJ17" s="470"/>
      <c r="AK17" s="470"/>
      <c r="AL17" s="470"/>
      <c r="AM17" s="84"/>
      <c r="AN17" s="84"/>
      <c r="AO17" s="84"/>
      <c r="AP17" s="84"/>
      <c r="AQ17" s="133"/>
      <c r="AR17" s="133"/>
      <c r="AS17" s="133"/>
      <c r="AT17" s="133"/>
      <c r="AU17" s="133"/>
      <c r="AV17" s="133"/>
      <c r="AW17" s="133"/>
      <c r="AX17" s="133"/>
      <c r="AY17" s="133"/>
      <c r="AZ17" s="133"/>
    </row>
    <row r="18" spans="1:52" s="24" customFormat="1" ht="35.25" customHeight="1">
      <c r="A18" s="75">
        <v>1.1000000000000001</v>
      </c>
      <c r="B18" s="778" t="s">
        <v>526</v>
      </c>
      <c r="C18" s="778"/>
      <c r="D18" s="778"/>
      <c r="E18" s="778"/>
      <c r="F18" s="778"/>
      <c r="G18" s="399"/>
      <c r="H18" s="400"/>
      <c r="I18" s="180"/>
      <c r="J18" s="84"/>
      <c r="K18" s="84"/>
      <c r="L18" s="84"/>
      <c r="M18" s="84"/>
      <c r="N18" s="84"/>
      <c r="O18" s="84"/>
      <c r="P18" s="84"/>
      <c r="Q18" s="84"/>
      <c r="R18" s="84"/>
      <c r="S18" s="84"/>
      <c r="T18" s="84"/>
      <c r="U18" s="84"/>
      <c r="V18" s="84"/>
      <c r="W18" s="84"/>
      <c r="X18" s="84"/>
      <c r="Y18" s="84"/>
      <c r="Z18" s="64"/>
      <c r="AA18" s="64"/>
      <c r="AB18" s="208"/>
      <c r="AC18" s="62"/>
      <c r="AD18" s="209"/>
      <c r="AE18" s="418"/>
      <c r="AF18" s="84"/>
      <c r="AG18" s="467"/>
      <c r="AH18" s="467"/>
      <c r="AI18" s="470"/>
      <c r="AJ18" s="470"/>
      <c r="AK18" s="470"/>
      <c r="AL18" s="470"/>
      <c r="AM18" s="84"/>
      <c r="AN18" s="84"/>
      <c r="AO18" s="84"/>
      <c r="AP18" s="84"/>
      <c r="AQ18" s="133"/>
      <c r="AR18" s="133"/>
      <c r="AS18" s="133"/>
      <c r="AT18" s="133"/>
      <c r="AU18" s="133"/>
      <c r="AV18" s="133"/>
      <c r="AW18" s="133"/>
      <c r="AX18" s="133"/>
      <c r="AY18" s="133"/>
      <c r="AZ18" s="133"/>
    </row>
    <row r="19" spans="1:52" ht="21" customHeight="1">
      <c r="A19" s="75">
        <v>2</v>
      </c>
      <c r="B19" s="76" t="s">
        <v>527</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6"/>
      <c r="AC19" s="207" t="s">
        <v>528</v>
      </c>
      <c r="AD19" s="419"/>
      <c r="AE19" s="418">
        <v>18</v>
      </c>
      <c r="AF19" s="83" t="s">
        <v>529</v>
      </c>
      <c r="AG19" s="467">
        <v>18</v>
      </c>
      <c r="AH19" s="467" t="s">
        <v>496</v>
      </c>
      <c r="AI19" s="470"/>
      <c r="AJ19" s="470"/>
      <c r="AK19" s="470"/>
      <c r="AL19" s="470"/>
      <c r="AM19" s="83"/>
      <c r="AN19" s="83"/>
      <c r="AO19" s="83"/>
      <c r="AP19" s="83"/>
      <c r="AQ19" s="136"/>
      <c r="AR19" s="136"/>
      <c r="AS19" s="136"/>
      <c r="AT19" s="136"/>
      <c r="AU19" s="136"/>
      <c r="AV19" s="136"/>
      <c r="AW19" s="136"/>
      <c r="AX19" s="136"/>
      <c r="AY19" s="136"/>
      <c r="AZ19" s="136"/>
    </row>
    <row r="20" spans="1:52" s="24" customFormat="1" ht="63.75" customHeight="1">
      <c r="A20" s="29"/>
      <c r="B20" s="502" t="s">
        <v>530</v>
      </c>
      <c r="C20" s="502"/>
      <c r="D20" s="502"/>
      <c r="E20" s="502"/>
      <c r="F20" s="502"/>
      <c r="G20" s="729" t="s">
        <v>520</v>
      </c>
      <c r="H20" s="729"/>
      <c r="I20" s="729"/>
      <c r="J20" s="729"/>
      <c r="K20" s="84"/>
      <c r="L20" s="84"/>
      <c r="M20" s="84"/>
      <c r="N20" s="84"/>
      <c r="O20" s="84"/>
      <c r="P20" s="84"/>
      <c r="Q20" s="84"/>
      <c r="R20" s="84"/>
      <c r="S20" s="84"/>
      <c r="T20" s="84"/>
      <c r="U20" s="84"/>
      <c r="V20" s="84"/>
      <c r="W20" s="84"/>
      <c r="X20" s="84"/>
      <c r="Y20" s="84"/>
      <c r="Z20" s="84"/>
      <c r="AA20" s="84"/>
      <c r="AB20" s="206"/>
      <c r="AC20" s="207" t="s">
        <v>531</v>
      </c>
      <c r="AD20" s="418"/>
      <c r="AE20" s="418">
        <v>19</v>
      </c>
      <c r="AF20" s="84" t="s">
        <v>532</v>
      </c>
      <c r="AG20" s="467">
        <v>19</v>
      </c>
      <c r="AH20" s="467" t="s">
        <v>496</v>
      </c>
      <c r="AI20" s="468"/>
      <c r="AJ20" s="468"/>
      <c r="AK20" s="468"/>
      <c r="AL20" s="468"/>
      <c r="AM20" s="84"/>
      <c r="AN20" s="84"/>
      <c r="AO20" s="84"/>
      <c r="AP20" s="84"/>
      <c r="AQ20" s="133"/>
      <c r="AR20" s="133"/>
      <c r="AS20" s="133"/>
      <c r="AT20" s="133"/>
      <c r="AU20" s="133"/>
      <c r="AV20" s="133"/>
      <c r="AW20" s="133"/>
      <c r="AX20" s="133"/>
      <c r="AY20" s="133"/>
      <c r="AZ20" s="133"/>
    </row>
    <row r="21" spans="1:52" s="24" customFormat="1" ht="30" customHeight="1">
      <c r="A21" s="29"/>
      <c r="B21" s="608" t="str">
        <f>"(a) Attachment 1 :"</f>
        <v>(a) Attachment 1 :</v>
      </c>
      <c r="C21" s="608"/>
      <c r="D21" s="777" t="s">
        <v>533</v>
      </c>
      <c r="E21" s="777"/>
      <c r="F21" s="777"/>
      <c r="G21" s="469" t="s">
        <v>534</v>
      </c>
      <c r="H21" s="388" t="s">
        <v>535</v>
      </c>
      <c r="I21" s="388"/>
      <c r="J21" s="388"/>
      <c r="K21" s="418"/>
      <c r="L21" s="418"/>
      <c r="M21" s="153"/>
      <c r="N21" s="418"/>
      <c r="O21" s="418"/>
      <c r="P21" s="418"/>
      <c r="Q21" s="418"/>
      <c r="R21" s="418"/>
      <c r="S21" s="418"/>
      <c r="T21" s="418"/>
      <c r="U21" s="418"/>
      <c r="V21" s="418"/>
      <c r="W21" s="418"/>
      <c r="X21" s="418"/>
      <c r="Y21" s="418"/>
      <c r="Z21" s="84"/>
      <c r="AA21" s="84"/>
      <c r="AB21" s="206"/>
      <c r="AC21" s="207" t="s">
        <v>536</v>
      </c>
      <c r="AD21" s="418" t="str">
        <f>IF(ISERROR(LOOKUP(J21,AE1:AE21,AF1:AF21)), "Zero", LOOKUP(J21,AE1:AE21,AF1:AF21))</f>
        <v>Zero</v>
      </c>
      <c r="AE21" s="418">
        <v>20</v>
      </c>
      <c r="AF21" s="84" t="s">
        <v>537</v>
      </c>
      <c r="AG21" s="467">
        <v>20</v>
      </c>
      <c r="AH21" s="467" t="s">
        <v>496</v>
      </c>
      <c r="AI21" s="470"/>
      <c r="AJ21" s="470"/>
      <c r="AK21" s="470"/>
      <c r="AL21" s="470"/>
      <c r="AM21" s="84"/>
      <c r="AN21" s="84"/>
      <c r="AO21" s="84"/>
      <c r="AP21" s="84"/>
      <c r="AQ21" s="133"/>
      <c r="AR21" s="133"/>
      <c r="AS21" s="133"/>
      <c r="AT21" s="133"/>
      <c r="AU21" s="133"/>
      <c r="AV21" s="133"/>
      <c r="AW21" s="133"/>
      <c r="AX21" s="133"/>
      <c r="AY21" s="133"/>
      <c r="AZ21" s="133"/>
    </row>
    <row r="22" spans="1:52" s="24" customFormat="1" hidden="1">
      <c r="A22" s="29"/>
      <c r="B22" s="405"/>
      <c r="C22" s="405"/>
      <c r="D22" s="780"/>
      <c r="E22" s="781"/>
      <c r="F22" s="388"/>
      <c r="G22" s="776"/>
      <c r="H22" s="776"/>
      <c r="I22" s="776"/>
      <c r="J22" s="776"/>
      <c r="K22" s="418"/>
      <c r="L22" s="418"/>
      <c r="M22" s="153"/>
      <c r="N22" s="418"/>
      <c r="O22" s="418"/>
      <c r="P22" s="418"/>
      <c r="Q22" s="418"/>
      <c r="R22" s="418"/>
      <c r="S22" s="418"/>
      <c r="T22" s="418"/>
      <c r="U22" s="418"/>
      <c r="V22" s="418"/>
      <c r="W22" s="418"/>
      <c r="X22" s="418"/>
      <c r="Y22" s="418"/>
      <c r="Z22" s="84"/>
      <c r="AA22" s="84"/>
      <c r="AB22" s="206"/>
      <c r="AC22" s="207"/>
      <c r="AD22" s="418"/>
      <c r="AE22" s="418"/>
      <c r="AF22" s="84"/>
      <c r="AG22" s="467"/>
      <c r="AH22" s="467"/>
      <c r="AI22" s="470"/>
      <c r="AJ22" s="470"/>
      <c r="AK22" s="470"/>
      <c r="AL22" s="470"/>
      <c r="AM22" s="84"/>
      <c r="AN22" s="84"/>
      <c r="AO22" s="84"/>
      <c r="AP22" s="84"/>
      <c r="AQ22" s="133"/>
      <c r="AR22" s="133"/>
      <c r="AS22" s="133"/>
      <c r="AT22" s="133"/>
      <c r="AU22" s="133"/>
      <c r="AV22" s="133"/>
      <c r="AW22" s="133"/>
      <c r="AX22" s="133"/>
      <c r="AY22" s="133"/>
      <c r="AZ22" s="133"/>
    </row>
    <row r="23" spans="1:52" s="24" customFormat="1" ht="76.5" hidden="1" customHeight="1">
      <c r="A23" s="29"/>
      <c r="B23" s="405"/>
      <c r="C23" s="405"/>
      <c r="D23" s="779"/>
      <c r="E23" s="779"/>
      <c r="F23" s="779"/>
      <c r="G23" s="775"/>
      <c r="H23" s="775"/>
      <c r="I23" s="775"/>
      <c r="J23" s="775"/>
      <c r="K23" s="418"/>
      <c r="L23" s="418"/>
      <c r="M23" s="153"/>
      <c r="N23" s="418"/>
      <c r="O23" s="418"/>
      <c r="P23" s="418"/>
      <c r="Q23" s="418"/>
      <c r="R23" s="418"/>
      <c r="S23" s="418"/>
      <c r="T23" s="418"/>
      <c r="U23" s="418"/>
      <c r="V23" s="418"/>
      <c r="W23" s="418"/>
      <c r="X23" s="418"/>
      <c r="Y23" s="418"/>
      <c r="Z23" s="84"/>
      <c r="AA23" s="84"/>
      <c r="AB23" s="206"/>
      <c r="AC23" s="207"/>
      <c r="AD23" s="418"/>
      <c r="AE23" s="418"/>
      <c r="AF23" s="84"/>
      <c r="AG23" s="467"/>
      <c r="AH23" s="467"/>
      <c r="AI23" s="470"/>
      <c r="AJ23" s="470"/>
      <c r="AK23" s="470"/>
      <c r="AL23" s="470"/>
      <c r="AM23" s="84"/>
      <c r="AN23" s="84"/>
      <c r="AO23" s="84"/>
      <c r="AP23" s="84"/>
      <c r="AQ23" s="133"/>
      <c r="AR23" s="133"/>
      <c r="AS23" s="133"/>
      <c r="AT23" s="133"/>
      <c r="AU23" s="133"/>
      <c r="AV23" s="133"/>
      <c r="AW23" s="133"/>
      <c r="AX23" s="133"/>
      <c r="AY23" s="133"/>
      <c r="AZ23" s="133"/>
    </row>
    <row r="24" spans="1:52" s="24" customFormat="1" ht="86.25" customHeight="1">
      <c r="A24" s="29"/>
      <c r="B24" s="608" t="str">
        <f>"(b) Attachment 2:"</f>
        <v>(b) Attachment 2:</v>
      </c>
      <c r="C24" s="608"/>
      <c r="D24" s="772" t="s">
        <v>538</v>
      </c>
      <c r="E24" s="772"/>
      <c r="F24" s="772"/>
      <c r="G24" s="775"/>
      <c r="H24" s="775"/>
      <c r="I24" s="775"/>
      <c r="J24" s="775"/>
      <c r="K24" s="84"/>
      <c r="L24" s="84"/>
      <c r="M24" s="84"/>
      <c r="N24" s="84"/>
      <c r="O24" s="84"/>
      <c r="P24" s="84"/>
      <c r="Q24" s="84"/>
      <c r="R24" s="84"/>
      <c r="S24" s="84"/>
      <c r="T24" s="84"/>
      <c r="U24" s="84"/>
      <c r="V24" s="84"/>
      <c r="W24" s="84"/>
      <c r="X24" s="84"/>
      <c r="Y24" s="84"/>
      <c r="Z24" s="84"/>
      <c r="AA24" s="84"/>
      <c r="AB24" s="206"/>
      <c r="AC24" s="207" t="s">
        <v>534</v>
      </c>
      <c r="AD24" s="418" t="str">
        <f>IF(J21 &gt; 9, "("&amp;J21&amp;")", "(0"&amp;J21&amp;")")</f>
        <v>(0)</v>
      </c>
      <c r="AE24" s="418"/>
      <c r="AF24" s="84"/>
      <c r="AG24" s="467">
        <v>21</v>
      </c>
      <c r="AH24" s="467" t="s">
        <v>486</v>
      </c>
      <c r="AI24" s="470"/>
      <c r="AJ24" s="470"/>
      <c r="AK24" s="470"/>
      <c r="AL24" s="470"/>
      <c r="AM24" s="84"/>
      <c r="AN24" s="84"/>
      <c r="AO24" s="84"/>
      <c r="AP24" s="84"/>
      <c r="AQ24" s="133"/>
      <c r="AR24" s="133"/>
      <c r="AS24" s="133"/>
      <c r="AT24" s="133"/>
      <c r="AU24" s="133"/>
      <c r="AV24" s="133"/>
      <c r="AW24" s="133"/>
      <c r="AX24" s="133"/>
      <c r="AY24" s="133"/>
      <c r="AZ24" s="133"/>
    </row>
    <row r="25" spans="1:52" s="24" customFormat="1" ht="80.25" customHeight="1">
      <c r="A25" s="29"/>
      <c r="B25" s="608" t="str">
        <f>"(c) Attachment 3 :"</f>
        <v>(c) Attachment 3 :</v>
      </c>
      <c r="C25" s="608"/>
      <c r="D25" s="772" t="s">
        <v>539</v>
      </c>
      <c r="E25" s="772"/>
      <c r="F25" s="772"/>
      <c r="G25" s="77"/>
      <c r="H25" s="77"/>
      <c r="I25" s="84"/>
      <c r="J25" s="84"/>
      <c r="K25" s="84"/>
      <c r="L25" s="84"/>
      <c r="M25" s="84"/>
      <c r="N25" s="84"/>
      <c r="O25" s="84"/>
      <c r="P25" s="84"/>
      <c r="Q25" s="84"/>
      <c r="R25" s="84"/>
      <c r="S25" s="84"/>
      <c r="T25" s="84"/>
      <c r="U25" s="84"/>
      <c r="V25" s="84"/>
      <c r="W25" s="84"/>
      <c r="X25" s="84"/>
      <c r="Y25" s="84"/>
      <c r="Z25" s="84"/>
      <c r="AA25" s="34"/>
      <c r="AB25" s="206"/>
      <c r="AC25" s="207"/>
      <c r="AD25" s="418"/>
      <c r="AE25" s="418"/>
      <c r="AF25" s="84"/>
      <c r="AG25" s="467">
        <v>22</v>
      </c>
      <c r="AH25" s="467" t="s">
        <v>496</v>
      </c>
      <c r="AI25" s="470"/>
      <c r="AJ25" s="470"/>
      <c r="AK25" s="470"/>
      <c r="AL25" s="470"/>
      <c r="AM25" s="84"/>
      <c r="AN25" s="84"/>
      <c r="AO25" s="84"/>
      <c r="AP25" s="84"/>
      <c r="AQ25" s="133"/>
      <c r="AR25" s="133"/>
      <c r="AS25" s="133"/>
      <c r="AT25" s="133"/>
      <c r="AU25" s="133"/>
      <c r="AV25" s="133"/>
      <c r="AW25" s="133"/>
      <c r="AX25" s="133"/>
      <c r="AY25" s="133"/>
      <c r="AZ25" s="133"/>
    </row>
    <row r="26" spans="1:52" s="24" customFormat="1" ht="49.5" hidden="1" customHeight="1">
      <c r="A26" s="29"/>
      <c r="B26" s="298"/>
      <c r="C26" s="298"/>
      <c r="D26" s="785" t="s">
        <v>540</v>
      </c>
      <c r="E26" s="785"/>
      <c r="F26" s="785"/>
      <c r="G26" s="174"/>
      <c r="H26" s="241" t="e">
        <f>#REF!</f>
        <v>#REF!</v>
      </c>
      <c r="I26" s="84"/>
      <c r="J26" s="500"/>
      <c r="K26" s="500"/>
      <c r="L26" s="500"/>
      <c r="M26" s="500"/>
      <c r="N26" s="500"/>
      <c r="O26" s="500"/>
      <c r="P26" s="500"/>
      <c r="Q26" s="500"/>
      <c r="R26" s="500"/>
      <c r="S26" s="500"/>
      <c r="T26" s="500"/>
      <c r="U26" s="500"/>
      <c r="V26" s="500"/>
      <c r="W26" s="500"/>
      <c r="X26" s="500"/>
      <c r="Y26" s="500"/>
      <c r="Z26" s="84"/>
      <c r="AA26" s="84"/>
      <c r="AB26" s="206"/>
      <c r="AC26" s="207" t="s">
        <v>541</v>
      </c>
      <c r="AD26" s="418"/>
      <c r="AE26" s="418"/>
      <c r="AF26" s="84"/>
      <c r="AG26" s="467">
        <v>23</v>
      </c>
      <c r="AH26" s="467" t="s">
        <v>496</v>
      </c>
      <c r="AI26" s="470"/>
      <c r="AJ26" s="470"/>
      <c r="AK26" s="470"/>
      <c r="AL26" s="470"/>
      <c r="AM26" s="84"/>
      <c r="AN26" s="84"/>
      <c r="AO26" s="84"/>
      <c r="AP26" s="84"/>
      <c r="AQ26" s="133"/>
      <c r="AR26" s="133"/>
      <c r="AS26" s="133"/>
      <c r="AT26" s="133"/>
      <c r="AU26" s="133"/>
      <c r="AV26" s="133"/>
      <c r="AW26" s="133"/>
      <c r="AX26" s="133"/>
      <c r="AY26" s="133"/>
      <c r="AZ26" s="133"/>
    </row>
    <row r="27" spans="1:52" s="24" customFormat="1" ht="48" hidden="1" customHeight="1">
      <c r="A27" s="29"/>
      <c r="B27" s="298"/>
      <c r="C27" s="298"/>
      <c r="D27" s="785" t="s">
        <v>542</v>
      </c>
      <c r="E27" s="785"/>
      <c r="F27" s="785"/>
      <c r="G27" s="174">
        <v>0</v>
      </c>
      <c r="H27" s="241" t="e">
        <f>#REF!</f>
        <v>#REF!</v>
      </c>
      <c r="I27" s="84"/>
      <c r="J27" s="181"/>
      <c r="K27" s="181"/>
      <c r="L27" s="181"/>
      <c r="M27" s="181"/>
      <c r="N27" s="181"/>
      <c r="O27" s="181"/>
      <c r="P27" s="181"/>
      <c r="Q27" s="181"/>
      <c r="R27" s="181"/>
      <c r="S27" s="181"/>
      <c r="T27" s="181"/>
      <c r="U27" s="181"/>
      <c r="V27" s="181"/>
      <c r="W27" s="181"/>
      <c r="X27" s="181"/>
      <c r="Y27" s="181"/>
      <c r="Z27" s="181"/>
      <c r="AA27" s="181"/>
      <c r="AB27" s="206"/>
      <c r="AC27" s="207" t="s">
        <v>533</v>
      </c>
      <c r="AD27" s="418"/>
      <c r="AE27" s="418"/>
      <c r="AF27" s="84"/>
      <c r="AG27" s="467">
        <v>24</v>
      </c>
      <c r="AH27" s="467" t="s">
        <v>496</v>
      </c>
      <c r="AI27" s="470"/>
      <c r="AJ27" s="470"/>
      <c r="AK27" s="470"/>
      <c r="AL27" s="470"/>
      <c r="AM27" s="84"/>
      <c r="AN27" s="84"/>
      <c r="AO27" s="84"/>
      <c r="AP27" s="84"/>
      <c r="AQ27" s="133"/>
      <c r="AR27" s="133"/>
      <c r="AS27" s="133"/>
      <c r="AT27" s="133"/>
      <c r="AU27" s="133"/>
      <c r="AV27" s="133"/>
      <c r="AW27" s="133"/>
      <c r="AX27" s="133"/>
      <c r="AY27" s="133"/>
      <c r="AZ27" s="133"/>
    </row>
    <row r="28" spans="1:52" ht="198.75" customHeight="1">
      <c r="B28" s="608" t="str">
        <f>"(d) Attachment 4 :"</f>
        <v>(d) Attachment 4 :</v>
      </c>
      <c r="C28" s="608"/>
      <c r="D28" s="772" t="s">
        <v>543</v>
      </c>
      <c r="E28" s="772"/>
      <c r="F28" s="772"/>
      <c r="G28" s="157"/>
      <c r="H28" s="77"/>
      <c r="I28" s="84"/>
      <c r="J28" s="84"/>
      <c r="K28" s="84"/>
      <c r="L28" s="84"/>
      <c r="M28" s="84"/>
      <c r="N28" s="84"/>
      <c r="O28" s="84"/>
      <c r="P28" s="84"/>
      <c r="Q28" s="84"/>
      <c r="R28" s="84"/>
      <c r="S28" s="84"/>
      <c r="T28" s="84"/>
      <c r="U28" s="84"/>
      <c r="V28" s="84"/>
      <c r="W28" s="84"/>
      <c r="X28" s="84"/>
      <c r="Y28" s="84"/>
      <c r="Z28" s="84"/>
      <c r="AA28" s="84"/>
      <c r="AB28" s="206"/>
      <c r="AC28" s="207"/>
      <c r="AD28" s="419"/>
      <c r="AE28" s="419"/>
      <c r="AF28" s="83"/>
      <c r="AG28" s="467">
        <v>25</v>
      </c>
      <c r="AH28" s="467" t="s">
        <v>496</v>
      </c>
      <c r="AI28" s="470"/>
      <c r="AJ28" s="470"/>
      <c r="AK28" s="470"/>
      <c r="AL28" s="470"/>
      <c r="AM28" s="83"/>
      <c r="AN28" s="83"/>
      <c r="AO28" s="83"/>
      <c r="AP28" s="83"/>
      <c r="AQ28" s="136"/>
      <c r="AR28" s="136"/>
      <c r="AS28" s="136"/>
      <c r="AT28" s="136"/>
      <c r="AU28" s="136"/>
      <c r="AV28" s="136"/>
      <c r="AW28" s="136"/>
      <c r="AX28" s="136"/>
      <c r="AY28" s="136"/>
      <c r="AZ28" s="136"/>
    </row>
    <row r="29" spans="1:52" ht="69" customHeight="1">
      <c r="B29" s="608" t="str">
        <f>"(e) Attachment 5 :"</f>
        <v>(e) Attachment 5 :</v>
      </c>
      <c r="C29" s="608"/>
      <c r="D29" s="772" t="s">
        <v>544</v>
      </c>
      <c r="E29" s="772"/>
      <c r="F29" s="772"/>
      <c r="G29" s="77"/>
      <c r="H29" s="77"/>
      <c r="I29" s="84"/>
      <c r="J29" s="84"/>
      <c r="K29" s="84"/>
      <c r="L29" s="84"/>
      <c r="M29" s="84"/>
      <c r="N29" s="84"/>
      <c r="O29" s="84"/>
      <c r="P29" s="84"/>
      <c r="Q29" s="84"/>
      <c r="R29" s="84"/>
      <c r="S29" s="84"/>
      <c r="T29" s="84"/>
      <c r="U29" s="84"/>
      <c r="V29" s="84"/>
      <c r="W29" s="84"/>
      <c r="X29" s="84"/>
      <c r="Y29" s="84"/>
      <c r="Z29" s="84"/>
      <c r="AA29" s="84"/>
      <c r="AB29" s="206"/>
      <c r="AC29" s="207"/>
      <c r="AD29" s="419"/>
      <c r="AE29" s="419"/>
      <c r="AF29" s="83"/>
      <c r="AG29" s="467">
        <v>26</v>
      </c>
      <c r="AH29" s="467" t="s">
        <v>496</v>
      </c>
      <c r="AI29" s="470"/>
      <c r="AJ29" s="470"/>
      <c r="AK29" s="470"/>
      <c r="AL29" s="470"/>
      <c r="AM29" s="83"/>
      <c r="AN29" s="83"/>
      <c r="AO29" s="83"/>
      <c r="AP29" s="83"/>
      <c r="AQ29" s="136"/>
      <c r="AR29" s="136"/>
      <c r="AS29" s="136"/>
      <c r="AT29" s="136"/>
      <c r="AU29" s="136"/>
      <c r="AV29" s="136"/>
      <c r="AW29" s="136"/>
      <c r="AX29" s="136"/>
      <c r="AY29" s="136"/>
      <c r="AZ29" s="136"/>
    </row>
    <row r="30" spans="1:52" ht="69" customHeight="1">
      <c r="B30" s="608" t="s">
        <v>545</v>
      </c>
      <c r="C30" s="608"/>
      <c r="D30" s="608" t="s">
        <v>546</v>
      </c>
      <c r="E30" s="608"/>
      <c r="F30" s="608"/>
      <c r="G30" s="77"/>
      <c r="H30" s="77"/>
      <c r="I30" s="84"/>
      <c r="J30" s="84"/>
      <c r="K30" s="84"/>
      <c r="L30" s="84"/>
      <c r="M30" s="84"/>
      <c r="N30" s="84"/>
      <c r="O30" s="84"/>
      <c r="P30" s="84"/>
      <c r="Q30" s="84"/>
      <c r="R30" s="84"/>
      <c r="S30" s="84"/>
      <c r="T30" s="84"/>
      <c r="U30" s="84"/>
      <c r="V30" s="84"/>
      <c r="W30" s="84"/>
      <c r="X30" s="84"/>
      <c r="Y30" s="84"/>
      <c r="Z30" s="84"/>
      <c r="AA30" s="84"/>
      <c r="AB30" s="206"/>
      <c r="AC30" s="207"/>
      <c r="AD30" s="419"/>
      <c r="AE30" s="419"/>
      <c r="AF30" s="83"/>
      <c r="AG30" s="467"/>
      <c r="AH30" s="467"/>
      <c r="AI30" s="470"/>
      <c r="AJ30" s="470"/>
      <c r="AK30" s="470"/>
      <c r="AL30" s="470"/>
      <c r="AM30" s="83"/>
      <c r="AN30" s="83"/>
      <c r="AO30" s="83"/>
      <c r="AP30" s="83"/>
      <c r="AQ30" s="136"/>
      <c r="AR30" s="136"/>
      <c r="AS30" s="136"/>
      <c r="AT30" s="136"/>
      <c r="AU30" s="136"/>
      <c r="AV30" s="136"/>
      <c r="AW30" s="136"/>
      <c r="AX30" s="136"/>
      <c r="AY30" s="136"/>
      <c r="AZ30" s="136"/>
    </row>
    <row r="31" spans="1:52" s="24" customFormat="1" ht="97.5" customHeight="1">
      <c r="A31" s="29"/>
      <c r="B31" s="608" t="str">
        <f>"(g) Attachment 6 :"</f>
        <v>(g) Attachment 6 :</v>
      </c>
      <c r="C31" s="608"/>
      <c r="D31" s="772" t="s">
        <v>547</v>
      </c>
      <c r="E31" s="772"/>
      <c r="F31" s="772"/>
      <c r="G31" s="77"/>
      <c r="H31" s="77"/>
      <c r="I31" s="84"/>
      <c r="J31" s="84"/>
      <c r="K31" s="84"/>
      <c r="L31" s="84"/>
      <c r="M31" s="84"/>
      <c r="N31" s="84"/>
      <c r="O31" s="84"/>
      <c r="P31" s="84"/>
      <c r="Q31" s="84"/>
      <c r="R31" s="84"/>
      <c r="S31" s="84"/>
      <c r="T31" s="84"/>
      <c r="U31" s="84"/>
      <c r="V31" s="84"/>
      <c r="W31" s="84"/>
      <c r="X31" s="84"/>
      <c r="Y31" s="84"/>
      <c r="Z31" s="84"/>
      <c r="AA31" s="84"/>
      <c r="AB31" s="206"/>
      <c r="AC31" s="207"/>
      <c r="AD31" s="418"/>
      <c r="AE31" s="418"/>
      <c r="AF31" s="84"/>
      <c r="AG31" s="467">
        <v>27</v>
      </c>
      <c r="AH31" s="467" t="s">
        <v>496</v>
      </c>
      <c r="AI31" s="470"/>
      <c r="AJ31" s="470"/>
      <c r="AK31" s="470"/>
      <c r="AL31" s="470"/>
      <c r="AM31" s="84"/>
      <c r="AN31" s="84"/>
      <c r="AO31" s="84"/>
      <c r="AP31" s="84"/>
      <c r="AQ31" s="133"/>
      <c r="AR31" s="133"/>
      <c r="AS31" s="133"/>
      <c r="AT31" s="133"/>
      <c r="AU31" s="133"/>
      <c r="AV31" s="133"/>
      <c r="AW31" s="133"/>
      <c r="AX31" s="133"/>
      <c r="AY31" s="133"/>
      <c r="AZ31" s="133"/>
    </row>
    <row r="32" spans="1:52" s="24" customFormat="1" ht="57" customHeight="1">
      <c r="A32" s="29"/>
      <c r="B32" s="608" t="str">
        <f>"(h) Attachment 7 :"</f>
        <v>(h) Attachment 7 :</v>
      </c>
      <c r="C32" s="608"/>
      <c r="D32" s="772" t="s">
        <v>548</v>
      </c>
      <c r="E32" s="772"/>
      <c r="F32" s="772"/>
      <c r="G32" s="78"/>
      <c r="H32" s="78"/>
      <c r="I32" s="84"/>
      <c r="J32" s="84"/>
      <c r="K32" s="84"/>
      <c r="L32" s="84"/>
      <c r="M32" s="84"/>
      <c r="N32" s="84"/>
      <c r="O32" s="84"/>
      <c r="P32" s="84"/>
      <c r="Q32" s="84"/>
      <c r="R32" s="84"/>
      <c r="S32" s="84"/>
      <c r="T32" s="84"/>
      <c r="U32" s="84"/>
      <c r="V32" s="84"/>
      <c r="W32" s="84"/>
      <c r="X32" s="84"/>
      <c r="Y32" s="84"/>
      <c r="Z32" s="84"/>
      <c r="AA32" s="84"/>
      <c r="AB32" s="206"/>
      <c r="AC32" s="207"/>
      <c r="AD32" s="418"/>
      <c r="AE32" s="418"/>
      <c r="AF32" s="84"/>
      <c r="AG32" s="467">
        <v>28</v>
      </c>
      <c r="AH32" s="467" t="s">
        <v>496</v>
      </c>
      <c r="AI32" s="470"/>
      <c r="AJ32" s="470"/>
      <c r="AK32" s="470"/>
      <c r="AL32" s="470"/>
      <c r="AM32" s="84"/>
      <c r="AN32" s="84"/>
      <c r="AO32" s="84"/>
      <c r="AP32" s="84"/>
      <c r="AQ32" s="133"/>
      <c r="AR32" s="133"/>
      <c r="AS32" s="133"/>
      <c r="AT32" s="133"/>
      <c r="AU32" s="133"/>
      <c r="AV32" s="133"/>
      <c r="AW32" s="133"/>
      <c r="AX32" s="133"/>
      <c r="AY32" s="133"/>
      <c r="AZ32" s="133"/>
    </row>
    <row r="33" spans="1:52" s="24" customFormat="1" ht="44.25" customHeight="1">
      <c r="A33" s="29"/>
      <c r="B33" s="608" t="str">
        <f>"(i) Attachment 8 :"</f>
        <v>(i) Attachment 8 :</v>
      </c>
      <c r="C33" s="608"/>
      <c r="D33" s="772" t="s">
        <v>549</v>
      </c>
      <c r="E33" s="772"/>
      <c r="F33" s="772"/>
      <c r="G33" s="77"/>
      <c r="H33" s="77"/>
      <c r="I33" s="84"/>
      <c r="J33" s="84"/>
      <c r="K33" s="84"/>
      <c r="L33" s="84"/>
      <c r="M33" s="84"/>
      <c r="N33" s="84"/>
      <c r="O33" s="84"/>
      <c r="P33" s="84"/>
      <c r="Q33" s="84"/>
      <c r="R33" s="84"/>
      <c r="S33" s="84"/>
      <c r="T33" s="84"/>
      <c r="U33" s="84"/>
      <c r="V33" s="84"/>
      <c r="W33" s="84"/>
      <c r="X33" s="84"/>
      <c r="Y33" s="84"/>
      <c r="Z33" s="84"/>
      <c r="AA33" s="84"/>
      <c r="AB33" s="206"/>
      <c r="AC33" s="207"/>
      <c r="AD33" s="418"/>
      <c r="AE33" s="418"/>
      <c r="AF33" s="84"/>
      <c r="AG33" s="467">
        <v>29</v>
      </c>
      <c r="AH33" s="467" t="s">
        <v>496</v>
      </c>
      <c r="AI33" s="470"/>
      <c r="AJ33" s="470"/>
      <c r="AK33" s="470"/>
      <c r="AL33" s="470"/>
      <c r="AM33" s="84"/>
      <c r="AN33" s="84"/>
      <c r="AO33" s="84"/>
      <c r="AP33" s="84"/>
      <c r="AQ33" s="133"/>
      <c r="AR33" s="133"/>
      <c r="AS33" s="133"/>
      <c r="AT33" s="133"/>
      <c r="AU33" s="133"/>
      <c r="AV33" s="133"/>
      <c r="AW33" s="133"/>
      <c r="AX33" s="133"/>
      <c r="AY33" s="133"/>
      <c r="AZ33" s="133"/>
    </row>
    <row r="34" spans="1:52" s="24" customFormat="1" ht="45" customHeight="1">
      <c r="A34" s="29"/>
      <c r="B34" s="608" t="str">
        <f>"(j) Attachment 9 :"</f>
        <v>(j) Attachment 9 :</v>
      </c>
      <c r="C34" s="608"/>
      <c r="D34" s="772" t="s">
        <v>550</v>
      </c>
      <c r="E34" s="772"/>
      <c r="F34" s="772"/>
      <c r="G34" s="77"/>
      <c r="H34" s="77"/>
      <c r="I34" s="84"/>
      <c r="J34" s="84"/>
      <c r="K34" s="84"/>
      <c r="L34" s="84"/>
      <c r="M34" s="84"/>
      <c r="N34" s="84"/>
      <c r="O34" s="84"/>
      <c r="P34" s="84"/>
      <c r="Q34" s="84"/>
      <c r="R34" s="84"/>
      <c r="S34" s="84"/>
      <c r="T34" s="84"/>
      <c r="U34" s="84"/>
      <c r="V34" s="84"/>
      <c r="W34" s="84"/>
      <c r="X34" s="84"/>
      <c r="Y34" s="84"/>
      <c r="Z34" s="84"/>
      <c r="AA34" s="84"/>
      <c r="AB34" s="206"/>
      <c r="AC34" s="207"/>
      <c r="AD34" s="418"/>
      <c r="AE34" s="418"/>
      <c r="AF34" s="84"/>
      <c r="AG34" s="467">
        <v>30</v>
      </c>
      <c r="AH34" s="467" t="s">
        <v>496</v>
      </c>
      <c r="AI34" s="470"/>
      <c r="AJ34" s="470"/>
      <c r="AK34" s="470"/>
      <c r="AL34" s="470"/>
      <c r="AM34" s="84"/>
      <c r="AN34" s="84"/>
      <c r="AO34" s="84"/>
      <c r="AP34" s="84"/>
      <c r="AQ34" s="133"/>
      <c r="AR34" s="133"/>
      <c r="AS34" s="133"/>
      <c r="AT34" s="133"/>
      <c r="AU34" s="133"/>
      <c r="AV34" s="133"/>
      <c r="AW34" s="133"/>
      <c r="AX34" s="133"/>
      <c r="AY34" s="133"/>
      <c r="AZ34" s="133"/>
    </row>
    <row r="35" spans="1:52" s="24" customFormat="1" ht="45.75" customHeight="1">
      <c r="A35" s="29"/>
      <c r="B35" s="608" t="str">
        <f>"(k) Attachment 10 :"</f>
        <v>(k) Attachment 10 :</v>
      </c>
      <c r="C35" s="608"/>
      <c r="D35" s="772" t="s">
        <v>551</v>
      </c>
      <c r="E35" s="772"/>
      <c r="F35" s="772"/>
      <c r="G35" s="77"/>
      <c r="H35" s="77"/>
      <c r="I35" s="84"/>
      <c r="J35" s="84"/>
      <c r="K35" s="84"/>
      <c r="L35" s="84"/>
      <c r="M35" s="84"/>
      <c r="N35" s="84"/>
      <c r="O35" s="84"/>
      <c r="P35" s="84"/>
      <c r="Q35" s="84"/>
      <c r="R35" s="84"/>
      <c r="S35" s="84"/>
      <c r="T35" s="84"/>
      <c r="U35" s="84"/>
      <c r="V35" s="84"/>
      <c r="W35" s="84"/>
      <c r="X35" s="84"/>
      <c r="Y35" s="84"/>
      <c r="Z35" s="84"/>
      <c r="AA35" s="84"/>
      <c r="AB35" s="206"/>
      <c r="AC35" s="207"/>
      <c r="AD35" s="418"/>
      <c r="AE35" s="418"/>
      <c r="AF35" s="84"/>
      <c r="AG35" s="467">
        <v>31</v>
      </c>
      <c r="AH35" s="467" t="s">
        <v>486</v>
      </c>
      <c r="AI35" s="470"/>
      <c r="AJ35" s="470"/>
      <c r="AK35" s="470"/>
      <c r="AL35" s="470"/>
      <c r="AM35" s="84"/>
      <c r="AN35" s="84"/>
      <c r="AO35" s="84"/>
      <c r="AP35" s="84"/>
      <c r="AQ35" s="133"/>
      <c r="AR35" s="133"/>
      <c r="AS35" s="133"/>
      <c r="AT35" s="133"/>
      <c r="AU35" s="133"/>
      <c r="AV35" s="133"/>
      <c r="AW35" s="133"/>
      <c r="AX35" s="133"/>
      <c r="AY35" s="133"/>
      <c r="AZ35" s="133"/>
    </row>
    <row r="36" spans="1:52" s="24" customFormat="1" ht="40.5" customHeight="1">
      <c r="A36" s="29"/>
      <c r="B36" s="608" t="str">
        <f>"(l) Attachment 11 :"</f>
        <v>(l) Attachment 11 :</v>
      </c>
      <c r="C36" s="608"/>
      <c r="D36" s="772" t="s">
        <v>552</v>
      </c>
      <c r="E36" s="772"/>
      <c r="F36" s="772"/>
      <c r="G36" s="77"/>
      <c r="H36" s="77"/>
      <c r="I36" s="84"/>
      <c r="J36" s="84"/>
      <c r="K36" s="84"/>
      <c r="L36" s="84"/>
      <c r="M36" s="84"/>
      <c r="N36" s="84"/>
      <c r="O36" s="84"/>
      <c r="P36" s="84"/>
      <c r="Q36" s="84"/>
      <c r="R36" s="84"/>
      <c r="S36" s="84"/>
      <c r="T36" s="84"/>
      <c r="U36" s="84"/>
      <c r="V36" s="84"/>
      <c r="W36" s="84"/>
      <c r="X36" s="84"/>
      <c r="Y36" s="84"/>
      <c r="Z36" s="84"/>
      <c r="AA36" s="84"/>
      <c r="AB36" s="206"/>
      <c r="AC36" s="207"/>
      <c r="AD36" s="418"/>
      <c r="AE36" s="418"/>
      <c r="AF36" s="84"/>
      <c r="AG36" s="84"/>
      <c r="AH36" s="84"/>
      <c r="AI36" s="84"/>
      <c r="AJ36" s="84"/>
      <c r="AK36" s="84"/>
      <c r="AL36" s="84"/>
      <c r="AM36" s="84"/>
      <c r="AN36" s="84"/>
      <c r="AO36" s="84"/>
      <c r="AP36" s="84"/>
      <c r="AQ36" s="133"/>
      <c r="AR36" s="133"/>
      <c r="AS36" s="133"/>
      <c r="AT36" s="133"/>
      <c r="AU36" s="133"/>
      <c r="AV36" s="133"/>
      <c r="AW36" s="133"/>
      <c r="AX36" s="133"/>
      <c r="AY36" s="133"/>
      <c r="AZ36" s="133"/>
    </row>
    <row r="37" spans="1:52" s="24" customFormat="1" ht="46.5" customHeight="1">
      <c r="A37" s="29"/>
      <c r="B37" s="608" t="str">
        <f>"(m) Attachment 12 :"</f>
        <v>(m) Attachment 12 :</v>
      </c>
      <c r="C37" s="608"/>
      <c r="D37" s="772" t="s">
        <v>553</v>
      </c>
      <c r="E37" s="772"/>
      <c r="F37" s="772"/>
      <c r="G37" s="77"/>
      <c r="H37" s="77"/>
      <c r="I37" s="84"/>
      <c r="J37" s="84"/>
      <c r="K37" s="84"/>
      <c r="L37" s="84"/>
      <c r="M37" s="84"/>
      <c r="N37" s="84"/>
      <c r="O37" s="84"/>
      <c r="P37" s="84"/>
      <c r="Q37" s="84"/>
      <c r="R37" s="84"/>
      <c r="S37" s="84"/>
      <c r="T37" s="84"/>
      <c r="U37" s="84"/>
      <c r="V37" s="84"/>
      <c r="W37" s="84"/>
      <c r="X37" s="84"/>
      <c r="Y37" s="84"/>
      <c r="Z37" s="84"/>
      <c r="AA37" s="84"/>
      <c r="AB37" s="206"/>
      <c r="AC37" s="207"/>
      <c r="AD37" s="418"/>
      <c r="AE37" s="418"/>
      <c r="AF37" s="84"/>
      <c r="AG37" s="84"/>
      <c r="AH37" s="84"/>
      <c r="AI37" s="84"/>
      <c r="AJ37" s="84"/>
      <c r="AK37" s="84"/>
      <c r="AL37" s="84"/>
      <c r="AM37" s="84"/>
      <c r="AN37" s="84"/>
      <c r="AO37" s="84"/>
      <c r="AP37" s="84"/>
      <c r="AQ37" s="133"/>
      <c r="AR37" s="133"/>
      <c r="AS37" s="133"/>
      <c r="AT37" s="133"/>
      <c r="AU37" s="133"/>
      <c r="AV37" s="133"/>
      <c r="AW37" s="133"/>
      <c r="AX37" s="133"/>
      <c r="AY37" s="133"/>
      <c r="AZ37" s="133"/>
    </row>
    <row r="38" spans="1:52" s="24" customFormat="1" ht="45" customHeight="1">
      <c r="A38" s="29"/>
      <c r="B38" s="608" t="str">
        <f>"(n) Attachment 13 :"</f>
        <v>(n) Attachment 13 :</v>
      </c>
      <c r="C38" s="608"/>
      <c r="D38" s="772" t="s">
        <v>554</v>
      </c>
      <c r="E38" s="772"/>
      <c r="F38" s="772"/>
      <c r="G38" s="77"/>
      <c r="H38" s="77"/>
      <c r="I38" s="84"/>
      <c r="J38" s="84"/>
      <c r="K38" s="84"/>
      <c r="L38" s="84"/>
      <c r="M38" s="84"/>
      <c r="N38" s="84"/>
      <c r="O38" s="84"/>
      <c r="P38" s="84"/>
      <c r="Q38" s="84"/>
      <c r="R38" s="84"/>
      <c r="S38" s="84"/>
      <c r="T38" s="84"/>
      <c r="U38" s="84"/>
      <c r="V38" s="84"/>
      <c r="W38" s="84"/>
      <c r="X38" s="84"/>
      <c r="Y38" s="84"/>
      <c r="Z38" s="84"/>
      <c r="AA38" s="84"/>
      <c r="AB38" s="206"/>
      <c r="AC38" s="207"/>
      <c r="AD38" s="418"/>
      <c r="AE38" s="418"/>
      <c r="AF38" s="84"/>
      <c r="AG38" s="84"/>
      <c r="AH38" s="84"/>
      <c r="AI38" s="84"/>
      <c r="AJ38" s="84"/>
      <c r="AK38" s="84"/>
      <c r="AL38" s="84"/>
      <c r="AM38" s="84"/>
      <c r="AN38" s="84"/>
      <c r="AO38" s="84"/>
      <c r="AP38" s="84"/>
      <c r="AQ38" s="133"/>
      <c r="AR38" s="133"/>
      <c r="AS38" s="133"/>
      <c r="AT38" s="133"/>
      <c r="AU38" s="133"/>
      <c r="AV38" s="133"/>
      <c r="AW38" s="133"/>
      <c r="AX38" s="133"/>
      <c r="AY38" s="133"/>
      <c r="AZ38" s="133"/>
    </row>
    <row r="39" spans="1:52" s="24" customFormat="1" ht="46.5" customHeight="1">
      <c r="A39" s="29"/>
      <c r="B39" s="608" t="str">
        <f>"(o) Attachment 14 :"</f>
        <v>(o) Attachment 14 :</v>
      </c>
      <c r="C39" s="608"/>
      <c r="D39" s="772" t="s">
        <v>555</v>
      </c>
      <c r="E39" s="772"/>
      <c r="F39" s="772"/>
      <c r="G39" s="77"/>
      <c r="H39" s="77"/>
      <c r="I39" s="84"/>
      <c r="J39" s="84"/>
      <c r="K39" s="84"/>
      <c r="L39" s="84"/>
      <c r="M39" s="84"/>
      <c r="N39" s="84"/>
      <c r="O39" s="84"/>
      <c r="P39" s="84"/>
      <c r="Q39" s="84"/>
      <c r="R39" s="84"/>
      <c r="S39" s="84"/>
      <c r="T39" s="84"/>
      <c r="U39" s="84"/>
      <c r="V39" s="84"/>
      <c r="W39" s="84"/>
      <c r="X39" s="84"/>
      <c r="Y39" s="84"/>
      <c r="Z39" s="84"/>
      <c r="AA39" s="84"/>
      <c r="AB39" s="206"/>
      <c r="AC39" s="207"/>
      <c r="AD39" s="418"/>
      <c r="AE39" s="418"/>
      <c r="AF39" s="84"/>
      <c r="AG39" s="84"/>
      <c r="AH39" s="84"/>
      <c r="AI39" s="84"/>
      <c r="AJ39" s="84"/>
      <c r="AK39" s="84"/>
      <c r="AL39" s="84"/>
      <c r="AM39" s="84"/>
      <c r="AN39" s="84"/>
      <c r="AO39" s="84"/>
      <c r="AP39" s="84"/>
      <c r="AQ39" s="133"/>
      <c r="AR39" s="133"/>
      <c r="AS39" s="133"/>
      <c r="AT39" s="133"/>
      <c r="AU39" s="133"/>
      <c r="AV39" s="133"/>
      <c r="AW39" s="133"/>
      <c r="AX39" s="133"/>
      <c r="AY39" s="133"/>
      <c r="AZ39" s="133"/>
    </row>
    <row r="40" spans="1:52" s="24" customFormat="1" ht="60" customHeight="1">
      <c r="A40" s="29"/>
      <c r="B40" s="608" t="str">
        <f>"(p) Attachment 15 :"</f>
        <v>(p) Attachment 15 :</v>
      </c>
      <c r="C40" s="608"/>
      <c r="D40" s="772" t="s">
        <v>341</v>
      </c>
      <c r="E40" s="772"/>
      <c r="F40" s="772"/>
      <c r="G40" s="77"/>
      <c r="H40" s="77"/>
      <c r="I40" s="84"/>
      <c r="J40" s="84"/>
      <c r="K40" s="84"/>
      <c r="L40" s="84"/>
      <c r="M40" s="84"/>
      <c r="N40" s="84"/>
      <c r="O40" s="84"/>
      <c r="P40" s="84"/>
      <c r="Q40" s="84"/>
      <c r="R40" s="84"/>
      <c r="S40" s="84"/>
      <c r="T40" s="84"/>
      <c r="U40" s="84"/>
      <c r="V40" s="84"/>
      <c r="W40" s="84"/>
      <c r="X40" s="84"/>
      <c r="Y40" s="84"/>
      <c r="Z40" s="84"/>
      <c r="AA40" s="84"/>
      <c r="AB40" s="206"/>
      <c r="AC40" s="207"/>
      <c r="AD40" s="418"/>
      <c r="AE40" s="418"/>
      <c r="AF40" s="84"/>
      <c r="AG40" s="84"/>
      <c r="AH40" s="84"/>
      <c r="AI40" s="84"/>
      <c r="AJ40" s="84"/>
      <c r="AK40" s="84"/>
      <c r="AL40" s="84"/>
      <c r="AM40" s="84"/>
      <c r="AN40" s="84"/>
      <c r="AO40" s="84"/>
      <c r="AP40" s="84"/>
      <c r="AQ40" s="133"/>
      <c r="AR40" s="133"/>
      <c r="AS40" s="133"/>
      <c r="AT40" s="133"/>
      <c r="AU40" s="133"/>
      <c r="AV40" s="133"/>
      <c r="AW40" s="133"/>
      <c r="AX40" s="133"/>
      <c r="AY40" s="133"/>
      <c r="AZ40" s="133"/>
    </row>
    <row r="41" spans="1:52" s="24" customFormat="1" ht="55.5" customHeight="1">
      <c r="A41" s="29"/>
      <c r="B41" s="608" t="str">
        <f>"(q) Attachment 16 :"</f>
        <v>(q) Attachment 16 :</v>
      </c>
      <c r="C41" s="608"/>
      <c r="D41" s="772" t="s">
        <v>556</v>
      </c>
      <c r="E41" s="772"/>
      <c r="F41" s="772"/>
      <c r="G41" s="77"/>
      <c r="H41" s="77"/>
      <c r="I41" s="84"/>
      <c r="J41" s="84"/>
      <c r="K41" s="84"/>
      <c r="L41" s="84"/>
      <c r="M41" s="84"/>
      <c r="N41" s="84"/>
      <c r="O41" s="84"/>
      <c r="P41" s="84"/>
      <c r="Q41" s="84"/>
      <c r="R41" s="84"/>
      <c r="S41" s="84"/>
      <c r="T41" s="84"/>
      <c r="U41" s="84"/>
      <c r="V41" s="84"/>
      <c r="W41" s="84"/>
      <c r="X41" s="84"/>
      <c r="Y41" s="84"/>
      <c r="Z41" s="84"/>
      <c r="AA41" s="84"/>
      <c r="AB41" s="206"/>
      <c r="AC41" s="207"/>
      <c r="AD41" s="418"/>
      <c r="AE41" s="418"/>
      <c r="AF41" s="84"/>
      <c r="AG41" s="84"/>
      <c r="AH41" s="84"/>
      <c r="AI41" s="84"/>
      <c r="AJ41" s="84"/>
      <c r="AK41" s="84"/>
      <c r="AL41" s="84"/>
      <c r="AM41" s="84"/>
      <c r="AN41" s="84"/>
      <c r="AO41" s="84"/>
      <c r="AP41" s="84"/>
      <c r="AQ41" s="133"/>
      <c r="AR41" s="133"/>
      <c r="AS41" s="133"/>
      <c r="AT41" s="133"/>
      <c r="AU41" s="133"/>
      <c r="AV41" s="133"/>
      <c r="AW41" s="133"/>
      <c r="AX41" s="133"/>
      <c r="AY41" s="133"/>
      <c r="AZ41" s="133"/>
    </row>
    <row r="42" spans="1:52" ht="46.5" customHeight="1">
      <c r="B42" s="608" t="str">
        <f>"(r) Attachment 17 :"</f>
        <v>(r) Attachment 17 :</v>
      </c>
      <c r="C42" s="608"/>
      <c r="D42" s="772" t="s">
        <v>557</v>
      </c>
      <c r="E42" s="772"/>
      <c r="F42" s="772"/>
      <c r="G42" s="77"/>
      <c r="H42" s="77"/>
      <c r="I42" s="84"/>
      <c r="J42" s="84"/>
      <c r="K42" s="84"/>
      <c r="L42" s="84"/>
      <c r="M42" s="84"/>
      <c r="N42" s="84"/>
      <c r="O42" s="84"/>
      <c r="P42" s="84"/>
      <c r="Q42" s="84"/>
      <c r="R42" s="84"/>
      <c r="S42" s="84"/>
      <c r="T42" s="84"/>
      <c r="U42" s="84"/>
      <c r="V42" s="84"/>
      <c r="W42" s="84"/>
      <c r="X42" s="84"/>
      <c r="Y42" s="84"/>
      <c r="Z42" s="84"/>
      <c r="AA42" s="84"/>
      <c r="AB42" s="206"/>
      <c r="AC42" s="207"/>
      <c r="AD42" s="419"/>
      <c r="AE42" s="419"/>
      <c r="AF42" s="83"/>
      <c r="AG42" s="83"/>
      <c r="AH42" s="83"/>
      <c r="AI42" s="83"/>
      <c r="AJ42" s="83"/>
      <c r="AK42" s="83"/>
      <c r="AL42" s="83"/>
      <c r="AM42" s="83"/>
      <c r="AN42" s="83"/>
      <c r="AO42" s="83"/>
      <c r="AP42" s="83"/>
      <c r="AQ42" s="136"/>
      <c r="AR42" s="136"/>
      <c r="AS42" s="136"/>
      <c r="AT42" s="136"/>
      <c r="AU42" s="136"/>
      <c r="AV42" s="136"/>
      <c r="AW42" s="136"/>
      <c r="AX42" s="136"/>
      <c r="AY42" s="136"/>
      <c r="AZ42" s="136"/>
    </row>
    <row r="43" spans="1:52" ht="49.5" customHeight="1">
      <c r="B43" s="608" t="str">
        <f>"(s) Attachment 18 :"</f>
        <v>(s) Attachment 18 :</v>
      </c>
      <c r="C43" s="608"/>
      <c r="D43" s="77" t="s">
        <v>479</v>
      </c>
      <c r="E43" s="77"/>
      <c r="F43" s="77"/>
      <c r="G43" s="77"/>
      <c r="H43" s="77"/>
      <c r="I43" s="84"/>
      <c r="J43" s="84"/>
      <c r="K43" s="84"/>
      <c r="L43" s="84"/>
      <c r="M43" s="84"/>
      <c r="N43" s="84"/>
      <c r="O43" s="84"/>
      <c r="P43" s="84"/>
      <c r="Q43" s="84"/>
      <c r="R43" s="84"/>
      <c r="S43" s="84"/>
      <c r="T43" s="84"/>
      <c r="U43" s="84"/>
      <c r="V43" s="84"/>
      <c r="W43" s="84"/>
      <c r="X43" s="84"/>
      <c r="Y43" s="84"/>
      <c r="Z43" s="84"/>
      <c r="AA43" s="84"/>
      <c r="AB43" s="206"/>
      <c r="AC43" s="207"/>
      <c r="AD43" s="419"/>
      <c r="AE43" s="419"/>
      <c r="AF43" s="83"/>
      <c r="AG43" s="83"/>
      <c r="AH43" s="83"/>
      <c r="AI43" s="83"/>
      <c r="AJ43" s="83"/>
      <c r="AK43" s="83"/>
      <c r="AL43" s="83"/>
      <c r="AM43" s="83"/>
      <c r="AN43" s="83"/>
      <c r="AO43" s="83"/>
      <c r="AP43" s="83"/>
      <c r="AQ43" s="136"/>
      <c r="AR43" s="136"/>
      <c r="AS43" s="136"/>
      <c r="AT43" s="136"/>
      <c r="AU43" s="136"/>
      <c r="AV43" s="136"/>
      <c r="AW43" s="136"/>
      <c r="AX43" s="136"/>
      <c r="AY43" s="136"/>
      <c r="AZ43" s="136"/>
    </row>
    <row r="44" spans="1:52" ht="44.25" customHeight="1">
      <c r="B44" s="608" t="str">
        <f>"(t) Attachment 19 :"</f>
        <v>(t) Attachment 19 :</v>
      </c>
      <c r="C44" s="608"/>
      <c r="D44" s="772" t="s">
        <v>558</v>
      </c>
      <c r="E44" s="772"/>
      <c r="F44" s="772"/>
      <c r="G44" s="77"/>
      <c r="H44" s="77"/>
      <c r="I44" s="84"/>
      <c r="J44" s="84"/>
      <c r="K44" s="84"/>
      <c r="L44" s="84"/>
      <c r="M44" s="84"/>
      <c r="N44" s="84"/>
      <c r="O44" s="84"/>
      <c r="P44" s="84"/>
      <c r="Q44" s="84"/>
      <c r="R44" s="84"/>
      <c r="S44" s="84"/>
      <c r="T44" s="84"/>
      <c r="U44" s="84"/>
      <c r="V44" s="84"/>
      <c r="W44" s="84"/>
      <c r="X44" s="84"/>
      <c r="Y44" s="84"/>
      <c r="Z44" s="84"/>
      <c r="AA44" s="84"/>
      <c r="AB44" s="206"/>
      <c r="AC44" s="207"/>
      <c r="AD44" s="419"/>
      <c r="AE44" s="419"/>
      <c r="AF44" s="83"/>
      <c r="AG44" s="83"/>
      <c r="AH44" s="83"/>
      <c r="AI44" s="83"/>
      <c r="AJ44" s="83"/>
      <c r="AK44" s="83"/>
      <c r="AL44" s="83"/>
      <c r="AM44" s="83"/>
      <c r="AN44" s="83"/>
      <c r="AO44" s="83"/>
      <c r="AP44" s="83"/>
      <c r="AQ44" s="136"/>
      <c r="AR44" s="136"/>
      <c r="AS44" s="136"/>
      <c r="AT44" s="136"/>
      <c r="AU44" s="136"/>
      <c r="AV44" s="136"/>
      <c r="AW44" s="136"/>
      <c r="AX44" s="136"/>
      <c r="AY44" s="136"/>
      <c r="AZ44" s="136"/>
    </row>
    <row r="45" spans="1:52" ht="43.5" customHeight="1">
      <c r="B45" s="608" t="str">
        <f>"(u) Attachment 20 :"</f>
        <v>(u) Attachment 20 :</v>
      </c>
      <c r="C45" s="608"/>
      <c r="D45" s="756" t="s">
        <v>559</v>
      </c>
      <c r="E45" s="756"/>
      <c r="F45" s="756"/>
      <c r="G45" s="77"/>
      <c r="H45" s="77"/>
      <c r="I45" s="84"/>
      <c r="J45" s="84"/>
      <c r="K45" s="84"/>
      <c r="L45" s="84"/>
      <c r="M45" s="84"/>
      <c r="N45" s="84"/>
      <c r="O45" s="84"/>
      <c r="P45" s="84"/>
      <c r="Q45" s="84"/>
      <c r="R45" s="84"/>
      <c r="S45" s="84"/>
      <c r="T45" s="84"/>
      <c r="U45" s="84"/>
      <c r="V45" s="84"/>
      <c r="W45" s="84"/>
      <c r="X45" s="84"/>
      <c r="Y45" s="84"/>
      <c r="Z45" s="84"/>
      <c r="AA45" s="84"/>
      <c r="AB45" s="206"/>
      <c r="AC45" s="207"/>
      <c r="AD45" s="419"/>
      <c r="AE45" s="419"/>
      <c r="AF45" s="83"/>
      <c r="AG45" s="83"/>
      <c r="AH45" s="83"/>
      <c r="AI45" s="83"/>
      <c r="AJ45" s="83"/>
      <c r="AK45" s="83"/>
      <c r="AL45" s="83"/>
      <c r="AM45" s="83"/>
      <c r="AN45" s="83"/>
      <c r="AO45" s="83"/>
      <c r="AP45" s="83"/>
      <c r="AQ45" s="136"/>
      <c r="AR45" s="136"/>
      <c r="AS45" s="136"/>
      <c r="AT45" s="136"/>
      <c r="AU45" s="136"/>
      <c r="AV45" s="136"/>
      <c r="AW45" s="136"/>
      <c r="AX45" s="136"/>
      <c r="AY45" s="136"/>
      <c r="AZ45" s="136"/>
    </row>
    <row r="46" spans="1:52" ht="43.5" customHeight="1">
      <c r="B46" s="608" t="s">
        <v>560</v>
      </c>
      <c r="C46" s="608"/>
      <c r="D46" s="756" t="s">
        <v>561</v>
      </c>
      <c r="E46" s="756"/>
      <c r="F46" s="756"/>
      <c r="G46" s="77"/>
      <c r="H46" s="77"/>
      <c r="I46" s="84"/>
      <c r="J46" s="84"/>
      <c r="K46" s="84"/>
      <c r="L46" s="84"/>
      <c r="M46" s="84"/>
      <c r="N46" s="84"/>
      <c r="O46" s="84"/>
      <c r="P46" s="84"/>
      <c r="Q46" s="84"/>
      <c r="R46" s="84"/>
      <c r="S46" s="84"/>
      <c r="T46" s="84"/>
      <c r="U46" s="84"/>
      <c r="V46" s="84"/>
      <c r="W46" s="84"/>
      <c r="X46" s="84"/>
      <c r="Y46" s="84"/>
      <c r="Z46" s="84"/>
      <c r="AA46" s="84"/>
      <c r="AB46" s="206"/>
      <c r="AC46" s="207"/>
      <c r="AD46" s="419"/>
      <c r="AE46" s="419"/>
      <c r="AF46" s="83"/>
      <c r="AG46" s="83"/>
      <c r="AH46" s="83"/>
      <c r="AI46" s="83"/>
      <c r="AJ46" s="83"/>
      <c r="AK46" s="83"/>
      <c r="AL46" s="83"/>
      <c r="AM46" s="83"/>
      <c r="AN46" s="83"/>
      <c r="AO46" s="83"/>
      <c r="AP46" s="83"/>
      <c r="AQ46" s="136"/>
      <c r="AR46" s="136"/>
      <c r="AS46" s="136"/>
      <c r="AT46" s="136"/>
      <c r="AU46" s="136"/>
      <c r="AV46" s="136"/>
      <c r="AW46" s="136"/>
      <c r="AX46" s="136"/>
      <c r="AY46" s="136"/>
      <c r="AZ46" s="136"/>
    </row>
    <row r="47" spans="1:52" ht="88.5" customHeight="1">
      <c r="B47" s="608" t="s">
        <v>562</v>
      </c>
      <c r="C47" s="608"/>
      <c r="D47" s="756" t="s">
        <v>563</v>
      </c>
      <c r="E47" s="756"/>
      <c r="F47" s="756"/>
      <c r="G47" s="77"/>
      <c r="H47" s="77"/>
      <c r="I47" s="84"/>
      <c r="J47" s="84"/>
      <c r="K47" s="84"/>
      <c r="L47" s="84"/>
      <c r="M47" s="84"/>
      <c r="N47" s="84"/>
      <c r="O47" s="84"/>
      <c r="P47" s="84"/>
      <c r="Q47" s="84"/>
      <c r="R47" s="84"/>
      <c r="S47" s="84"/>
      <c r="T47" s="84"/>
      <c r="U47" s="84"/>
      <c r="V47" s="84"/>
      <c r="W47" s="84"/>
      <c r="X47" s="84"/>
      <c r="Y47" s="84"/>
      <c r="Z47" s="84"/>
      <c r="AA47" s="84"/>
      <c r="AB47" s="206"/>
      <c r="AC47" s="207"/>
      <c r="AD47" s="419"/>
      <c r="AE47" s="419"/>
      <c r="AF47" s="83"/>
      <c r="AG47" s="83"/>
      <c r="AH47" s="83"/>
      <c r="AI47" s="83"/>
      <c r="AJ47" s="83"/>
      <c r="AK47" s="83"/>
      <c r="AL47" s="83"/>
      <c r="AM47" s="83"/>
      <c r="AN47" s="83"/>
      <c r="AO47" s="83"/>
      <c r="AP47" s="83"/>
      <c r="AQ47" s="136"/>
      <c r="AR47" s="136"/>
      <c r="AS47" s="136"/>
      <c r="AT47" s="136"/>
      <c r="AU47" s="136"/>
      <c r="AV47" s="136"/>
      <c r="AW47" s="136"/>
      <c r="AX47" s="136"/>
      <c r="AY47" s="136"/>
      <c r="AZ47" s="136"/>
    </row>
    <row r="48" spans="1:52" ht="51" customHeight="1">
      <c r="B48" s="608" t="s">
        <v>564</v>
      </c>
      <c r="C48" s="608"/>
      <c r="D48" s="756" t="s">
        <v>565</v>
      </c>
      <c r="E48" s="756"/>
      <c r="F48" s="756"/>
      <c r="G48" s="77"/>
      <c r="H48" s="77"/>
      <c r="I48" s="84"/>
      <c r="J48" s="84"/>
      <c r="K48" s="84"/>
      <c r="L48" s="84"/>
      <c r="M48" s="84"/>
      <c r="N48" s="84"/>
      <c r="O48" s="84"/>
      <c r="P48" s="84"/>
      <c r="Q48" s="84"/>
      <c r="R48" s="84"/>
      <c r="S48" s="84"/>
      <c r="T48" s="84"/>
      <c r="U48" s="84"/>
      <c r="V48" s="84"/>
      <c r="W48" s="84"/>
      <c r="X48" s="84"/>
      <c r="Y48" s="84"/>
      <c r="Z48" s="84"/>
      <c r="AA48" s="84"/>
      <c r="AB48" s="206"/>
      <c r="AC48" s="207"/>
      <c r="AD48" s="419"/>
      <c r="AE48" s="419"/>
      <c r="AF48" s="83"/>
      <c r="AG48" s="83"/>
      <c r="AH48" s="83"/>
      <c r="AI48" s="83"/>
      <c r="AJ48" s="83"/>
      <c r="AK48" s="83"/>
      <c r="AL48" s="83"/>
      <c r="AM48" s="83"/>
      <c r="AN48" s="83"/>
      <c r="AO48" s="83"/>
      <c r="AP48" s="83"/>
      <c r="AQ48" s="136"/>
      <c r="AR48" s="136"/>
      <c r="AS48" s="136"/>
      <c r="AT48" s="136"/>
      <c r="AU48" s="136"/>
      <c r="AV48" s="136"/>
      <c r="AW48" s="136"/>
      <c r="AX48" s="136"/>
      <c r="AY48" s="136"/>
      <c r="AZ48" s="136"/>
    </row>
    <row r="49" spans="1:52" ht="26.25" customHeight="1">
      <c r="B49" s="405"/>
      <c r="C49" s="405"/>
      <c r="D49" s="491"/>
      <c r="E49" s="491"/>
      <c r="F49" s="491"/>
      <c r="G49" s="77"/>
      <c r="H49" s="77"/>
      <c r="I49" s="84"/>
      <c r="J49" s="84"/>
      <c r="K49" s="84"/>
      <c r="L49" s="84"/>
      <c r="M49" s="84"/>
      <c r="N49" s="84"/>
      <c r="O49" s="84"/>
      <c r="P49" s="84"/>
      <c r="Q49" s="84"/>
      <c r="R49" s="84"/>
      <c r="S49" s="84"/>
      <c r="T49" s="84"/>
      <c r="U49" s="84"/>
      <c r="V49" s="84"/>
      <c r="W49" s="84"/>
      <c r="X49" s="84"/>
      <c r="Y49" s="84"/>
      <c r="Z49" s="84"/>
      <c r="AA49" s="84"/>
      <c r="AB49" s="206"/>
      <c r="AC49" s="207"/>
      <c r="AD49" s="419"/>
      <c r="AE49" s="419"/>
      <c r="AF49" s="83"/>
      <c r="AG49" s="83"/>
      <c r="AH49" s="83"/>
      <c r="AI49" s="83"/>
      <c r="AJ49" s="83"/>
      <c r="AK49" s="83"/>
      <c r="AL49" s="83"/>
      <c r="AM49" s="83"/>
      <c r="AN49" s="83"/>
      <c r="AO49" s="83"/>
      <c r="AP49" s="83"/>
      <c r="AQ49" s="136"/>
      <c r="AR49" s="136"/>
      <c r="AS49" s="136"/>
      <c r="AT49" s="136"/>
      <c r="AU49" s="136"/>
      <c r="AV49" s="136"/>
      <c r="AW49" s="136"/>
      <c r="AX49" s="136"/>
      <c r="AY49" s="136"/>
      <c r="AZ49" s="136"/>
    </row>
    <row r="50" spans="1:52" ht="51" customHeight="1">
      <c r="B50" s="608" t="s">
        <v>566</v>
      </c>
      <c r="C50" s="608"/>
      <c r="D50" s="756" t="s">
        <v>567</v>
      </c>
      <c r="E50" s="756"/>
      <c r="F50" s="756"/>
      <c r="G50" s="77"/>
      <c r="H50" s="77"/>
      <c r="I50" s="84"/>
      <c r="J50" s="84"/>
      <c r="K50" s="84"/>
      <c r="L50" s="84"/>
      <c r="M50" s="84"/>
      <c r="N50" s="84"/>
      <c r="O50" s="84"/>
      <c r="P50" s="84"/>
      <c r="Q50" s="84"/>
      <c r="R50" s="84"/>
      <c r="S50" s="84"/>
      <c r="T50" s="84"/>
      <c r="U50" s="84"/>
      <c r="V50" s="84"/>
      <c r="W50" s="84"/>
      <c r="X50" s="84"/>
      <c r="Y50" s="84"/>
      <c r="Z50" s="84"/>
      <c r="AA50" s="84"/>
      <c r="AB50" s="206"/>
      <c r="AC50" s="207"/>
      <c r="AD50" s="419"/>
      <c r="AE50" s="419"/>
      <c r="AF50" s="83"/>
      <c r="AG50" s="83"/>
      <c r="AH50" s="83"/>
      <c r="AI50" s="83"/>
      <c r="AJ50" s="83"/>
      <c r="AK50" s="83"/>
      <c r="AL50" s="83"/>
      <c r="AM50" s="83"/>
      <c r="AN50" s="83"/>
      <c r="AO50" s="83"/>
      <c r="AP50" s="83"/>
      <c r="AQ50" s="136"/>
      <c r="AR50" s="136"/>
      <c r="AS50" s="136"/>
      <c r="AT50" s="136"/>
      <c r="AU50" s="136"/>
      <c r="AV50" s="136"/>
      <c r="AW50" s="136"/>
      <c r="AX50" s="136"/>
      <c r="AY50" s="136"/>
      <c r="AZ50" s="136"/>
    </row>
    <row r="51" spans="1:52" ht="43.5" customHeight="1">
      <c r="B51" s="65" t="s">
        <v>568</v>
      </c>
      <c r="C51" s="25"/>
      <c r="D51" s="756" t="s">
        <v>569</v>
      </c>
      <c r="E51" s="756"/>
      <c r="F51" s="756"/>
      <c r="G51" s="77"/>
      <c r="H51" s="77"/>
      <c r="I51" s="84"/>
      <c r="J51" s="84"/>
      <c r="K51" s="84"/>
      <c r="L51" s="84"/>
      <c r="M51" s="84"/>
      <c r="N51" s="84"/>
      <c r="O51" s="84"/>
      <c r="P51" s="84"/>
      <c r="Q51" s="84"/>
      <c r="R51" s="84"/>
      <c r="S51" s="84"/>
      <c r="T51" s="84"/>
      <c r="U51" s="84"/>
      <c r="V51" s="84"/>
      <c r="W51" s="84"/>
      <c r="X51" s="84"/>
      <c r="Y51" s="84"/>
      <c r="Z51" s="84"/>
      <c r="AA51" s="84"/>
      <c r="AB51" s="206"/>
      <c r="AC51" s="207"/>
      <c r="AD51" s="419"/>
      <c r="AE51" s="419"/>
      <c r="AF51" s="83"/>
      <c r="AG51" s="83"/>
      <c r="AH51" s="83"/>
      <c r="AI51" s="83"/>
      <c r="AJ51" s="83"/>
      <c r="AK51" s="83"/>
      <c r="AL51" s="83"/>
      <c r="AM51" s="83"/>
      <c r="AN51" s="83"/>
      <c r="AO51" s="83"/>
      <c r="AP51" s="83"/>
      <c r="AQ51" s="136"/>
      <c r="AR51" s="136"/>
      <c r="AS51" s="136"/>
      <c r="AT51" s="136"/>
      <c r="AU51" s="136"/>
      <c r="AV51" s="136"/>
      <c r="AW51" s="136"/>
      <c r="AX51" s="136"/>
      <c r="AY51" s="136"/>
      <c r="AZ51" s="136"/>
    </row>
    <row r="52" spans="1:52" ht="45" customHeight="1">
      <c r="B52" s="65" t="s">
        <v>570</v>
      </c>
      <c r="C52" s="66"/>
      <c r="D52" s="756" t="s">
        <v>571</v>
      </c>
      <c r="E52" s="756"/>
      <c r="F52" s="756"/>
      <c r="G52" s="77"/>
      <c r="H52" s="77"/>
      <c r="I52" s="84"/>
      <c r="J52" s="84"/>
      <c r="K52" s="84"/>
      <c r="L52" s="84"/>
      <c r="M52" s="84"/>
      <c r="N52" s="84"/>
      <c r="O52" s="84"/>
      <c r="P52" s="84"/>
      <c r="Q52" s="84"/>
      <c r="R52" s="84"/>
      <c r="S52" s="84"/>
      <c r="T52" s="84"/>
      <c r="U52" s="84"/>
      <c r="V52" s="84"/>
      <c r="W52" s="84"/>
      <c r="X52" s="84"/>
      <c r="Y52" s="84"/>
      <c r="Z52" s="84"/>
      <c r="AA52" s="84"/>
      <c r="AB52" s="206"/>
      <c r="AC52" s="207"/>
      <c r="AD52" s="419"/>
      <c r="AE52" s="419"/>
      <c r="AF52" s="83"/>
      <c r="AG52" s="83"/>
      <c r="AH52" s="83"/>
      <c r="AI52" s="83"/>
      <c r="AJ52" s="83"/>
      <c r="AK52" s="83"/>
      <c r="AL52" s="83"/>
      <c r="AM52" s="83"/>
      <c r="AN52" s="83"/>
      <c r="AO52" s="83"/>
      <c r="AP52" s="83"/>
      <c r="AQ52" s="136"/>
      <c r="AR52" s="136"/>
      <c r="AS52" s="136"/>
      <c r="AT52" s="136"/>
      <c r="AU52" s="136"/>
      <c r="AV52" s="136"/>
      <c r="AW52" s="136"/>
      <c r="AX52" s="136"/>
      <c r="AY52" s="136"/>
      <c r="AZ52" s="136"/>
    </row>
    <row r="53" spans="1:52" ht="29.25" customHeight="1">
      <c r="B53" s="65" t="s">
        <v>572</v>
      </c>
      <c r="C53" s="66"/>
      <c r="D53" s="756" t="s">
        <v>573</v>
      </c>
      <c r="E53" s="756"/>
      <c r="F53" s="756"/>
      <c r="G53" s="77"/>
      <c r="H53" s="77"/>
      <c r="I53" s="84"/>
      <c r="J53" s="84"/>
      <c r="K53" s="84"/>
      <c r="L53" s="84"/>
      <c r="M53" s="84"/>
      <c r="N53" s="84"/>
      <c r="O53" s="84"/>
      <c r="P53" s="84"/>
      <c r="Q53" s="84"/>
      <c r="R53" s="84"/>
      <c r="S53" s="84"/>
      <c r="T53" s="84"/>
      <c r="U53" s="84"/>
      <c r="V53" s="84"/>
      <c r="W53" s="84"/>
      <c r="X53" s="84"/>
      <c r="Y53" s="84"/>
      <c r="Z53" s="84"/>
      <c r="AA53" s="84"/>
      <c r="AB53" s="206"/>
      <c r="AC53" s="207"/>
      <c r="AD53" s="419"/>
      <c r="AE53" s="419"/>
      <c r="AF53" s="83"/>
      <c r="AG53" s="83"/>
      <c r="AH53" s="83"/>
      <c r="AI53" s="83"/>
      <c r="AJ53" s="83"/>
      <c r="AK53" s="83"/>
      <c r="AL53" s="83"/>
      <c r="AM53" s="83"/>
      <c r="AN53" s="83"/>
      <c r="AO53" s="83"/>
      <c r="AP53" s="83"/>
      <c r="AQ53" s="136"/>
      <c r="AR53" s="136"/>
      <c r="AS53" s="136"/>
      <c r="AT53" s="136"/>
      <c r="AU53" s="136"/>
      <c r="AV53" s="136"/>
      <c r="AW53" s="136"/>
      <c r="AX53" s="136"/>
      <c r="AY53" s="136"/>
      <c r="AZ53" s="136"/>
    </row>
    <row r="54" spans="1:52" ht="29.25" customHeight="1">
      <c r="B54" s="763" t="s">
        <v>574</v>
      </c>
      <c r="C54" s="763"/>
      <c r="D54" s="756" t="s">
        <v>575</v>
      </c>
      <c r="E54" s="756"/>
      <c r="F54" s="756"/>
      <c r="G54" s="77"/>
      <c r="H54" s="77"/>
      <c r="I54" s="84"/>
      <c r="J54" s="84"/>
      <c r="K54" s="84"/>
      <c r="L54" s="84"/>
      <c r="M54" s="84"/>
      <c r="N54" s="84"/>
      <c r="O54" s="84"/>
      <c r="P54" s="84"/>
      <c r="Q54" s="84"/>
      <c r="R54" s="84"/>
      <c r="S54" s="84"/>
      <c r="T54" s="84"/>
      <c r="U54" s="84"/>
      <c r="V54" s="84"/>
      <c r="W54" s="84"/>
      <c r="X54" s="84"/>
      <c r="Y54" s="84"/>
      <c r="Z54" s="84"/>
      <c r="AA54" s="84"/>
      <c r="AB54" s="206"/>
      <c r="AC54" s="207"/>
      <c r="AD54" s="419"/>
      <c r="AE54" s="419"/>
      <c r="AF54" s="83"/>
      <c r="AG54" s="83"/>
      <c r="AH54" s="83"/>
      <c r="AI54" s="83"/>
      <c r="AJ54" s="83"/>
      <c r="AK54" s="83"/>
      <c r="AL54" s="83"/>
      <c r="AM54" s="83"/>
      <c r="AN54" s="83"/>
      <c r="AO54" s="83"/>
      <c r="AP54" s="83"/>
      <c r="AQ54" s="136"/>
      <c r="AR54" s="136"/>
      <c r="AS54" s="136"/>
      <c r="AT54" s="136"/>
      <c r="AU54" s="136"/>
      <c r="AV54" s="136"/>
      <c r="AW54" s="136"/>
      <c r="AX54" s="136"/>
      <c r="AY54" s="136"/>
      <c r="AZ54" s="136"/>
    </row>
    <row r="55" spans="1:52" ht="41.25" customHeight="1">
      <c r="B55" s="763" t="s">
        <v>576</v>
      </c>
      <c r="C55" s="763"/>
      <c r="D55" s="756" t="s">
        <v>577</v>
      </c>
      <c r="E55" s="756"/>
      <c r="F55" s="756"/>
      <c r="G55" s="77"/>
      <c r="H55" s="77"/>
      <c r="I55" s="84"/>
      <c r="J55" s="84"/>
      <c r="K55" s="84"/>
      <c r="L55" s="84"/>
      <c r="M55" s="84"/>
      <c r="N55" s="84"/>
      <c r="O55" s="84"/>
      <c r="P55" s="84"/>
      <c r="Q55" s="84"/>
      <c r="R55" s="84"/>
      <c r="S55" s="84"/>
      <c r="T55" s="84"/>
      <c r="U55" s="84"/>
      <c r="V55" s="84"/>
      <c r="W55" s="84"/>
      <c r="X55" s="84"/>
      <c r="Y55" s="84"/>
      <c r="Z55" s="84"/>
      <c r="AA55" s="84"/>
      <c r="AB55" s="206"/>
      <c r="AC55" s="207"/>
      <c r="AD55" s="419"/>
      <c r="AE55" s="419"/>
      <c r="AF55" s="83"/>
      <c r="AG55" s="83"/>
      <c r="AH55" s="83"/>
      <c r="AI55" s="83"/>
      <c r="AJ55" s="83"/>
      <c r="AK55" s="83"/>
      <c r="AL55" s="83"/>
      <c r="AM55" s="83"/>
      <c r="AN55" s="83"/>
      <c r="AO55" s="83"/>
      <c r="AP55" s="83"/>
      <c r="AQ55" s="136"/>
      <c r="AR55" s="136"/>
      <c r="AS55" s="136"/>
      <c r="AT55" s="136"/>
      <c r="AU55" s="136"/>
      <c r="AV55" s="136"/>
      <c r="AW55" s="136"/>
      <c r="AX55" s="136"/>
      <c r="AY55" s="136"/>
      <c r="AZ55" s="136"/>
    </row>
    <row r="56" spans="1:52" ht="66" customHeight="1">
      <c r="A56" s="75">
        <v>3</v>
      </c>
      <c r="B56" s="761" t="s">
        <v>578</v>
      </c>
      <c r="C56" s="761"/>
      <c r="D56" s="761"/>
      <c r="E56" s="761"/>
      <c r="F56" s="761"/>
      <c r="G56" s="79"/>
      <c r="H56" s="79"/>
      <c r="I56" s="84"/>
      <c r="J56" s="84"/>
      <c r="K56" s="84"/>
      <c r="L56" s="84"/>
      <c r="M56" s="84"/>
      <c r="N56" s="84"/>
      <c r="O56" s="84"/>
      <c r="P56" s="84"/>
      <c r="Q56" s="84"/>
      <c r="R56" s="84"/>
      <c r="S56" s="84"/>
      <c r="T56" s="84"/>
      <c r="U56" s="84"/>
      <c r="V56" s="84"/>
      <c r="W56" s="84"/>
      <c r="X56" s="84"/>
      <c r="Y56" s="84"/>
      <c r="Z56" s="84"/>
      <c r="AA56" s="84"/>
      <c r="AB56" s="206"/>
      <c r="AC56" s="207"/>
      <c r="AD56" s="419"/>
      <c r="AE56" s="419"/>
      <c r="AF56" s="83"/>
      <c r="AG56" s="83"/>
      <c r="AH56" s="83"/>
      <c r="AI56" s="83"/>
      <c r="AJ56" s="83"/>
      <c r="AK56" s="83"/>
      <c r="AL56" s="83"/>
      <c r="AM56" s="83"/>
      <c r="AN56" s="83"/>
      <c r="AO56" s="83"/>
      <c r="AP56" s="83"/>
      <c r="AQ56" s="136"/>
      <c r="AR56" s="136"/>
      <c r="AS56" s="136"/>
      <c r="AT56" s="136"/>
      <c r="AU56" s="136"/>
      <c r="AV56" s="136"/>
      <c r="AW56" s="136"/>
      <c r="AX56" s="136"/>
      <c r="AY56" s="136"/>
      <c r="AZ56" s="136"/>
    </row>
    <row r="57" spans="1:52" ht="83.25" customHeight="1">
      <c r="A57" s="75">
        <v>3.1</v>
      </c>
      <c r="B57" s="761" t="s">
        <v>579</v>
      </c>
      <c r="C57" s="761"/>
      <c r="D57" s="761"/>
      <c r="E57" s="761"/>
      <c r="F57" s="761"/>
      <c r="G57" s="79"/>
      <c r="H57" s="79"/>
      <c r="I57" s="84"/>
      <c r="J57" s="84"/>
      <c r="K57" s="84"/>
      <c r="L57" s="84"/>
      <c r="M57" s="84"/>
      <c r="N57" s="84"/>
      <c r="O57" s="84"/>
      <c r="P57" s="84"/>
      <c r="Q57" s="84"/>
      <c r="R57" s="84"/>
      <c r="S57" s="84"/>
      <c r="T57" s="84"/>
      <c r="U57" s="84"/>
      <c r="V57" s="84"/>
      <c r="W57" s="84"/>
      <c r="X57" s="84"/>
      <c r="Y57" s="84"/>
      <c r="Z57" s="84"/>
      <c r="AA57" s="84"/>
      <c r="AB57" s="206"/>
      <c r="AC57" s="207"/>
      <c r="AD57" s="419"/>
      <c r="AE57" s="419"/>
      <c r="AF57" s="83"/>
      <c r="AG57" s="83"/>
      <c r="AH57" s="83"/>
      <c r="AI57" s="83"/>
      <c r="AJ57" s="83"/>
      <c r="AK57" s="83"/>
      <c r="AL57" s="83"/>
      <c r="AM57" s="83"/>
      <c r="AN57" s="83"/>
      <c r="AO57" s="83"/>
      <c r="AP57" s="83"/>
      <c r="AQ57" s="136"/>
      <c r="AR57" s="136"/>
      <c r="AS57" s="136"/>
      <c r="AT57" s="136"/>
      <c r="AU57" s="136"/>
      <c r="AV57" s="136"/>
      <c r="AW57" s="136"/>
      <c r="AX57" s="136"/>
      <c r="AY57" s="136"/>
      <c r="AZ57" s="136"/>
    </row>
    <row r="58" spans="1:52" ht="84" customHeight="1">
      <c r="A58" s="75">
        <v>3.2</v>
      </c>
      <c r="B58" s="761" t="s">
        <v>580</v>
      </c>
      <c r="C58" s="761"/>
      <c r="D58" s="761"/>
      <c r="E58" s="761"/>
      <c r="F58" s="761"/>
      <c r="G58" s="79"/>
      <c r="H58" s="79"/>
      <c r="I58" s="84"/>
      <c r="J58" s="84"/>
      <c r="K58" s="84"/>
      <c r="L58" s="84"/>
      <c r="M58" s="84"/>
      <c r="N58" s="84"/>
      <c r="O58" s="84"/>
      <c r="P58" s="84"/>
      <c r="Q58" s="84"/>
      <c r="R58" s="84"/>
      <c r="S58" s="84"/>
      <c r="T58" s="84"/>
      <c r="U58" s="84"/>
      <c r="V58" s="84"/>
      <c r="W58" s="84"/>
      <c r="X58" s="84"/>
      <c r="Y58" s="84"/>
      <c r="Z58" s="84"/>
      <c r="AA58" s="84"/>
      <c r="AB58" s="206"/>
      <c r="AC58" s="207"/>
      <c r="AD58" s="419"/>
      <c r="AE58" s="419"/>
      <c r="AF58" s="83"/>
      <c r="AG58" s="83"/>
      <c r="AH58" s="83"/>
      <c r="AI58" s="83"/>
      <c r="AJ58" s="83"/>
      <c r="AK58" s="83"/>
      <c r="AL58" s="83"/>
      <c r="AM58" s="83"/>
      <c r="AN58" s="83"/>
      <c r="AO58" s="83"/>
      <c r="AP58" s="83"/>
      <c r="AQ58" s="136"/>
      <c r="AR58" s="136"/>
      <c r="AS58" s="136"/>
      <c r="AT58" s="136"/>
      <c r="AU58" s="136"/>
      <c r="AV58" s="136"/>
      <c r="AW58" s="136"/>
      <c r="AX58" s="136"/>
      <c r="AY58" s="136"/>
      <c r="AZ58" s="136"/>
    </row>
    <row r="59" spans="1:52" s="24" customFormat="1" ht="92.25" customHeight="1">
      <c r="A59" s="75">
        <v>4</v>
      </c>
      <c r="B59" s="761" t="s">
        <v>581</v>
      </c>
      <c r="C59" s="761"/>
      <c r="D59" s="761"/>
      <c r="E59" s="761"/>
      <c r="F59" s="761"/>
      <c r="G59" s="79"/>
      <c r="H59" s="79"/>
      <c r="I59" s="84"/>
      <c r="J59" s="84"/>
      <c r="K59" s="84"/>
      <c r="L59" s="84"/>
      <c r="M59" s="84"/>
      <c r="N59" s="84"/>
      <c r="O59" s="84"/>
      <c r="P59" s="84"/>
      <c r="Q59" s="84"/>
      <c r="R59" s="84"/>
      <c r="S59" s="84"/>
      <c r="T59" s="84"/>
      <c r="U59" s="84"/>
      <c r="V59" s="84"/>
      <c r="W59" s="84"/>
      <c r="X59" s="84"/>
      <c r="Y59" s="84"/>
      <c r="Z59" s="84"/>
      <c r="AA59" s="84"/>
      <c r="AB59" s="206"/>
      <c r="AC59" s="207"/>
      <c r="AD59" s="418"/>
      <c r="AE59" s="418"/>
      <c r="AF59" s="84"/>
      <c r="AG59" s="84"/>
      <c r="AH59" s="84"/>
      <c r="AI59" s="84"/>
      <c r="AJ59" s="84"/>
      <c r="AK59" s="84"/>
      <c r="AL59" s="84"/>
      <c r="AM59" s="84"/>
      <c r="AN59" s="84"/>
      <c r="AO59" s="84"/>
      <c r="AP59" s="84"/>
      <c r="AQ59" s="133"/>
      <c r="AR59" s="133"/>
      <c r="AS59" s="133"/>
      <c r="AT59" s="133"/>
      <c r="AU59" s="133"/>
      <c r="AV59" s="133"/>
      <c r="AW59" s="133"/>
      <c r="AX59" s="133"/>
      <c r="AY59" s="133"/>
      <c r="AZ59" s="133"/>
    </row>
    <row r="60" spans="1:52" ht="68.25" customHeight="1">
      <c r="A60" s="75">
        <v>4.0999999999999996</v>
      </c>
      <c r="B60" s="761" t="s">
        <v>582</v>
      </c>
      <c r="C60" s="761"/>
      <c r="D60" s="761"/>
      <c r="E60" s="761"/>
      <c r="F60" s="761"/>
      <c r="G60" s="79"/>
      <c r="H60" s="79"/>
      <c r="I60" s="84"/>
      <c r="J60" s="84"/>
      <c r="K60" s="84"/>
      <c r="L60" s="84"/>
      <c r="M60" s="84"/>
      <c r="N60" s="84"/>
      <c r="O60" s="84"/>
      <c r="P60" s="84"/>
      <c r="Q60" s="84"/>
      <c r="R60" s="84"/>
      <c r="S60" s="84"/>
      <c r="T60" s="84"/>
      <c r="U60" s="84"/>
      <c r="V60" s="84"/>
      <c r="W60" s="84"/>
      <c r="X60" s="84"/>
      <c r="Y60" s="84"/>
      <c r="Z60" s="84"/>
      <c r="AA60" s="84"/>
      <c r="AB60" s="206"/>
      <c r="AC60" s="207"/>
      <c r="AD60" s="419"/>
      <c r="AE60" s="419"/>
      <c r="AF60" s="83"/>
      <c r="AG60" s="83"/>
      <c r="AH60" s="83"/>
      <c r="AI60" s="83"/>
      <c r="AJ60" s="83"/>
      <c r="AK60" s="83"/>
      <c r="AL60" s="83"/>
      <c r="AM60" s="83"/>
      <c r="AN60" s="83"/>
      <c r="AO60" s="83"/>
      <c r="AP60" s="83"/>
      <c r="AQ60" s="136"/>
      <c r="AR60" s="136"/>
      <c r="AS60" s="136"/>
      <c r="AT60" s="136"/>
      <c r="AU60" s="136"/>
      <c r="AV60" s="136"/>
      <c r="AW60" s="136"/>
      <c r="AX60" s="136"/>
      <c r="AY60" s="136"/>
      <c r="AZ60" s="136"/>
    </row>
    <row r="61" spans="1:52" ht="104.25" customHeight="1">
      <c r="A61" s="75">
        <v>4.2</v>
      </c>
      <c r="B61" s="761" t="s">
        <v>583</v>
      </c>
      <c r="C61" s="761"/>
      <c r="D61" s="761"/>
      <c r="E61" s="761"/>
      <c r="F61" s="761"/>
      <c r="G61" s="79"/>
      <c r="H61" s="79"/>
      <c r="I61" s="84"/>
      <c r="J61" s="84"/>
      <c r="K61" s="84"/>
      <c r="L61" s="84"/>
      <c r="M61" s="84"/>
      <c r="N61" s="84"/>
      <c r="O61" s="84"/>
      <c r="P61" s="84"/>
      <c r="Q61" s="84"/>
      <c r="R61" s="84"/>
      <c r="S61" s="84"/>
      <c r="T61" s="84"/>
      <c r="U61" s="84"/>
      <c r="V61" s="84"/>
      <c r="W61" s="84"/>
      <c r="X61" s="84"/>
      <c r="Y61" s="84"/>
      <c r="Z61" s="84"/>
      <c r="AA61" s="84"/>
      <c r="AB61" s="206"/>
      <c r="AC61" s="207"/>
      <c r="AD61" s="419"/>
      <c r="AE61" s="419"/>
      <c r="AF61" s="83"/>
      <c r="AG61" s="83"/>
      <c r="AH61" s="83"/>
      <c r="AI61" s="83"/>
      <c r="AJ61" s="83"/>
      <c r="AK61" s="83"/>
      <c r="AL61" s="83"/>
      <c r="AM61" s="83"/>
      <c r="AN61" s="83"/>
      <c r="AO61" s="83"/>
      <c r="AP61" s="83"/>
      <c r="AQ61" s="136"/>
      <c r="AR61" s="136"/>
      <c r="AS61" s="136"/>
      <c r="AT61" s="136"/>
      <c r="AU61" s="136"/>
      <c r="AV61" s="136"/>
      <c r="AW61" s="136"/>
      <c r="AX61" s="136"/>
      <c r="AY61" s="136"/>
      <c r="AZ61" s="136"/>
    </row>
    <row r="62" spans="1:52" ht="21" customHeight="1">
      <c r="A62" s="75"/>
      <c r="B62" s="761"/>
      <c r="C62" s="761"/>
      <c r="D62" s="761"/>
      <c r="E62" s="761"/>
      <c r="F62" s="761"/>
      <c r="G62" s="79"/>
      <c r="H62" s="79"/>
      <c r="I62" s="84"/>
      <c r="J62" s="84"/>
      <c r="K62" s="84"/>
      <c r="L62" s="84"/>
      <c r="M62" s="84"/>
      <c r="N62" s="84"/>
      <c r="O62" s="84"/>
      <c r="P62" s="84"/>
      <c r="Q62" s="84"/>
      <c r="R62" s="84"/>
      <c r="S62" s="84"/>
      <c r="T62" s="84"/>
      <c r="U62" s="84"/>
      <c r="V62" s="84"/>
      <c r="W62" s="84"/>
      <c r="X62" s="84"/>
      <c r="Y62" s="84"/>
      <c r="Z62" s="84"/>
      <c r="AA62" s="84"/>
      <c r="AB62" s="206"/>
      <c r="AC62" s="207"/>
      <c r="AD62" s="419"/>
      <c r="AE62" s="419"/>
      <c r="AF62" s="83"/>
      <c r="AG62" s="83"/>
      <c r="AH62" s="83"/>
      <c r="AI62" s="83"/>
      <c r="AJ62" s="83"/>
      <c r="AK62" s="83"/>
      <c r="AL62" s="83"/>
      <c r="AM62" s="83"/>
      <c r="AN62" s="83"/>
      <c r="AO62" s="83"/>
      <c r="AP62" s="83"/>
      <c r="AQ62" s="136"/>
      <c r="AR62" s="136"/>
      <c r="AS62" s="136"/>
      <c r="AT62" s="136"/>
      <c r="AU62" s="136"/>
      <c r="AV62" s="136"/>
      <c r="AW62" s="136"/>
      <c r="AX62" s="136"/>
      <c r="AY62" s="136"/>
      <c r="AZ62" s="136"/>
    </row>
    <row r="63" spans="1:52" ht="59.25" customHeight="1">
      <c r="A63" s="75">
        <v>4.3</v>
      </c>
      <c r="B63" s="761" t="s">
        <v>584</v>
      </c>
      <c r="C63" s="761"/>
      <c r="D63" s="761"/>
      <c r="E63" s="761"/>
      <c r="F63" s="761"/>
      <c r="G63" s="79"/>
      <c r="H63" s="79"/>
      <c r="I63" s="84"/>
      <c r="J63" s="84"/>
      <c r="K63" s="84"/>
      <c r="L63" s="84"/>
      <c r="M63" s="84"/>
      <c r="N63" s="84"/>
      <c r="O63" s="84"/>
      <c r="P63" s="84"/>
      <c r="Q63" s="84"/>
      <c r="R63" s="84"/>
      <c r="S63" s="84"/>
      <c r="T63" s="84"/>
      <c r="U63" s="84"/>
      <c r="V63" s="84"/>
      <c r="W63" s="84"/>
      <c r="X63" s="84"/>
      <c r="Y63" s="84"/>
      <c r="Z63" s="84"/>
      <c r="AA63" s="84"/>
      <c r="AB63" s="206"/>
      <c r="AC63" s="207"/>
      <c r="AD63" s="419"/>
      <c r="AE63" s="419"/>
      <c r="AF63" s="83"/>
      <c r="AG63" s="83"/>
      <c r="AH63" s="83"/>
      <c r="AI63" s="83"/>
      <c r="AJ63" s="83"/>
      <c r="AK63" s="83"/>
      <c r="AL63" s="83"/>
      <c r="AM63" s="83"/>
      <c r="AN63" s="83"/>
      <c r="AO63" s="83"/>
      <c r="AP63" s="83"/>
      <c r="AQ63" s="136"/>
      <c r="AR63" s="136"/>
      <c r="AS63" s="136"/>
      <c r="AT63" s="136"/>
      <c r="AU63" s="136"/>
      <c r="AV63" s="136"/>
      <c r="AW63" s="136"/>
      <c r="AX63" s="136"/>
      <c r="AY63" s="136"/>
      <c r="AZ63" s="136"/>
    </row>
    <row r="64" spans="1:52" ht="14.25" customHeight="1">
      <c r="A64" s="75"/>
      <c r="B64" s="761"/>
      <c r="C64" s="761"/>
      <c r="D64" s="761"/>
      <c r="E64" s="761"/>
      <c r="F64" s="761"/>
      <c r="G64" s="79"/>
      <c r="H64" s="79"/>
      <c r="I64" s="84"/>
      <c r="J64" s="84"/>
      <c r="K64" s="84"/>
      <c r="L64" s="84"/>
      <c r="M64" s="84"/>
      <c r="N64" s="84"/>
      <c r="O64" s="84"/>
      <c r="P64" s="84"/>
      <c r="Q64" s="84"/>
      <c r="R64" s="84"/>
      <c r="S64" s="84"/>
      <c r="T64" s="84"/>
      <c r="U64" s="84"/>
      <c r="V64" s="84"/>
      <c r="W64" s="84"/>
      <c r="X64" s="84"/>
      <c r="Y64" s="84"/>
      <c r="Z64" s="84"/>
      <c r="AA64" s="84"/>
      <c r="AB64" s="206"/>
      <c r="AC64" s="207"/>
      <c r="AD64" s="419"/>
      <c r="AE64" s="419"/>
      <c r="AF64" s="83"/>
      <c r="AG64" s="83"/>
      <c r="AH64" s="83"/>
      <c r="AI64" s="83"/>
      <c r="AJ64" s="83"/>
      <c r="AK64" s="83"/>
      <c r="AL64" s="83"/>
      <c r="AM64" s="83"/>
      <c r="AN64" s="83"/>
      <c r="AO64" s="83"/>
      <c r="AP64" s="83"/>
      <c r="AQ64" s="136"/>
      <c r="AR64" s="136"/>
      <c r="AS64" s="136"/>
      <c r="AT64" s="136"/>
      <c r="AU64" s="136"/>
      <c r="AV64" s="136"/>
      <c r="AW64" s="136"/>
      <c r="AX64" s="136"/>
      <c r="AY64" s="136"/>
      <c r="AZ64" s="136"/>
    </row>
    <row r="65" spans="1:52" ht="21" customHeight="1">
      <c r="A65" s="60">
        <v>5</v>
      </c>
      <c r="B65" s="773" t="s">
        <v>585</v>
      </c>
      <c r="C65" s="773"/>
      <c r="D65" s="773"/>
      <c r="E65" s="773"/>
      <c r="F65" s="773"/>
      <c r="G65" s="36"/>
      <c r="H65" s="36"/>
      <c r="I65" s="84"/>
      <c r="J65" s="84"/>
      <c r="K65" s="84"/>
      <c r="L65" s="84"/>
      <c r="M65" s="84"/>
      <c r="N65" s="84"/>
      <c r="O65" s="84"/>
      <c r="P65" s="84"/>
      <c r="Q65" s="84"/>
      <c r="R65" s="84"/>
      <c r="S65" s="84"/>
      <c r="T65" s="84"/>
      <c r="U65" s="84"/>
      <c r="V65" s="84"/>
      <c r="W65" s="84"/>
      <c r="X65" s="84"/>
      <c r="Y65" s="84"/>
      <c r="Z65" s="84"/>
      <c r="AA65" s="84"/>
      <c r="AB65" s="206"/>
      <c r="AC65" s="207"/>
      <c r="AD65" s="419"/>
      <c r="AE65" s="419"/>
      <c r="AF65" s="83"/>
      <c r="AG65" s="83"/>
      <c r="AH65" s="83"/>
      <c r="AI65" s="83"/>
      <c r="AJ65" s="83"/>
      <c r="AK65" s="83"/>
      <c r="AL65" s="83"/>
      <c r="AM65" s="83"/>
      <c r="AN65" s="83"/>
      <c r="AO65" s="83"/>
      <c r="AP65" s="83"/>
      <c r="AQ65" s="136"/>
      <c r="AR65" s="136"/>
      <c r="AS65" s="136"/>
      <c r="AT65" s="136"/>
      <c r="AU65" s="136"/>
      <c r="AV65" s="136"/>
      <c r="AW65" s="136"/>
      <c r="AX65" s="136"/>
      <c r="AY65" s="136"/>
      <c r="AZ65" s="136"/>
    </row>
    <row r="66" spans="1:52" s="24" customFormat="1" ht="223.5" customHeight="1">
      <c r="A66" s="75">
        <v>5.0999999999999996</v>
      </c>
      <c r="B66" s="761" t="s">
        <v>586</v>
      </c>
      <c r="C66" s="761"/>
      <c r="D66" s="761"/>
      <c r="E66" s="761"/>
      <c r="F66" s="761"/>
      <c r="G66" s="79"/>
      <c r="H66" s="79"/>
      <c r="I66" s="84"/>
      <c r="J66" s="84"/>
      <c r="K66" s="84"/>
      <c r="L66" s="84"/>
      <c r="M66" s="84"/>
      <c r="N66" s="84"/>
      <c r="O66" s="84"/>
      <c r="P66" s="84"/>
      <c r="Q66" s="84"/>
      <c r="R66" s="84"/>
      <c r="S66" s="84"/>
      <c r="T66" s="84"/>
      <c r="U66" s="84"/>
      <c r="V66" s="84"/>
      <c r="W66" s="84"/>
      <c r="X66" s="84"/>
      <c r="Y66" s="84"/>
      <c r="Z66" s="84"/>
      <c r="AA66" s="84"/>
      <c r="AB66" s="206"/>
      <c r="AC66" s="207"/>
      <c r="AD66" s="418"/>
      <c r="AE66" s="418"/>
      <c r="AF66" s="84"/>
      <c r="AG66" s="84"/>
      <c r="AH66" s="84"/>
      <c r="AI66" s="84"/>
      <c r="AJ66" s="84"/>
      <c r="AK66" s="84"/>
      <c r="AL66" s="84"/>
      <c r="AM66" s="84"/>
      <c r="AN66" s="84"/>
      <c r="AO66" s="84"/>
      <c r="AP66" s="84"/>
      <c r="AQ66" s="133"/>
      <c r="AR66" s="133"/>
      <c r="AS66" s="133"/>
      <c r="AT66" s="133"/>
      <c r="AU66" s="133"/>
      <c r="AV66" s="133"/>
      <c r="AW66" s="133"/>
      <c r="AX66" s="133"/>
      <c r="AY66" s="133"/>
      <c r="AZ66" s="133"/>
    </row>
    <row r="67" spans="1:52" s="24" customFormat="1" ht="33" customHeight="1">
      <c r="A67" s="75">
        <v>6</v>
      </c>
      <c r="B67" s="761" t="s">
        <v>587</v>
      </c>
      <c r="C67" s="761"/>
      <c r="D67" s="761"/>
      <c r="E67" s="761"/>
      <c r="F67" s="761"/>
      <c r="G67" s="79"/>
      <c r="H67" s="79"/>
      <c r="I67" s="84"/>
      <c r="J67" s="84"/>
      <c r="K67" s="84"/>
      <c r="L67" s="84"/>
      <c r="M67" s="84"/>
      <c r="N67" s="84"/>
      <c r="O67" s="84"/>
      <c r="P67" s="84"/>
      <c r="Q67" s="84"/>
      <c r="R67" s="84"/>
      <c r="S67" s="84"/>
      <c r="T67" s="84"/>
      <c r="U67" s="84"/>
      <c r="V67" s="84"/>
      <c r="W67" s="84"/>
      <c r="X67" s="84"/>
      <c r="Y67" s="84"/>
      <c r="Z67" s="84"/>
      <c r="AA67" s="84"/>
      <c r="AB67" s="206"/>
      <c r="AC67" s="207"/>
      <c r="AD67" s="418"/>
      <c r="AE67" s="418"/>
      <c r="AF67" s="84"/>
      <c r="AG67" s="84"/>
      <c r="AH67" s="84"/>
      <c r="AI67" s="84"/>
      <c r="AJ67" s="84"/>
      <c r="AK67" s="84"/>
      <c r="AL67" s="84"/>
      <c r="AM67" s="84"/>
      <c r="AN67" s="84"/>
      <c r="AO67" s="84"/>
      <c r="AP67" s="84"/>
      <c r="AQ67" s="133"/>
      <c r="AR67" s="133"/>
      <c r="AS67" s="133"/>
      <c r="AT67" s="133"/>
      <c r="AU67" s="133"/>
      <c r="AV67" s="133"/>
      <c r="AW67" s="133"/>
      <c r="AX67" s="133"/>
      <c r="AY67" s="133"/>
      <c r="AZ67" s="133"/>
    </row>
    <row r="68" spans="1:52" s="24" customFormat="1" ht="26.1" customHeight="1">
      <c r="A68" s="60"/>
      <c r="B68" s="52" t="s">
        <v>72</v>
      </c>
      <c r="C68" s="32" t="s">
        <v>588</v>
      </c>
      <c r="D68" s="29"/>
      <c r="E68" s="73" t="s">
        <v>589</v>
      </c>
      <c r="G68" s="84"/>
      <c r="H68" s="84"/>
      <c r="I68" s="84"/>
      <c r="J68" s="84"/>
      <c r="K68" s="84"/>
      <c r="L68" s="84"/>
      <c r="M68" s="84"/>
      <c r="N68" s="84"/>
      <c r="O68" s="84"/>
      <c r="P68" s="84"/>
      <c r="Q68" s="84"/>
      <c r="R68" s="84"/>
      <c r="S68" s="84"/>
      <c r="T68" s="84"/>
      <c r="U68" s="84"/>
      <c r="V68" s="84"/>
      <c r="W68" s="84"/>
      <c r="X68" s="84"/>
      <c r="Y68" s="84"/>
      <c r="Z68" s="84"/>
      <c r="AA68" s="84"/>
      <c r="AB68" s="62"/>
      <c r="AC68" s="207"/>
      <c r="AD68" s="418"/>
      <c r="AE68" s="418"/>
      <c r="AF68" s="84"/>
      <c r="AG68" s="84"/>
      <c r="AH68" s="84"/>
      <c r="AI68" s="84"/>
      <c r="AJ68" s="84"/>
      <c r="AK68" s="84"/>
      <c r="AL68" s="84"/>
      <c r="AM68" s="84"/>
      <c r="AN68" s="84"/>
      <c r="AO68" s="84"/>
      <c r="AP68" s="84"/>
      <c r="AQ68" s="133"/>
      <c r="AR68" s="133"/>
      <c r="AS68" s="133"/>
      <c r="AT68" s="133"/>
      <c r="AU68" s="133"/>
      <c r="AV68" s="133"/>
      <c r="AW68" s="133"/>
      <c r="AX68" s="133"/>
      <c r="AY68" s="133"/>
      <c r="AZ68" s="133"/>
    </row>
    <row r="69" spans="1:52" s="24" customFormat="1" ht="26.1" customHeight="1">
      <c r="A69" s="60"/>
      <c r="B69" s="52" t="s">
        <v>73</v>
      </c>
      <c r="C69" s="32" t="s">
        <v>590</v>
      </c>
      <c r="D69" s="29"/>
      <c r="E69" s="73" t="s">
        <v>591</v>
      </c>
      <c r="G69" s="84"/>
      <c r="H69" s="84"/>
      <c r="I69" s="84"/>
      <c r="J69" s="84"/>
      <c r="K69" s="84"/>
      <c r="L69" s="84"/>
      <c r="M69" s="84"/>
      <c r="N69" s="84"/>
      <c r="O69" s="84"/>
      <c r="P69" s="84"/>
      <c r="Q69" s="84"/>
      <c r="R69" s="84"/>
      <c r="S69" s="84"/>
      <c r="T69" s="84"/>
      <c r="U69" s="84"/>
      <c r="V69" s="84"/>
      <c r="W69" s="84"/>
      <c r="X69" s="84"/>
      <c r="Y69" s="84"/>
      <c r="Z69" s="84"/>
      <c r="AA69" s="84"/>
      <c r="AB69" s="62"/>
      <c r="AC69" s="207"/>
      <c r="AD69" s="418"/>
      <c r="AE69" s="418"/>
      <c r="AF69" s="84"/>
      <c r="AG69" s="84"/>
      <c r="AH69" s="84"/>
      <c r="AI69" s="84"/>
      <c r="AJ69" s="84"/>
      <c r="AK69" s="84"/>
      <c r="AL69" s="84"/>
      <c r="AM69" s="84"/>
      <c r="AN69" s="84"/>
      <c r="AO69" s="84"/>
      <c r="AP69" s="84"/>
      <c r="AQ69" s="133"/>
      <c r="AR69" s="133"/>
      <c r="AS69" s="133"/>
      <c r="AT69" s="133"/>
      <c r="AU69" s="133"/>
      <c r="AV69" s="133"/>
      <c r="AW69" s="133"/>
      <c r="AX69" s="133"/>
      <c r="AY69" s="133"/>
      <c r="AZ69" s="133"/>
    </row>
    <row r="70" spans="1:52" s="24" customFormat="1" ht="26.1" customHeight="1">
      <c r="A70" s="60"/>
      <c r="B70" s="52" t="s">
        <v>74</v>
      </c>
      <c r="C70" s="32" t="s">
        <v>592</v>
      </c>
      <c r="D70" s="29"/>
      <c r="E70" s="73" t="s">
        <v>593</v>
      </c>
      <c r="G70" s="84"/>
      <c r="H70" s="84"/>
      <c r="I70" s="84"/>
      <c r="J70" s="84"/>
      <c r="K70" s="84"/>
      <c r="L70" s="84"/>
      <c r="M70" s="84"/>
      <c r="N70" s="84"/>
      <c r="O70" s="84"/>
      <c r="P70" s="84"/>
      <c r="Q70" s="84"/>
      <c r="R70" s="84"/>
      <c r="S70" s="84"/>
      <c r="T70" s="84"/>
      <c r="U70" s="84"/>
      <c r="V70" s="84"/>
      <c r="W70" s="84"/>
      <c r="X70" s="84"/>
      <c r="Y70" s="84"/>
      <c r="Z70" s="84"/>
      <c r="AA70" s="84"/>
      <c r="AB70" s="63"/>
      <c r="AC70" s="207"/>
      <c r="AD70" s="418"/>
      <c r="AE70" s="418"/>
      <c r="AF70" s="84"/>
      <c r="AG70" s="84"/>
      <c r="AH70" s="84"/>
      <c r="AI70" s="84"/>
      <c r="AJ70" s="84"/>
      <c r="AK70" s="84"/>
      <c r="AL70" s="84"/>
      <c r="AM70" s="84"/>
      <c r="AN70" s="84"/>
      <c r="AO70" s="84"/>
      <c r="AP70" s="84"/>
      <c r="AQ70" s="133"/>
      <c r="AR70" s="133"/>
      <c r="AS70" s="133"/>
      <c r="AT70" s="133"/>
      <c r="AU70" s="133"/>
      <c r="AV70" s="133"/>
      <c r="AW70" s="133"/>
      <c r="AX70" s="133"/>
      <c r="AY70" s="133"/>
      <c r="AZ70" s="133"/>
    </row>
    <row r="71" spans="1:52" s="24" customFormat="1" ht="26.1" customHeight="1">
      <c r="A71" s="60"/>
      <c r="B71" s="52" t="s">
        <v>594</v>
      </c>
      <c r="C71" s="32" t="s">
        <v>595</v>
      </c>
      <c r="D71" s="29"/>
      <c r="E71" s="73" t="s">
        <v>596</v>
      </c>
      <c r="G71" s="84"/>
      <c r="H71" s="84"/>
      <c r="I71" s="84"/>
      <c r="J71" s="84"/>
      <c r="K71" s="84"/>
      <c r="L71" s="84"/>
      <c r="M71" s="84"/>
      <c r="N71" s="84"/>
      <c r="O71" s="84"/>
      <c r="P71" s="84"/>
      <c r="Q71" s="84"/>
      <c r="R71" s="84"/>
      <c r="S71" s="84"/>
      <c r="T71" s="84"/>
      <c r="U71" s="84"/>
      <c r="V71" s="84"/>
      <c r="W71" s="84"/>
      <c r="X71" s="84"/>
      <c r="Y71" s="84"/>
      <c r="Z71" s="84"/>
      <c r="AA71" s="84"/>
      <c r="AB71" s="63"/>
      <c r="AC71" s="207"/>
      <c r="AD71" s="418"/>
      <c r="AE71" s="418"/>
      <c r="AF71" s="84"/>
      <c r="AG71" s="84"/>
      <c r="AH71" s="84"/>
      <c r="AI71" s="84"/>
      <c r="AJ71" s="84"/>
      <c r="AK71" s="84"/>
      <c r="AL71" s="84"/>
      <c r="AM71" s="84"/>
      <c r="AN71" s="84"/>
      <c r="AO71" s="84"/>
      <c r="AP71" s="84"/>
      <c r="AQ71" s="133"/>
      <c r="AR71" s="133"/>
      <c r="AS71" s="133"/>
      <c r="AT71" s="133"/>
      <c r="AU71" s="133"/>
      <c r="AV71" s="133"/>
      <c r="AW71" s="133"/>
      <c r="AX71" s="133"/>
      <c r="AY71" s="133"/>
      <c r="AZ71" s="133"/>
    </row>
    <row r="72" spans="1:52" s="24" customFormat="1" ht="26.1" customHeight="1">
      <c r="A72" s="60"/>
      <c r="B72" s="52" t="s">
        <v>76</v>
      </c>
      <c r="C72" s="32" t="s">
        <v>597</v>
      </c>
      <c r="D72" s="29"/>
      <c r="E72" s="73" t="s">
        <v>598</v>
      </c>
      <c r="G72" s="84"/>
      <c r="H72" s="84"/>
      <c r="I72" s="84"/>
      <c r="J72" s="83"/>
      <c r="K72" s="83"/>
      <c r="L72" s="83"/>
      <c r="M72" s="83"/>
      <c r="N72" s="83"/>
      <c r="O72" s="83"/>
      <c r="P72" s="83"/>
      <c r="Q72" s="83"/>
      <c r="R72" s="83"/>
      <c r="S72" s="83"/>
      <c r="T72" s="83"/>
      <c r="U72" s="83"/>
      <c r="V72" s="83"/>
      <c r="W72" s="83"/>
      <c r="X72" s="83"/>
      <c r="Y72" s="83"/>
      <c r="Z72" s="83"/>
      <c r="AA72" s="83"/>
      <c r="AB72" s="63"/>
      <c r="AC72" s="207"/>
      <c r="AD72" s="418"/>
      <c r="AE72" s="418"/>
      <c r="AF72" s="84"/>
      <c r="AG72" s="84"/>
      <c r="AH72" s="84"/>
      <c r="AI72" s="84"/>
      <c r="AJ72" s="84"/>
      <c r="AK72" s="84"/>
      <c r="AL72" s="84"/>
      <c r="AM72" s="84"/>
      <c r="AN72" s="84"/>
      <c r="AO72" s="84"/>
      <c r="AP72" s="84"/>
      <c r="AQ72" s="133"/>
      <c r="AR72" s="133"/>
      <c r="AS72" s="133"/>
      <c r="AT72" s="133"/>
      <c r="AU72" s="133"/>
      <c r="AV72" s="133"/>
      <c r="AW72" s="133"/>
      <c r="AX72" s="133"/>
      <c r="AY72" s="133"/>
      <c r="AZ72" s="133"/>
    </row>
    <row r="73" spans="1:52" s="24" customFormat="1" ht="26.1" customHeight="1">
      <c r="A73" s="60"/>
      <c r="B73" s="52" t="s">
        <v>77</v>
      </c>
      <c r="C73" s="32" t="s">
        <v>599</v>
      </c>
      <c r="D73" s="29"/>
      <c r="E73" s="73" t="s">
        <v>600</v>
      </c>
      <c r="G73" s="84"/>
      <c r="H73" s="84"/>
      <c r="I73" s="84"/>
      <c r="J73" s="84"/>
      <c r="K73" s="84"/>
      <c r="L73" s="84"/>
      <c r="M73" s="84"/>
      <c r="N73" s="84"/>
      <c r="O73" s="84"/>
      <c r="P73" s="84"/>
      <c r="Q73" s="84"/>
      <c r="R73" s="84"/>
      <c r="S73" s="84"/>
      <c r="T73" s="84"/>
      <c r="U73" s="84"/>
      <c r="V73" s="84"/>
      <c r="W73" s="84"/>
      <c r="X73" s="84"/>
      <c r="Y73" s="84"/>
      <c r="Z73" s="84"/>
      <c r="AA73" s="84"/>
      <c r="AB73" s="63"/>
      <c r="AC73" s="207"/>
      <c r="AD73" s="418"/>
      <c r="AE73" s="418"/>
      <c r="AF73" s="84"/>
      <c r="AG73" s="84"/>
      <c r="AH73" s="84"/>
      <c r="AI73" s="84"/>
      <c r="AJ73" s="84"/>
      <c r="AK73" s="84"/>
      <c r="AL73" s="84"/>
      <c r="AM73" s="84"/>
      <c r="AN73" s="84"/>
      <c r="AO73" s="84"/>
      <c r="AP73" s="84"/>
      <c r="AQ73" s="133"/>
      <c r="AR73" s="133"/>
      <c r="AS73" s="133"/>
      <c r="AT73" s="133"/>
      <c r="AU73" s="133"/>
      <c r="AV73" s="133"/>
      <c r="AW73" s="133"/>
      <c r="AX73" s="133"/>
      <c r="AY73" s="133"/>
      <c r="AZ73" s="133"/>
    </row>
    <row r="74" spans="1:52" s="24" customFormat="1" ht="26.1" customHeight="1">
      <c r="A74" s="60"/>
      <c r="B74" s="52" t="s">
        <v>601</v>
      </c>
      <c r="C74" s="32" t="s">
        <v>602</v>
      </c>
      <c r="D74" s="29"/>
      <c r="E74" s="73" t="s">
        <v>603</v>
      </c>
      <c r="G74" s="84"/>
      <c r="H74" s="84"/>
      <c r="I74" s="84"/>
      <c r="J74" s="84"/>
      <c r="K74" s="84"/>
      <c r="L74" s="84"/>
      <c r="M74" s="84"/>
      <c r="N74" s="84"/>
      <c r="O74" s="84"/>
      <c r="P74" s="84"/>
      <c r="Q74" s="84"/>
      <c r="R74" s="84"/>
      <c r="S74" s="84"/>
      <c r="T74" s="84"/>
      <c r="U74" s="84"/>
      <c r="V74" s="84"/>
      <c r="W74" s="84"/>
      <c r="X74" s="84"/>
      <c r="Y74" s="84"/>
      <c r="Z74" s="84"/>
      <c r="AA74" s="84"/>
      <c r="AB74" s="63"/>
      <c r="AC74" s="207"/>
      <c r="AD74" s="418"/>
      <c r="AE74" s="418"/>
      <c r="AF74" s="84"/>
      <c r="AG74" s="84"/>
      <c r="AH74" s="84"/>
      <c r="AI74" s="84"/>
      <c r="AJ74" s="84"/>
      <c r="AK74" s="84"/>
      <c r="AL74" s="84"/>
      <c r="AM74" s="84"/>
      <c r="AN74" s="84"/>
      <c r="AO74" s="84"/>
      <c r="AP74" s="84"/>
      <c r="AQ74" s="133"/>
      <c r="AR74" s="133"/>
      <c r="AS74" s="133"/>
      <c r="AT74" s="133"/>
      <c r="AU74" s="133"/>
      <c r="AV74" s="133"/>
      <c r="AW74" s="133"/>
      <c r="AX74" s="133"/>
      <c r="AY74" s="133"/>
      <c r="AZ74" s="133"/>
    </row>
    <row r="75" spans="1:52" ht="26.1" customHeight="1">
      <c r="A75" s="60"/>
      <c r="B75" s="52" t="s">
        <v>604</v>
      </c>
      <c r="C75" s="32" t="s">
        <v>605</v>
      </c>
      <c r="E75" s="73" t="s">
        <v>606</v>
      </c>
      <c r="F75" s="24"/>
      <c r="G75" s="83"/>
      <c r="H75" s="83"/>
      <c r="I75" s="84"/>
      <c r="J75" s="83"/>
      <c r="K75" s="83"/>
      <c r="L75" s="83"/>
      <c r="M75" s="83"/>
      <c r="N75" s="83"/>
      <c r="O75" s="83"/>
      <c r="P75" s="83"/>
      <c r="Q75" s="83"/>
      <c r="R75" s="83"/>
      <c r="S75" s="83"/>
      <c r="T75" s="83"/>
      <c r="U75" s="83"/>
      <c r="V75" s="83"/>
      <c r="W75" s="83"/>
      <c r="X75" s="83"/>
      <c r="Y75" s="83"/>
      <c r="Z75" s="83"/>
      <c r="AA75" s="83"/>
      <c r="AB75" s="63"/>
      <c r="AC75" s="207"/>
      <c r="AD75" s="419"/>
      <c r="AE75" s="419"/>
      <c r="AF75" s="83"/>
      <c r="AG75" s="83"/>
      <c r="AH75" s="83"/>
      <c r="AI75" s="83"/>
      <c r="AJ75" s="83"/>
      <c r="AK75" s="83"/>
      <c r="AL75" s="83"/>
      <c r="AM75" s="83"/>
      <c r="AN75" s="83"/>
      <c r="AO75" s="83"/>
      <c r="AP75" s="83"/>
      <c r="AQ75" s="136"/>
      <c r="AR75" s="136"/>
      <c r="AS75" s="136"/>
      <c r="AT75" s="136"/>
      <c r="AU75" s="136"/>
      <c r="AV75" s="136"/>
      <c r="AW75" s="136"/>
      <c r="AX75" s="136"/>
      <c r="AY75" s="136"/>
      <c r="AZ75" s="136"/>
    </row>
    <row r="76" spans="1:52" ht="26.1" customHeight="1">
      <c r="A76" s="60"/>
      <c r="B76" s="52" t="s">
        <v>419</v>
      </c>
      <c r="C76" s="32" t="s">
        <v>607</v>
      </c>
      <c r="E76" s="73" t="s">
        <v>608</v>
      </c>
      <c r="F76" s="24"/>
      <c r="G76" s="83"/>
      <c r="H76" s="83"/>
      <c r="I76" s="84"/>
      <c r="J76" s="83"/>
      <c r="K76" s="83"/>
      <c r="L76" s="83"/>
      <c r="M76" s="83"/>
      <c r="N76" s="83"/>
      <c r="O76" s="83"/>
      <c r="P76" s="83"/>
      <c r="Q76" s="83"/>
      <c r="R76" s="83"/>
      <c r="S76" s="83"/>
      <c r="T76" s="83"/>
      <c r="U76" s="83"/>
      <c r="V76" s="83"/>
      <c r="W76" s="83"/>
      <c r="X76" s="83"/>
      <c r="Y76" s="83"/>
      <c r="Z76" s="83"/>
      <c r="AA76" s="83"/>
      <c r="AB76" s="63"/>
      <c r="AC76" s="207"/>
      <c r="AD76" s="419"/>
      <c r="AE76" s="419"/>
      <c r="AF76" s="83"/>
      <c r="AG76" s="83"/>
      <c r="AH76" s="83"/>
      <c r="AI76" s="83"/>
      <c r="AJ76" s="83"/>
      <c r="AK76" s="83"/>
      <c r="AL76" s="83"/>
      <c r="AM76" s="83"/>
      <c r="AN76" s="83"/>
      <c r="AO76" s="83"/>
      <c r="AP76" s="83"/>
      <c r="AQ76" s="136"/>
      <c r="AR76" s="136"/>
      <c r="AS76" s="136"/>
      <c r="AT76" s="136"/>
      <c r="AU76" s="136"/>
      <c r="AV76" s="136"/>
      <c r="AW76" s="136"/>
      <c r="AX76" s="136"/>
      <c r="AY76" s="136"/>
      <c r="AZ76" s="136"/>
    </row>
    <row r="77" spans="1:52" ht="26.1" customHeight="1">
      <c r="A77" s="52"/>
      <c r="B77" s="52" t="s">
        <v>609</v>
      </c>
      <c r="C77" s="32" t="s">
        <v>610</v>
      </c>
      <c r="E77" s="73" t="s">
        <v>611</v>
      </c>
      <c r="F77" s="25"/>
      <c r="G77" s="83"/>
      <c r="H77" s="83"/>
      <c r="I77" s="84"/>
      <c r="J77" s="83"/>
      <c r="K77" s="83"/>
      <c r="L77" s="83"/>
      <c r="M77" s="83"/>
      <c r="N77" s="83"/>
      <c r="O77" s="83"/>
      <c r="P77" s="83"/>
      <c r="Q77" s="83"/>
      <c r="R77" s="83"/>
      <c r="S77" s="83"/>
      <c r="T77" s="83"/>
      <c r="U77" s="83"/>
      <c r="V77" s="83"/>
      <c r="W77" s="83"/>
      <c r="X77" s="83"/>
      <c r="Y77" s="83"/>
      <c r="Z77" s="83"/>
      <c r="AA77" s="83"/>
      <c r="AB77" s="63"/>
      <c r="AC77" s="207"/>
      <c r="AD77" s="419"/>
      <c r="AE77" s="419"/>
      <c r="AF77" s="83"/>
      <c r="AG77" s="83"/>
      <c r="AH77" s="83"/>
      <c r="AI77" s="83"/>
      <c r="AJ77" s="83"/>
      <c r="AK77" s="83"/>
      <c r="AL77" s="83"/>
      <c r="AM77" s="83"/>
      <c r="AN77" s="83"/>
      <c r="AO77" s="83"/>
      <c r="AP77" s="83"/>
      <c r="AQ77" s="136"/>
      <c r="AR77" s="136"/>
      <c r="AS77" s="136"/>
      <c r="AT77" s="136"/>
      <c r="AU77" s="136"/>
      <c r="AV77" s="136"/>
      <c r="AW77" s="136"/>
      <c r="AX77" s="136"/>
      <c r="AY77" s="136"/>
      <c r="AZ77" s="136"/>
    </row>
    <row r="78" spans="1:52" ht="26.1" customHeight="1">
      <c r="A78" s="52"/>
      <c r="B78" s="52" t="s">
        <v>612</v>
      </c>
      <c r="C78" s="32" t="s">
        <v>613</v>
      </c>
      <c r="E78" s="73" t="s">
        <v>614</v>
      </c>
      <c r="F78" s="25"/>
      <c r="G78" s="83"/>
      <c r="H78" s="83"/>
      <c r="I78" s="84"/>
      <c r="J78" s="83"/>
      <c r="K78" s="83"/>
      <c r="L78" s="83"/>
      <c r="M78" s="83"/>
      <c r="N78" s="83"/>
      <c r="O78" s="83"/>
      <c r="P78" s="83"/>
      <c r="Q78" s="83"/>
      <c r="R78" s="83"/>
      <c r="S78" s="83"/>
      <c r="T78" s="83"/>
      <c r="U78" s="83"/>
      <c r="V78" s="83"/>
      <c r="W78" s="83"/>
      <c r="X78" s="83"/>
      <c r="Y78" s="83"/>
      <c r="Z78" s="83"/>
      <c r="AA78" s="83"/>
      <c r="AB78" s="63"/>
      <c r="AC78" s="207"/>
      <c r="AD78" s="419"/>
      <c r="AE78" s="419"/>
      <c r="AF78" s="83"/>
      <c r="AG78" s="83"/>
      <c r="AH78" s="83"/>
      <c r="AI78" s="83"/>
      <c r="AJ78" s="83"/>
      <c r="AK78" s="83"/>
      <c r="AL78" s="83"/>
      <c r="AM78" s="83"/>
      <c r="AN78" s="83"/>
      <c r="AO78" s="83"/>
      <c r="AP78" s="83"/>
      <c r="AQ78" s="136"/>
      <c r="AR78" s="136"/>
      <c r="AS78" s="136"/>
      <c r="AT78" s="136"/>
      <c r="AU78" s="136"/>
      <c r="AV78" s="136"/>
      <c r="AW78" s="136"/>
      <c r="AX78" s="136"/>
      <c r="AY78" s="136"/>
      <c r="AZ78" s="136"/>
    </row>
    <row r="79" spans="1:52" ht="26.1" customHeight="1">
      <c r="A79" s="52"/>
      <c r="B79" s="52" t="s">
        <v>615</v>
      </c>
      <c r="C79" s="32" t="s">
        <v>616</v>
      </c>
      <c r="E79" s="73" t="s">
        <v>617</v>
      </c>
      <c r="F79" s="25"/>
      <c r="G79" s="83"/>
      <c r="H79" s="83"/>
      <c r="I79" s="84"/>
      <c r="J79" s="83"/>
      <c r="K79" s="83"/>
      <c r="L79" s="83"/>
      <c r="M79" s="83"/>
      <c r="N79" s="83"/>
      <c r="O79" s="83"/>
      <c r="P79" s="83"/>
      <c r="Q79" s="83"/>
      <c r="R79" s="83"/>
      <c r="S79" s="83"/>
      <c r="T79" s="83"/>
      <c r="U79" s="83"/>
      <c r="V79" s="83"/>
      <c r="W79" s="83"/>
      <c r="X79" s="83"/>
      <c r="Y79" s="83"/>
      <c r="Z79" s="83"/>
      <c r="AA79" s="83"/>
      <c r="AB79" s="63"/>
      <c r="AC79" s="207"/>
      <c r="AD79" s="419"/>
      <c r="AE79" s="419"/>
      <c r="AF79" s="83"/>
      <c r="AG79" s="83"/>
      <c r="AH79" s="83"/>
      <c r="AI79" s="83"/>
      <c r="AJ79" s="83"/>
      <c r="AK79" s="83"/>
      <c r="AL79" s="83"/>
      <c r="AM79" s="83"/>
      <c r="AN79" s="83"/>
      <c r="AO79" s="83"/>
      <c r="AP79" s="83"/>
      <c r="AQ79" s="136"/>
      <c r="AR79" s="136"/>
      <c r="AS79" s="136"/>
      <c r="AT79" s="136"/>
      <c r="AU79" s="136"/>
      <c r="AV79" s="136"/>
      <c r="AW79" s="136"/>
      <c r="AX79" s="136"/>
      <c r="AY79" s="136"/>
      <c r="AZ79" s="136"/>
    </row>
    <row r="80" spans="1:52" ht="26.1" customHeight="1">
      <c r="A80" s="52"/>
      <c r="B80" s="52" t="s">
        <v>618</v>
      </c>
      <c r="C80" s="32" t="s">
        <v>619</v>
      </c>
      <c r="E80" s="73" t="s">
        <v>620</v>
      </c>
      <c r="F80" s="25"/>
      <c r="G80" s="83"/>
      <c r="H80" s="83"/>
      <c r="I80" s="84"/>
      <c r="J80" s="83"/>
      <c r="K80" s="83"/>
      <c r="L80" s="83"/>
      <c r="M80" s="83"/>
      <c r="N80" s="83"/>
      <c r="O80" s="83"/>
      <c r="P80" s="83"/>
      <c r="Q80" s="83"/>
      <c r="R80" s="83"/>
      <c r="S80" s="83"/>
      <c r="T80" s="83"/>
      <c r="U80" s="83"/>
      <c r="V80" s="83"/>
      <c r="W80" s="83"/>
      <c r="X80" s="83"/>
      <c r="Y80" s="83"/>
      <c r="Z80" s="83"/>
      <c r="AA80" s="83"/>
      <c r="AB80" s="63"/>
      <c r="AC80" s="207"/>
      <c r="AD80" s="419"/>
      <c r="AE80" s="419"/>
      <c r="AF80" s="83"/>
      <c r="AG80" s="83"/>
      <c r="AH80" s="83"/>
      <c r="AI80" s="83"/>
      <c r="AJ80" s="83"/>
      <c r="AK80" s="83"/>
      <c r="AL80" s="83"/>
      <c r="AM80" s="83"/>
      <c r="AN80" s="83"/>
      <c r="AO80" s="83"/>
      <c r="AP80" s="83"/>
      <c r="AQ80" s="136"/>
      <c r="AR80" s="136"/>
      <c r="AS80" s="136"/>
      <c r="AT80" s="136"/>
      <c r="AU80" s="136"/>
      <c r="AV80" s="136"/>
      <c r="AW80" s="136"/>
      <c r="AX80" s="136"/>
      <c r="AY80" s="136"/>
      <c r="AZ80" s="136"/>
    </row>
    <row r="81" spans="1:52" ht="41.25" customHeight="1">
      <c r="A81" s="52"/>
      <c r="B81" s="52" t="s">
        <v>621</v>
      </c>
      <c r="C81" s="608" t="s">
        <v>622</v>
      </c>
      <c r="D81" s="608"/>
      <c r="E81" s="80" t="s">
        <v>623</v>
      </c>
      <c r="F81" s="25"/>
      <c r="G81" s="83"/>
      <c r="H81" s="83"/>
      <c r="I81" s="84"/>
      <c r="J81" s="84"/>
      <c r="K81" s="84"/>
      <c r="L81" s="84"/>
      <c r="M81" s="84"/>
      <c r="N81" s="84"/>
      <c r="O81" s="84"/>
      <c r="P81" s="84"/>
      <c r="Q81" s="84"/>
      <c r="R81" s="84"/>
      <c r="S81" s="84"/>
      <c r="T81" s="84"/>
      <c r="U81" s="84"/>
      <c r="V81" s="84"/>
      <c r="W81" s="84"/>
      <c r="X81" s="84"/>
      <c r="Y81" s="84"/>
      <c r="Z81" s="84"/>
      <c r="AA81" s="84"/>
      <c r="AB81" s="206"/>
      <c r="AC81" s="207"/>
      <c r="AD81" s="419"/>
      <c r="AE81" s="419"/>
      <c r="AF81" s="83"/>
      <c r="AG81" s="83"/>
      <c r="AH81" s="83"/>
      <c r="AI81" s="83"/>
      <c r="AJ81" s="83"/>
      <c r="AK81" s="83"/>
      <c r="AL81" s="83"/>
      <c r="AM81" s="83"/>
      <c r="AN81" s="83"/>
      <c r="AO81" s="83"/>
      <c r="AP81" s="83"/>
      <c r="AQ81" s="136"/>
      <c r="AR81" s="136"/>
      <c r="AS81" s="136"/>
      <c r="AT81" s="136"/>
      <c r="AU81" s="136"/>
      <c r="AV81" s="136"/>
      <c r="AW81" s="136"/>
      <c r="AX81" s="136"/>
      <c r="AY81" s="136"/>
      <c r="AZ81" s="136"/>
    </row>
    <row r="82" spans="1:52" ht="38.25" customHeight="1">
      <c r="B82" s="761" t="s">
        <v>624</v>
      </c>
      <c r="C82" s="761"/>
      <c r="D82" s="761"/>
      <c r="E82" s="761"/>
      <c r="F82" s="761"/>
      <c r="G82" s="79"/>
      <c r="H82" s="79"/>
      <c r="I82" s="84"/>
      <c r="J82" s="84"/>
      <c r="K82" s="84"/>
      <c r="L82" s="84"/>
      <c r="M82" s="84"/>
      <c r="N82" s="84"/>
      <c r="O82" s="84"/>
      <c r="P82" s="84"/>
      <c r="Q82" s="84"/>
      <c r="R82" s="84"/>
      <c r="S82" s="84"/>
      <c r="T82" s="84"/>
      <c r="U82" s="84"/>
      <c r="V82" s="84"/>
      <c r="W82" s="84"/>
      <c r="X82" s="84"/>
      <c r="Y82" s="84"/>
      <c r="Z82" s="84"/>
      <c r="AA82" s="84"/>
      <c r="AB82" s="206"/>
      <c r="AC82" s="207"/>
      <c r="AD82" s="419"/>
      <c r="AE82" s="419"/>
      <c r="AF82" s="83"/>
      <c r="AG82" s="83"/>
      <c r="AH82" s="83"/>
      <c r="AI82" s="83"/>
      <c r="AJ82" s="83"/>
      <c r="AK82" s="83"/>
      <c r="AL82" s="83"/>
      <c r="AM82" s="83"/>
      <c r="AN82" s="83"/>
      <c r="AO82" s="83"/>
      <c r="AP82" s="83"/>
      <c r="AQ82" s="136"/>
      <c r="AR82" s="136"/>
      <c r="AS82" s="136"/>
      <c r="AT82" s="136"/>
      <c r="AU82" s="136"/>
      <c r="AV82" s="136"/>
      <c r="AW82" s="136"/>
      <c r="AX82" s="136"/>
      <c r="AY82" s="136"/>
      <c r="AZ82" s="136"/>
    </row>
    <row r="83" spans="1:52" ht="60" customHeight="1">
      <c r="A83" s="75">
        <v>7</v>
      </c>
      <c r="B83" s="761" t="s">
        <v>625</v>
      </c>
      <c r="C83" s="761"/>
      <c r="D83" s="761"/>
      <c r="E83" s="761"/>
      <c r="F83" s="761"/>
      <c r="G83" s="79"/>
      <c r="H83" s="79"/>
      <c r="I83" s="84"/>
      <c r="J83" s="84"/>
      <c r="K83" s="84"/>
      <c r="L83" s="84"/>
      <c r="M83" s="84"/>
      <c r="N83" s="84"/>
      <c r="O83" s="84"/>
      <c r="P83" s="84"/>
      <c r="Q83" s="84"/>
      <c r="R83" s="84"/>
      <c r="S83" s="84"/>
      <c r="T83" s="84"/>
      <c r="U83" s="84"/>
      <c r="V83" s="84"/>
      <c r="W83" s="84"/>
      <c r="X83" s="84"/>
      <c r="Y83" s="84"/>
      <c r="Z83" s="84"/>
      <c r="AA83" s="84"/>
      <c r="AB83" s="206"/>
      <c r="AC83" s="207"/>
      <c r="AD83" s="419"/>
      <c r="AE83" s="419"/>
      <c r="AF83" s="83"/>
      <c r="AG83" s="83"/>
      <c r="AH83" s="83"/>
      <c r="AI83" s="83"/>
      <c r="AJ83" s="83"/>
      <c r="AK83" s="83"/>
      <c r="AL83" s="83"/>
      <c r="AM83" s="83"/>
      <c r="AN83" s="83"/>
      <c r="AO83" s="83"/>
      <c r="AP83" s="83"/>
      <c r="AQ83" s="136"/>
      <c r="AR83" s="136"/>
      <c r="AS83" s="136"/>
      <c r="AT83" s="136"/>
      <c r="AU83" s="136"/>
      <c r="AV83" s="136"/>
      <c r="AW83" s="136"/>
      <c r="AX83" s="136"/>
      <c r="AY83" s="136"/>
      <c r="AZ83" s="136"/>
    </row>
    <row r="84" spans="1:52" ht="46.5" customHeight="1">
      <c r="A84" s="75">
        <v>8</v>
      </c>
      <c r="B84" s="761" t="s">
        <v>626</v>
      </c>
      <c r="C84" s="761"/>
      <c r="D84" s="761"/>
      <c r="E84" s="761"/>
      <c r="F84" s="761"/>
      <c r="G84" s="79"/>
      <c r="H84" s="79"/>
      <c r="I84" s="84"/>
      <c r="J84" s="84"/>
      <c r="K84" s="84"/>
      <c r="L84" s="84"/>
      <c r="M84" s="84"/>
      <c r="N84" s="84"/>
      <c r="O84" s="84"/>
      <c r="P84" s="84"/>
      <c r="Q84" s="84"/>
      <c r="R84" s="84"/>
      <c r="S84" s="84"/>
      <c r="T84" s="84"/>
      <c r="U84" s="84"/>
      <c r="V84" s="84"/>
      <c r="W84" s="84"/>
      <c r="X84" s="84"/>
      <c r="Y84" s="84"/>
      <c r="Z84" s="84"/>
      <c r="AA84" s="84"/>
      <c r="AB84" s="206"/>
      <c r="AC84" s="207"/>
      <c r="AD84" s="419"/>
      <c r="AE84" s="419"/>
      <c r="AF84" s="83"/>
      <c r="AG84" s="83"/>
      <c r="AH84" s="83"/>
      <c r="AI84" s="83"/>
      <c r="AJ84" s="83"/>
      <c r="AK84" s="83"/>
      <c r="AL84" s="83"/>
      <c r="AM84" s="83"/>
      <c r="AN84" s="83"/>
      <c r="AO84" s="83"/>
      <c r="AP84" s="83"/>
      <c r="AQ84" s="136"/>
      <c r="AR84" s="136"/>
      <c r="AS84" s="136"/>
      <c r="AT84" s="136"/>
      <c r="AU84" s="136"/>
      <c r="AV84" s="136"/>
      <c r="AW84" s="136"/>
      <c r="AX84" s="136"/>
      <c r="AY84" s="136"/>
      <c r="AZ84" s="136"/>
    </row>
    <row r="85" spans="1:52" ht="62.25" customHeight="1">
      <c r="A85" s="75">
        <v>9</v>
      </c>
      <c r="B85" s="761" t="s">
        <v>627</v>
      </c>
      <c r="C85" s="761"/>
      <c r="D85" s="761"/>
      <c r="E85" s="761"/>
      <c r="F85" s="761"/>
      <c r="G85" s="79"/>
      <c r="H85" s="79"/>
      <c r="I85" s="84"/>
      <c r="J85" s="84"/>
      <c r="K85" s="84"/>
      <c r="L85" s="84"/>
      <c r="M85" s="84"/>
      <c r="N85" s="84"/>
      <c r="O85" s="84"/>
      <c r="P85" s="84"/>
      <c r="Q85" s="84"/>
      <c r="R85" s="84"/>
      <c r="S85" s="84"/>
      <c r="T85" s="84"/>
      <c r="U85" s="84"/>
      <c r="V85" s="84"/>
      <c r="W85" s="84"/>
      <c r="X85" s="84"/>
      <c r="Y85" s="84"/>
      <c r="Z85" s="84"/>
      <c r="AA85" s="84"/>
      <c r="AB85" s="206"/>
      <c r="AC85" s="207"/>
      <c r="AD85" s="419"/>
      <c r="AE85" s="419"/>
      <c r="AF85" s="83"/>
      <c r="AG85" s="83"/>
      <c r="AH85" s="83"/>
      <c r="AI85" s="83"/>
      <c r="AJ85" s="83"/>
      <c r="AK85" s="83"/>
      <c r="AL85" s="83"/>
      <c r="AM85" s="83"/>
      <c r="AN85" s="83"/>
      <c r="AO85" s="83"/>
      <c r="AP85" s="83"/>
      <c r="AQ85" s="136"/>
      <c r="AR85" s="136"/>
      <c r="AS85" s="136"/>
      <c r="AT85" s="136"/>
      <c r="AU85" s="136"/>
      <c r="AV85" s="136"/>
      <c r="AW85" s="136"/>
      <c r="AX85" s="136"/>
      <c r="AY85" s="136"/>
      <c r="AZ85" s="136"/>
    </row>
    <row r="86" spans="1:52" ht="57" customHeight="1">
      <c r="A86" s="75">
        <v>10</v>
      </c>
      <c r="B86" s="761" t="s">
        <v>628</v>
      </c>
      <c r="C86" s="761"/>
      <c r="D86" s="761"/>
      <c r="E86" s="761"/>
      <c r="F86" s="761"/>
      <c r="G86" s="79"/>
      <c r="H86" s="79"/>
      <c r="I86" s="84"/>
      <c r="J86" s="84"/>
      <c r="K86" s="84"/>
      <c r="L86" s="84"/>
      <c r="M86" s="84"/>
      <c r="N86" s="84"/>
      <c r="O86" s="84"/>
      <c r="P86" s="84"/>
      <c r="Q86" s="84"/>
      <c r="R86" s="84"/>
      <c r="S86" s="84"/>
      <c r="T86" s="84"/>
      <c r="U86" s="84"/>
      <c r="V86" s="84"/>
      <c r="W86" s="84"/>
      <c r="X86" s="84"/>
      <c r="Y86" s="84"/>
      <c r="Z86" s="84"/>
      <c r="AA86" s="84"/>
      <c r="AB86" s="206"/>
      <c r="AC86" s="207"/>
      <c r="AD86" s="419"/>
      <c r="AE86" s="419"/>
      <c r="AF86" s="83"/>
      <c r="AG86" s="83"/>
      <c r="AH86" s="83"/>
      <c r="AI86" s="83"/>
      <c r="AJ86" s="83"/>
      <c r="AK86" s="83"/>
      <c r="AL86" s="83"/>
      <c r="AM86" s="83"/>
      <c r="AN86" s="83"/>
      <c r="AO86" s="83"/>
      <c r="AP86" s="83"/>
      <c r="AQ86" s="136"/>
      <c r="AR86" s="136"/>
      <c r="AS86" s="136"/>
      <c r="AT86" s="136"/>
      <c r="AU86" s="136"/>
      <c r="AV86" s="136"/>
      <c r="AW86" s="136"/>
      <c r="AX86" s="136"/>
      <c r="AY86" s="136"/>
      <c r="AZ86" s="136"/>
    </row>
    <row r="87" spans="1:52" ht="21.75" customHeight="1">
      <c r="A87" s="75">
        <v>11</v>
      </c>
      <c r="B87" s="761" t="s">
        <v>629</v>
      </c>
      <c r="C87" s="761"/>
      <c r="D87" s="761"/>
      <c r="E87" s="761"/>
      <c r="F87" s="761"/>
      <c r="G87" s="79"/>
      <c r="H87" s="79"/>
      <c r="I87" s="84"/>
      <c r="J87" s="84"/>
      <c r="K87" s="84"/>
      <c r="L87" s="84"/>
      <c r="M87" s="84"/>
      <c r="N87" s="84"/>
      <c r="O87" s="84"/>
      <c r="P87" s="84"/>
      <c r="Q87" s="84"/>
      <c r="R87" s="84"/>
      <c r="S87" s="84"/>
      <c r="T87" s="84"/>
      <c r="U87" s="84"/>
      <c r="V87" s="84"/>
      <c r="W87" s="84"/>
      <c r="X87" s="84"/>
      <c r="Y87" s="84"/>
      <c r="Z87" s="84"/>
      <c r="AA87" s="84"/>
      <c r="AB87" s="206"/>
      <c r="AC87" s="207"/>
      <c r="AD87" s="419"/>
      <c r="AE87" s="419"/>
      <c r="AF87" s="83"/>
      <c r="AG87" s="83"/>
      <c r="AH87" s="83"/>
      <c r="AI87" s="83"/>
      <c r="AJ87" s="83"/>
      <c r="AK87" s="83"/>
      <c r="AL87" s="83"/>
      <c r="AM87" s="83"/>
      <c r="AN87" s="83"/>
      <c r="AO87" s="83"/>
      <c r="AP87" s="83"/>
      <c r="AQ87" s="136"/>
      <c r="AR87" s="136"/>
      <c r="AS87" s="136"/>
      <c r="AT87" s="136"/>
      <c r="AU87" s="136"/>
      <c r="AV87" s="136"/>
      <c r="AW87" s="136"/>
      <c r="AX87" s="136"/>
      <c r="AY87" s="136"/>
      <c r="AZ87" s="136"/>
    </row>
    <row r="88" spans="1:52" ht="79.5" customHeight="1">
      <c r="A88" s="75">
        <v>12</v>
      </c>
      <c r="B88" s="761" t="s">
        <v>630</v>
      </c>
      <c r="C88" s="761"/>
      <c r="D88" s="761"/>
      <c r="E88" s="761"/>
      <c r="F88" s="761"/>
      <c r="G88" s="25"/>
      <c r="I88" s="84"/>
      <c r="J88" s="84"/>
      <c r="K88" s="84"/>
      <c r="L88" s="393">
        <f>'Names of Bidder'!J6</f>
        <v>2</v>
      </c>
      <c r="M88" s="84"/>
      <c r="N88" s="84"/>
      <c r="O88" s="84"/>
      <c r="P88" s="84"/>
      <c r="Q88" s="84"/>
      <c r="R88" s="84"/>
      <c r="S88" s="84"/>
      <c r="T88" s="84"/>
      <c r="U88" s="84"/>
      <c r="V88" s="84"/>
      <c r="W88" s="84"/>
      <c r="X88" s="84"/>
      <c r="Y88" s="84"/>
      <c r="Z88" s="84"/>
      <c r="AA88" s="84"/>
      <c r="AB88" s="206"/>
      <c r="AC88" s="207"/>
      <c r="AD88" s="419"/>
      <c r="AE88" s="419"/>
      <c r="AF88" s="83"/>
      <c r="AG88" s="83"/>
      <c r="AH88" s="83"/>
      <c r="AI88" s="83"/>
      <c r="AJ88" s="83"/>
      <c r="AK88" s="83"/>
      <c r="AL88" s="83"/>
      <c r="AM88" s="83"/>
      <c r="AN88" s="83"/>
      <c r="AO88" s="83"/>
      <c r="AP88" s="83"/>
      <c r="AQ88" s="136"/>
      <c r="AR88" s="136"/>
      <c r="AS88" s="136"/>
      <c r="AT88" s="136"/>
      <c r="AU88" s="136"/>
      <c r="AV88" s="136"/>
      <c r="AW88" s="136"/>
      <c r="AX88" s="136"/>
      <c r="AY88" s="136"/>
      <c r="AZ88" s="136"/>
    </row>
    <row r="89" spans="1:52" ht="67.5" customHeight="1">
      <c r="A89" s="75">
        <v>13</v>
      </c>
      <c r="B89" s="78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782"/>
      <c r="D89" s="782"/>
      <c r="E89" s="782"/>
      <c r="F89" s="782"/>
      <c r="G89" s="25"/>
      <c r="H89" s="79"/>
      <c r="I89" s="84"/>
      <c r="J89" s="84"/>
      <c r="K89" s="84"/>
      <c r="L89" s="95">
        <f>'Names of Bidder'!J8</f>
        <v>2</v>
      </c>
      <c r="M89" s="84"/>
      <c r="N89" s="84"/>
      <c r="O89" s="84"/>
      <c r="P89" s="84"/>
      <c r="Q89" s="84"/>
      <c r="R89" s="84"/>
      <c r="S89" s="84"/>
      <c r="T89" s="84"/>
      <c r="U89" s="84"/>
      <c r="V89" s="84"/>
      <c r="W89" s="84"/>
      <c r="X89" s="84"/>
      <c r="Y89" s="84"/>
      <c r="Z89" s="84"/>
      <c r="AA89" s="84"/>
      <c r="AB89" s="206"/>
      <c r="AC89" s="207"/>
      <c r="AD89" s="419"/>
      <c r="AE89" s="419"/>
      <c r="AF89" s="83"/>
      <c r="AG89" s="83"/>
      <c r="AH89" s="83"/>
      <c r="AI89" s="83"/>
      <c r="AJ89" s="83"/>
      <c r="AK89" s="83"/>
      <c r="AL89" s="83"/>
      <c r="AM89" s="83"/>
      <c r="AN89" s="83"/>
      <c r="AO89" s="83"/>
      <c r="AP89" s="83"/>
      <c r="AQ89" s="136"/>
      <c r="AR89" s="136"/>
      <c r="AS89" s="136"/>
      <c r="AT89" s="136"/>
      <c r="AU89" s="136"/>
      <c r="AV89" s="136"/>
      <c r="AW89" s="136"/>
      <c r="AX89" s="136"/>
      <c r="AY89" s="136"/>
      <c r="AZ89" s="136"/>
    </row>
    <row r="90" spans="1:52" ht="100.5" customHeight="1">
      <c r="A90" s="75">
        <v>14</v>
      </c>
      <c r="B90" s="761" t="s">
        <v>631</v>
      </c>
      <c r="C90" s="761"/>
      <c r="D90" s="761"/>
      <c r="E90" s="761"/>
      <c r="F90" s="761"/>
      <c r="G90" s="79"/>
      <c r="H90" s="79"/>
      <c r="I90" s="84"/>
      <c r="J90" s="84"/>
      <c r="K90" s="84"/>
      <c r="L90" s="84"/>
      <c r="M90" s="84"/>
      <c r="N90" s="84"/>
      <c r="O90" s="84"/>
      <c r="P90" s="84"/>
      <c r="Q90" s="84"/>
      <c r="R90" s="84"/>
      <c r="S90" s="84"/>
      <c r="T90" s="84"/>
      <c r="U90" s="84"/>
      <c r="V90" s="84"/>
      <c r="W90" s="84"/>
      <c r="X90" s="84"/>
      <c r="Y90" s="84"/>
      <c r="Z90" s="84"/>
      <c r="AA90" s="84"/>
      <c r="AB90" s="206"/>
      <c r="AC90" s="207"/>
      <c r="AD90" s="419"/>
      <c r="AE90" s="419"/>
      <c r="AF90" s="83"/>
      <c r="AG90" s="83"/>
      <c r="AH90" s="83"/>
      <c r="AI90" s="83"/>
      <c r="AJ90" s="83"/>
      <c r="AK90" s="83"/>
      <c r="AL90" s="83"/>
      <c r="AM90" s="83"/>
      <c r="AN90" s="83"/>
      <c r="AO90" s="83"/>
      <c r="AP90" s="83"/>
      <c r="AQ90" s="136"/>
      <c r="AR90" s="136"/>
      <c r="AS90" s="136"/>
      <c r="AT90" s="136"/>
      <c r="AU90" s="136"/>
      <c r="AV90" s="136"/>
      <c r="AW90" s="136"/>
      <c r="AX90" s="136"/>
      <c r="AY90" s="136"/>
      <c r="AZ90" s="136"/>
    </row>
    <row r="91" spans="1:52" ht="153.6" customHeight="1">
      <c r="A91" s="492">
        <v>15</v>
      </c>
      <c r="B91" s="764" t="s">
        <v>632</v>
      </c>
      <c r="C91" s="764"/>
      <c r="D91" s="764"/>
      <c r="E91" s="764"/>
      <c r="F91" s="764"/>
      <c r="G91" s="79"/>
      <c r="H91" s="79"/>
      <c r="I91" s="84"/>
      <c r="J91" s="84"/>
      <c r="K91" s="84"/>
      <c r="L91" s="84"/>
      <c r="M91" s="84"/>
      <c r="N91" s="84"/>
      <c r="O91" s="84"/>
      <c r="P91" s="84"/>
      <c r="Q91" s="84"/>
      <c r="R91" s="84"/>
      <c r="S91" s="84"/>
      <c r="T91" s="84"/>
      <c r="U91" s="84"/>
      <c r="V91" s="84"/>
      <c r="W91" s="84"/>
      <c r="X91" s="84"/>
      <c r="Y91" s="84"/>
      <c r="Z91" s="84"/>
      <c r="AA91" s="84"/>
      <c r="AB91" s="206"/>
      <c r="AC91" s="207"/>
      <c r="AD91" s="419"/>
      <c r="AE91" s="419"/>
      <c r="AF91" s="83"/>
      <c r="AG91" s="83"/>
      <c r="AH91" s="83"/>
      <c r="AI91" s="83"/>
      <c r="AJ91" s="83"/>
      <c r="AK91" s="83"/>
      <c r="AL91" s="83"/>
      <c r="AM91" s="83"/>
      <c r="AN91" s="83"/>
      <c r="AO91" s="83"/>
      <c r="AP91" s="83"/>
      <c r="AQ91" s="136"/>
      <c r="AR91" s="136"/>
      <c r="AS91" s="136"/>
      <c r="AT91" s="136"/>
      <c r="AU91" s="136"/>
      <c r="AV91" s="136"/>
      <c r="AW91" s="136"/>
      <c r="AX91" s="136"/>
      <c r="AY91" s="136"/>
      <c r="AZ91" s="136"/>
    </row>
    <row r="92" spans="1:52" ht="30" customHeight="1">
      <c r="A92" s="25"/>
      <c r="B92" s="670" t="str">
        <f>IF(ISERROR("Dated this " &amp; AI6 &amp; LOOKUP(AI6,AG1:AG35,AH1:AH35) &amp; " day of " &amp; AI8 &amp; " " &amp;AI9), "", "Dated this " &amp; AI6 &amp; LOOKUP(AI6,AG1:AG35,AH1:AH35) &amp; " day of " &amp; AI8 &amp; " " &amp;AI9)</f>
        <v/>
      </c>
      <c r="C92" s="670"/>
      <c r="D92" s="670"/>
      <c r="E92" s="670"/>
      <c r="F92" s="670"/>
      <c r="G92" s="64"/>
      <c r="H92" s="64"/>
      <c r="I92" s="84"/>
      <c r="J92" s="84"/>
      <c r="K92" s="84"/>
      <c r="L92" s="84"/>
      <c r="M92" s="84"/>
      <c r="N92" s="84"/>
      <c r="O92" s="84"/>
      <c r="P92" s="84"/>
      <c r="Q92" s="84"/>
      <c r="R92" s="84"/>
      <c r="S92" s="84"/>
      <c r="T92" s="84"/>
      <c r="U92" s="84"/>
      <c r="V92" s="84"/>
      <c r="W92" s="84"/>
      <c r="X92" s="84"/>
      <c r="Y92" s="84"/>
      <c r="Z92" s="84"/>
      <c r="AA92" s="84"/>
      <c r="AB92" s="206"/>
      <c r="AC92" s="207"/>
      <c r="AD92" s="419"/>
      <c r="AE92" s="419"/>
      <c r="AF92" s="83"/>
      <c r="AG92" s="83"/>
      <c r="AH92" s="83"/>
      <c r="AI92" s="83"/>
      <c r="AJ92" s="83"/>
      <c r="AK92" s="83"/>
      <c r="AL92" s="83"/>
      <c r="AM92" s="83"/>
      <c r="AN92" s="83"/>
      <c r="AO92" s="83"/>
      <c r="AP92" s="83"/>
      <c r="AQ92" s="136"/>
      <c r="AR92" s="136"/>
      <c r="AS92" s="136"/>
      <c r="AT92" s="136"/>
      <c r="AU92" s="136"/>
      <c r="AV92" s="136"/>
      <c r="AW92" s="136"/>
      <c r="AX92" s="136"/>
      <c r="AY92" s="136"/>
      <c r="AZ92" s="136"/>
    </row>
    <row r="93" spans="1:52" ht="30" customHeight="1">
      <c r="A93" s="81"/>
      <c r="B93" s="38" t="s">
        <v>633</v>
      </c>
      <c r="C93" s="25"/>
      <c r="D93" s="32"/>
      <c r="E93" s="32"/>
      <c r="F93" s="32"/>
      <c r="G93" s="32"/>
      <c r="H93" s="32"/>
      <c r="I93" s="84"/>
      <c r="J93" s="84"/>
      <c r="K93" s="84"/>
      <c r="L93" s="84"/>
      <c r="M93" s="84"/>
      <c r="N93" s="84"/>
      <c r="O93" s="84"/>
      <c r="P93" s="84"/>
      <c r="Q93" s="84"/>
      <c r="R93" s="84"/>
      <c r="S93" s="84"/>
      <c r="T93" s="84"/>
      <c r="U93" s="84"/>
      <c r="V93" s="84"/>
      <c r="W93" s="84"/>
      <c r="X93" s="84"/>
      <c r="Y93" s="84"/>
      <c r="Z93" s="84"/>
      <c r="AA93" s="84"/>
      <c r="AB93" s="206"/>
      <c r="AC93" s="207"/>
      <c r="AD93" s="419"/>
      <c r="AE93" s="419"/>
      <c r="AF93" s="83"/>
      <c r="AG93" s="83"/>
      <c r="AH93" s="83"/>
      <c r="AI93" s="83"/>
      <c r="AJ93" s="83"/>
      <c r="AK93" s="83"/>
      <c r="AL93" s="83"/>
      <c r="AM93" s="83"/>
      <c r="AN93" s="83"/>
      <c r="AO93" s="83"/>
      <c r="AP93" s="83"/>
      <c r="AQ93" s="136"/>
      <c r="AR93" s="136"/>
      <c r="AS93" s="136"/>
      <c r="AT93" s="136"/>
      <c r="AU93" s="136"/>
      <c r="AV93" s="136"/>
      <c r="AW93" s="136"/>
      <c r="AX93" s="136"/>
      <c r="AY93" s="136"/>
      <c r="AZ93" s="136"/>
    </row>
    <row r="94" spans="1:52" ht="15.95" customHeight="1">
      <c r="A94" s="81"/>
      <c r="B94" s="60"/>
      <c r="C94" s="32"/>
      <c r="D94" s="32"/>
      <c r="E94" s="32"/>
      <c r="F94" s="32"/>
      <c r="G94" s="32"/>
      <c r="H94" s="32"/>
      <c r="I94" s="84"/>
      <c r="J94" s="84"/>
      <c r="K94" s="84"/>
      <c r="L94" s="84"/>
      <c r="M94" s="84"/>
      <c r="N94" s="84"/>
      <c r="O94" s="84"/>
      <c r="P94" s="84"/>
      <c r="Q94" s="84"/>
      <c r="R94" s="84"/>
      <c r="S94" s="84"/>
      <c r="T94" s="84"/>
      <c r="U94" s="84"/>
      <c r="V94" s="84"/>
      <c r="W94" s="84"/>
      <c r="X94" s="84"/>
      <c r="Y94" s="84"/>
      <c r="Z94" s="84"/>
      <c r="AA94" s="84"/>
      <c r="AB94" s="206"/>
      <c r="AC94" s="207"/>
      <c r="AD94" s="419"/>
      <c r="AE94" s="419"/>
      <c r="AF94" s="83"/>
      <c r="AG94" s="83"/>
      <c r="AH94" s="83"/>
      <c r="AI94" s="83"/>
      <c r="AJ94" s="83"/>
      <c r="AK94" s="83"/>
      <c r="AL94" s="83"/>
      <c r="AM94" s="83"/>
      <c r="AN94" s="83"/>
      <c r="AO94" s="83"/>
      <c r="AP94" s="83"/>
      <c r="AQ94" s="136"/>
      <c r="AR94" s="136"/>
      <c r="AS94" s="136"/>
      <c r="AT94" s="136"/>
      <c r="AU94" s="136"/>
      <c r="AV94" s="136"/>
      <c r="AW94" s="136"/>
      <c r="AX94" s="136"/>
      <c r="AY94" s="136"/>
      <c r="AZ94" s="136"/>
    </row>
    <row r="95" spans="1:52" ht="21" customHeight="1">
      <c r="A95" s="81"/>
      <c r="B95" s="60"/>
      <c r="C95" s="32"/>
      <c r="D95" s="32"/>
      <c r="F95" s="44" t="s">
        <v>634</v>
      </c>
      <c r="G95" s="44"/>
      <c r="H95" s="44"/>
      <c r="I95" s="84"/>
      <c r="J95" s="84"/>
      <c r="K95" s="84"/>
      <c r="L95" s="84"/>
      <c r="M95" s="84"/>
      <c r="N95" s="84"/>
      <c r="O95" s="84"/>
      <c r="P95" s="84"/>
      <c r="Q95" s="84"/>
      <c r="R95" s="84"/>
      <c r="S95" s="84"/>
      <c r="T95" s="84"/>
      <c r="U95" s="84"/>
      <c r="V95" s="84"/>
      <c r="W95" s="84"/>
      <c r="X95" s="84"/>
      <c r="Y95" s="84"/>
      <c r="Z95" s="84"/>
      <c r="AA95" s="84"/>
      <c r="AB95" s="206"/>
      <c r="AC95" s="207"/>
      <c r="AD95" s="419"/>
      <c r="AE95" s="419"/>
      <c r="AF95" s="83"/>
      <c r="AG95" s="83"/>
      <c r="AH95" s="83"/>
      <c r="AI95" s="83"/>
      <c r="AJ95" s="83"/>
      <c r="AK95" s="83"/>
      <c r="AL95" s="83"/>
      <c r="AM95" s="83"/>
      <c r="AN95" s="83"/>
      <c r="AO95" s="83"/>
      <c r="AP95" s="83"/>
      <c r="AQ95" s="136"/>
      <c r="AR95" s="136"/>
      <c r="AS95" s="136"/>
      <c r="AT95" s="136"/>
      <c r="AU95" s="136"/>
      <c r="AV95" s="136"/>
      <c r="AW95" s="136"/>
      <c r="AX95" s="136"/>
      <c r="AY95" s="136"/>
      <c r="AZ95" s="136"/>
    </row>
    <row r="96" spans="1:52" ht="21" customHeight="1">
      <c r="A96" s="81"/>
      <c r="B96" s="60"/>
      <c r="C96" s="32"/>
      <c r="F96" s="44" t="str">
        <f>"For and on behalf of " &amp; 'Attach 3(JV)'!B9</f>
        <v xml:space="preserve">For and on behalf of </v>
      </c>
      <c r="G96" s="44"/>
      <c r="H96" s="44"/>
      <c r="I96" s="84"/>
      <c r="J96" s="84"/>
      <c r="K96" s="84"/>
      <c r="L96" s="84"/>
      <c r="M96" s="84"/>
      <c r="N96" s="84"/>
      <c r="O96" s="84"/>
      <c r="P96" s="84"/>
      <c r="Q96" s="84"/>
      <c r="R96" s="84"/>
      <c r="S96" s="84"/>
      <c r="T96" s="84"/>
      <c r="U96" s="84"/>
      <c r="V96" s="84"/>
      <c r="W96" s="84"/>
      <c r="X96" s="84"/>
      <c r="Y96" s="84"/>
      <c r="Z96" s="84"/>
      <c r="AA96" s="84"/>
      <c r="AB96" s="206"/>
      <c r="AC96" s="207"/>
      <c r="AD96" s="419"/>
      <c r="AE96" s="419"/>
      <c r="AF96" s="83"/>
      <c r="AG96" s="83"/>
      <c r="AH96" s="83"/>
      <c r="AI96" s="83"/>
      <c r="AJ96" s="83"/>
      <c r="AK96" s="83"/>
      <c r="AL96" s="83"/>
      <c r="AM96" s="83"/>
      <c r="AN96" s="83"/>
      <c r="AO96" s="83"/>
      <c r="AP96" s="83"/>
      <c r="AQ96" s="136"/>
      <c r="AR96" s="136"/>
      <c r="AS96" s="136"/>
      <c r="AT96" s="136"/>
      <c r="AU96" s="136"/>
      <c r="AV96" s="136"/>
      <c r="AW96" s="136"/>
      <c r="AX96" s="136"/>
      <c r="AY96" s="136"/>
      <c r="AZ96" s="136"/>
    </row>
    <row r="97" spans="1:52" ht="27.95" customHeight="1">
      <c r="A97" s="74"/>
      <c r="D97" s="58"/>
      <c r="E97" s="58"/>
      <c r="F97" s="38"/>
      <c r="G97" s="38"/>
      <c r="H97" s="38"/>
      <c r="I97" s="84"/>
      <c r="J97" s="84"/>
      <c r="K97" s="84"/>
      <c r="L97" s="84"/>
      <c r="M97" s="84"/>
      <c r="N97" s="84"/>
      <c r="O97" s="84"/>
      <c r="P97" s="84"/>
      <c r="Q97" s="84"/>
      <c r="R97" s="84"/>
      <c r="S97" s="84"/>
      <c r="T97" s="84"/>
      <c r="U97" s="84"/>
      <c r="V97" s="84"/>
      <c r="W97" s="84"/>
      <c r="X97" s="84"/>
      <c r="Y97" s="84"/>
      <c r="Z97" s="84"/>
      <c r="AA97" s="84"/>
      <c r="AD97" s="419"/>
      <c r="AE97" s="419"/>
      <c r="AF97" s="83"/>
      <c r="AG97" s="83"/>
      <c r="AH97" s="83"/>
      <c r="AI97" s="83"/>
      <c r="AJ97" s="83"/>
      <c r="AK97" s="83"/>
      <c r="AL97" s="83"/>
      <c r="AM97" s="83"/>
      <c r="AN97" s="83"/>
      <c r="AO97" s="83"/>
      <c r="AP97" s="83"/>
      <c r="AQ97" s="136"/>
      <c r="AR97" s="136"/>
      <c r="AS97" s="136"/>
      <c r="AT97" s="136"/>
      <c r="AU97" s="136"/>
      <c r="AV97" s="136"/>
      <c r="AW97" s="136"/>
      <c r="AX97" s="136"/>
      <c r="AY97" s="136"/>
      <c r="AZ97" s="136"/>
    </row>
    <row r="98" spans="1:52" ht="27.95" customHeight="1">
      <c r="A98" s="72" t="s">
        <v>53</v>
      </c>
      <c r="B98" s="36"/>
      <c r="C98" s="161" t="str">
        <f>'Attach 3(JV)'!B24</f>
        <v>--</v>
      </c>
      <c r="E98" s="58" t="s">
        <v>54</v>
      </c>
      <c r="F98" s="396" t="str">
        <f>'Attach 3(JV)'!E24</f>
        <v/>
      </c>
      <c r="G98" s="36"/>
      <c r="H98" s="36"/>
      <c r="I98" s="84"/>
      <c r="J98" s="84"/>
      <c r="K98" s="84"/>
      <c r="L98" s="84"/>
      <c r="M98" s="84"/>
      <c r="N98" s="84"/>
      <c r="O98" s="84"/>
      <c r="P98" s="84"/>
      <c r="Q98" s="84"/>
      <c r="R98" s="84"/>
      <c r="S98" s="84"/>
      <c r="T98" s="84"/>
      <c r="U98" s="84"/>
      <c r="V98" s="84"/>
      <c r="W98" s="84"/>
      <c r="X98" s="84"/>
      <c r="Y98" s="84"/>
      <c r="Z98" s="84"/>
      <c r="AA98" s="84"/>
      <c r="AD98" s="419"/>
      <c r="AE98" s="419"/>
      <c r="AF98" s="83"/>
      <c r="AG98" s="83"/>
      <c r="AH98" s="83"/>
      <c r="AI98" s="83"/>
      <c r="AJ98" s="83"/>
      <c r="AK98" s="83"/>
      <c r="AL98" s="83"/>
      <c r="AM98" s="83"/>
      <c r="AN98" s="83"/>
      <c r="AO98" s="83"/>
      <c r="AP98" s="83"/>
      <c r="AQ98" s="136"/>
      <c r="AR98" s="136"/>
      <c r="AS98" s="136"/>
      <c r="AT98" s="136"/>
      <c r="AU98" s="136"/>
      <c r="AV98" s="136"/>
      <c r="AW98" s="136"/>
      <c r="AX98" s="136"/>
      <c r="AY98" s="136"/>
      <c r="AZ98" s="136"/>
    </row>
    <row r="99" spans="1:52" ht="27.95" customHeight="1">
      <c r="A99" s="72" t="s">
        <v>55</v>
      </c>
      <c r="B99" s="36"/>
      <c r="C99" s="232" t="str">
        <f>'Attach 3(JV)'!B25</f>
        <v/>
      </c>
      <c r="E99" s="58" t="s">
        <v>56</v>
      </c>
      <c r="F99" s="396" t="str">
        <f>'Attach 3(JV)'!E25</f>
        <v/>
      </c>
      <c r="G99" s="36"/>
      <c r="H99" s="36"/>
      <c r="I99" s="84"/>
      <c r="J99" s="84"/>
      <c r="K99" s="84"/>
      <c r="L99" s="84"/>
      <c r="M99" s="84"/>
      <c r="N99" s="84"/>
      <c r="O99" s="84"/>
      <c r="P99" s="84"/>
      <c r="Q99" s="84"/>
      <c r="R99" s="84"/>
      <c r="S99" s="84"/>
      <c r="T99" s="84"/>
      <c r="U99" s="84"/>
      <c r="V99" s="84"/>
      <c r="W99" s="84"/>
      <c r="X99" s="84"/>
      <c r="Y99" s="84"/>
      <c r="Z99" s="84"/>
      <c r="AA99" s="84"/>
      <c r="AD99" s="419"/>
      <c r="AE99" s="419"/>
      <c r="AF99" s="83"/>
      <c r="AG99" s="83"/>
      <c r="AH99" s="83"/>
      <c r="AI99" s="83"/>
      <c r="AJ99" s="83"/>
      <c r="AK99" s="83"/>
      <c r="AL99" s="83"/>
      <c r="AM99" s="83"/>
      <c r="AN99" s="83"/>
      <c r="AO99" s="83"/>
      <c r="AP99" s="83"/>
      <c r="AQ99" s="136"/>
      <c r="AR99" s="136"/>
      <c r="AS99" s="136"/>
      <c r="AT99" s="136"/>
      <c r="AU99" s="136"/>
      <c r="AV99" s="136"/>
      <c r="AW99" s="136"/>
      <c r="AX99" s="136"/>
      <c r="AY99" s="136"/>
      <c r="AZ99" s="136"/>
    </row>
    <row r="100" spans="1:52" ht="27.95" customHeight="1">
      <c r="D100" s="58"/>
      <c r="E100" s="58"/>
      <c r="I100" s="84"/>
      <c r="J100" s="84"/>
      <c r="K100" s="84"/>
      <c r="L100" s="84"/>
      <c r="M100" s="84"/>
      <c r="N100" s="84"/>
      <c r="O100" s="84"/>
      <c r="P100" s="84"/>
      <c r="Q100" s="84"/>
      <c r="R100" s="84"/>
      <c r="S100" s="84"/>
      <c r="T100" s="84"/>
      <c r="U100" s="84"/>
      <c r="V100" s="84"/>
      <c r="W100" s="84"/>
      <c r="X100" s="84"/>
      <c r="Y100" s="84"/>
      <c r="Z100" s="84"/>
      <c r="AA100" s="84"/>
      <c r="AD100" s="419"/>
      <c r="AE100" s="419"/>
      <c r="AF100" s="83"/>
      <c r="AG100" s="83"/>
      <c r="AH100" s="83"/>
      <c r="AI100" s="83"/>
      <c r="AJ100" s="83"/>
      <c r="AK100" s="83"/>
      <c r="AL100" s="83"/>
      <c r="AM100" s="83"/>
      <c r="AN100" s="83"/>
      <c r="AO100" s="83"/>
      <c r="AP100" s="83"/>
      <c r="AQ100" s="136"/>
      <c r="AR100" s="136"/>
      <c r="AS100" s="136"/>
      <c r="AT100" s="136"/>
      <c r="AU100" s="136"/>
      <c r="AV100" s="136"/>
      <c r="AW100" s="136"/>
      <c r="AX100" s="136"/>
      <c r="AY100" s="136"/>
      <c r="AZ100" s="136"/>
    </row>
    <row r="101" spans="1:52" ht="6.75" customHeight="1">
      <c r="A101" s="72"/>
      <c r="B101" s="36"/>
      <c r="C101" s="68"/>
      <c r="E101" s="58"/>
      <c r="I101" s="84"/>
      <c r="J101" s="84"/>
      <c r="K101" s="84"/>
      <c r="L101" s="84"/>
      <c r="M101" s="84"/>
      <c r="N101" s="84"/>
      <c r="O101" s="84"/>
      <c r="P101" s="84"/>
      <c r="Q101" s="84"/>
      <c r="R101" s="84"/>
      <c r="S101" s="84"/>
      <c r="T101" s="84"/>
      <c r="U101" s="84"/>
      <c r="V101" s="84"/>
      <c r="W101" s="84"/>
      <c r="X101" s="84"/>
      <c r="Y101" s="84"/>
      <c r="Z101" s="84"/>
      <c r="AA101" s="84"/>
      <c r="AD101" s="419"/>
      <c r="AE101" s="419"/>
      <c r="AF101" s="83"/>
      <c r="AG101" s="83"/>
      <c r="AH101" s="83"/>
      <c r="AI101" s="83"/>
      <c r="AJ101" s="83"/>
      <c r="AK101" s="83"/>
      <c r="AL101" s="83"/>
      <c r="AM101" s="83"/>
      <c r="AN101" s="83"/>
      <c r="AO101" s="83"/>
      <c r="AP101" s="83"/>
      <c r="AQ101" s="136"/>
      <c r="AR101" s="136"/>
      <c r="AS101" s="136"/>
      <c r="AT101" s="136"/>
      <c r="AU101" s="136"/>
      <c r="AV101" s="136"/>
      <c r="AW101" s="136"/>
      <c r="AX101" s="136"/>
      <c r="AY101" s="136"/>
      <c r="AZ101" s="136"/>
    </row>
    <row r="102" spans="1:52" ht="39.950000000000003" hidden="1" customHeight="1">
      <c r="A102" s="770" t="s">
        <v>635</v>
      </c>
      <c r="B102" s="770"/>
      <c r="C102" s="770"/>
      <c r="D102" s="770"/>
      <c r="E102" s="770"/>
      <c r="F102" s="770"/>
      <c r="I102" s="84"/>
      <c r="J102" s="84"/>
      <c r="K102" s="84"/>
      <c r="L102" s="84"/>
      <c r="M102" s="84"/>
      <c r="N102" s="84"/>
      <c r="O102" s="84"/>
      <c r="P102" s="84"/>
      <c r="Q102" s="84"/>
      <c r="R102" s="84"/>
      <c r="S102" s="84"/>
      <c r="T102" s="84"/>
      <c r="U102" s="84"/>
      <c r="V102" s="84"/>
      <c r="W102" s="84"/>
      <c r="X102" s="84"/>
      <c r="Y102" s="84"/>
      <c r="Z102" s="84"/>
      <c r="AA102" s="84"/>
      <c r="AD102" s="419"/>
      <c r="AE102" s="419"/>
      <c r="AF102" s="83"/>
      <c r="AG102" s="83"/>
      <c r="AH102" s="83"/>
      <c r="AI102" s="83"/>
      <c r="AJ102" s="83"/>
      <c r="AK102" s="83"/>
      <c r="AL102" s="83"/>
      <c r="AM102" s="83"/>
      <c r="AN102" s="83"/>
      <c r="AO102" s="83"/>
      <c r="AP102" s="83"/>
      <c r="AQ102" s="136"/>
      <c r="AR102" s="136"/>
      <c r="AS102" s="136"/>
      <c r="AT102" s="136"/>
      <c r="AU102" s="136"/>
      <c r="AV102" s="136"/>
      <c r="AW102" s="136"/>
      <c r="AX102" s="136"/>
      <c r="AY102" s="136"/>
      <c r="AZ102" s="136"/>
    </row>
    <row r="103" spans="1:52" ht="16.5" customHeight="1">
      <c r="A103" s="771"/>
      <c r="B103" s="771"/>
      <c r="D103" s="82"/>
      <c r="E103" s="98"/>
      <c r="F103" s="98"/>
      <c r="G103" s="194"/>
      <c r="I103" s="84"/>
      <c r="J103" s="84"/>
      <c r="K103" s="84"/>
      <c r="L103" s="84"/>
      <c r="M103" s="84"/>
      <c r="N103" s="84"/>
      <c r="O103" s="84"/>
      <c r="P103" s="84"/>
      <c r="Q103" s="84"/>
      <c r="R103" s="84"/>
      <c r="S103" s="84"/>
      <c r="T103" s="84"/>
      <c r="U103" s="84"/>
      <c r="V103" s="84"/>
      <c r="W103" s="84"/>
      <c r="X103" s="84"/>
      <c r="Y103" s="84"/>
      <c r="Z103" s="84"/>
      <c r="AA103" s="84"/>
      <c r="AD103" s="419"/>
      <c r="AE103" s="419"/>
      <c r="AF103" s="83"/>
      <c r="AG103" s="83"/>
      <c r="AH103" s="83"/>
      <c r="AI103" s="83"/>
      <c r="AJ103" s="83"/>
      <c r="AK103" s="83"/>
      <c r="AL103" s="83"/>
      <c r="AM103" s="83"/>
      <c r="AN103" s="83"/>
      <c r="AO103" s="83"/>
      <c r="AP103" s="83"/>
      <c r="AQ103" s="136"/>
      <c r="AR103" s="136"/>
      <c r="AS103" s="136"/>
      <c r="AT103" s="136"/>
      <c r="AU103" s="136"/>
      <c r="AV103" s="136"/>
      <c r="AW103" s="136"/>
      <c r="AX103" s="136"/>
      <c r="AY103" s="136"/>
      <c r="AZ103" s="136"/>
    </row>
    <row r="104" spans="1:52" ht="9.75" customHeight="1">
      <c r="B104" s="44"/>
      <c r="C104" s="68"/>
      <c r="E104" s="44"/>
      <c r="I104" s="84"/>
      <c r="J104" s="84"/>
      <c r="K104" s="84"/>
      <c r="L104" s="84"/>
      <c r="M104" s="84"/>
      <c r="N104" s="84"/>
      <c r="O104" s="84"/>
      <c r="P104" s="84"/>
      <c r="Q104" s="84"/>
      <c r="R104" s="84"/>
      <c r="S104" s="84"/>
      <c r="T104" s="84"/>
      <c r="U104" s="84"/>
      <c r="V104" s="84"/>
      <c r="W104" s="84"/>
      <c r="X104" s="84"/>
      <c r="Y104" s="84"/>
      <c r="Z104" s="84"/>
      <c r="AA104" s="84"/>
      <c r="AD104" s="419"/>
      <c r="AE104" s="419"/>
      <c r="AF104" s="83"/>
      <c r="AG104" s="83"/>
      <c r="AH104" s="83"/>
      <c r="AI104" s="83"/>
      <c r="AJ104" s="83"/>
      <c r="AK104" s="83"/>
      <c r="AL104" s="83"/>
      <c r="AM104" s="83"/>
      <c r="AN104" s="83"/>
      <c r="AO104" s="83"/>
      <c r="AP104" s="83"/>
      <c r="AQ104" s="136"/>
      <c r="AR104" s="136"/>
      <c r="AS104" s="136"/>
      <c r="AT104" s="136"/>
      <c r="AU104" s="136"/>
      <c r="AV104" s="136"/>
      <c r="AW104" s="136"/>
      <c r="AX104" s="136"/>
      <c r="AY104" s="136"/>
      <c r="AZ104" s="136"/>
    </row>
    <row r="105" spans="1:52" ht="27.95" hidden="1" customHeight="1">
      <c r="A105" s="58" t="e">
        <f>IF(AND(H26="JV (Joint Venture)",H27=1), "", "Printed Name :")</f>
        <v>#REF!</v>
      </c>
      <c r="B105" s="760"/>
      <c r="C105" s="760"/>
      <c r="E105" s="58" t="s">
        <v>54</v>
      </c>
      <c r="F105" s="234"/>
      <c r="H105" s="256"/>
      <c r="I105" s="84"/>
      <c r="J105" s="84"/>
      <c r="K105" s="84"/>
      <c r="L105" s="84"/>
      <c r="M105" s="84"/>
      <c r="N105" s="84"/>
      <c r="O105" s="84"/>
      <c r="P105" s="84"/>
      <c r="Q105" s="84"/>
      <c r="R105" s="84"/>
      <c r="S105" s="84"/>
      <c r="T105" s="84"/>
      <c r="U105" s="84"/>
      <c r="V105" s="84"/>
      <c r="W105" s="84"/>
      <c r="X105" s="84"/>
      <c r="Y105" s="84"/>
      <c r="Z105" s="84"/>
      <c r="AA105" s="84"/>
      <c r="AD105" s="419"/>
      <c r="AE105" s="419"/>
      <c r="AF105" s="83"/>
      <c r="AG105" s="83"/>
      <c r="AH105" s="83"/>
      <c r="AI105" s="83"/>
      <c r="AJ105" s="83"/>
      <c r="AK105" s="83"/>
      <c r="AL105" s="83"/>
      <c r="AM105" s="83"/>
      <c r="AN105" s="83"/>
      <c r="AO105" s="83"/>
      <c r="AP105" s="83"/>
      <c r="AQ105" s="136"/>
      <c r="AR105" s="136"/>
      <c r="AS105" s="136"/>
      <c r="AT105" s="136"/>
      <c r="AU105" s="136"/>
      <c r="AV105" s="136"/>
      <c r="AW105" s="136"/>
      <c r="AX105" s="136"/>
      <c r="AY105" s="136"/>
      <c r="AZ105" s="136"/>
    </row>
    <row r="106" spans="1:52" ht="27.95" hidden="1" customHeight="1">
      <c r="A106" s="58" t="e">
        <f>IF(AND(H26="JV (Joint Venture)",H27=1), "", "Designation :")</f>
        <v>#REF!</v>
      </c>
      <c r="B106" s="760"/>
      <c r="C106" s="760"/>
      <c r="E106" s="58" t="s">
        <v>56</v>
      </c>
      <c r="F106" s="234"/>
      <c r="I106" s="84"/>
      <c r="J106" s="84"/>
      <c r="K106" s="84"/>
      <c r="L106" s="84"/>
      <c r="M106" s="84"/>
      <c r="N106" s="84"/>
      <c r="O106" s="84"/>
      <c r="P106" s="84"/>
      <c r="Q106" s="84"/>
      <c r="R106" s="84"/>
      <c r="S106" s="84"/>
      <c r="T106" s="84"/>
      <c r="U106" s="84"/>
      <c r="V106" s="84"/>
      <c r="W106" s="84"/>
      <c r="X106" s="84"/>
      <c r="Y106" s="84"/>
      <c r="Z106" s="84"/>
      <c r="AA106" s="84"/>
      <c r="AD106" s="419"/>
      <c r="AE106" s="419"/>
      <c r="AF106" s="83"/>
      <c r="AG106" s="83"/>
      <c r="AH106" s="83"/>
      <c r="AI106" s="83"/>
      <c r="AJ106" s="83"/>
      <c r="AK106" s="83"/>
      <c r="AL106" s="83"/>
      <c r="AM106" s="83"/>
      <c r="AN106" s="83"/>
      <c r="AO106" s="83"/>
      <c r="AP106" s="83"/>
      <c r="AQ106" s="136"/>
      <c r="AR106" s="136"/>
      <c r="AS106" s="136"/>
      <c r="AT106" s="136"/>
      <c r="AU106" s="136"/>
      <c r="AV106" s="136"/>
      <c r="AW106" s="136"/>
      <c r="AX106" s="136"/>
      <c r="AY106" s="136"/>
      <c r="AZ106" s="136"/>
    </row>
    <row r="107" spans="1:52" ht="27.95" customHeight="1">
      <c r="B107" s="44"/>
      <c r="C107" s="68"/>
      <c r="E107" s="44"/>
      <c r="I107" s="84"/>
      <c r="J107" s="84"/>
      <c r="K107" s="84"/>
      <c r="L107" s="84"/>
      <c r="M107" s="84"/>
      <c r="N107" s="84"/>
      <c r="O107" s="84"/>
      <c r="P107" s="84"/>
      <c r="Q107" s="84"/>
      <c r="R107" s="84"/>
      <c r="S107" s="84"/>
      <c r="T107" s="84"/>
      <c r="U107" s="84"/>
      <c r="V107" s="84"/>
      <c r="W107" s="84"/>
      <c r="X107" s="84"/>
      <c r="Y107" s="84"/>
      <c r="Z107" s="84"/>
      <c r="AA107" s="84"/>
      <c r="AD107" s="419"/>
      <c r="AE107" s="419"/>
      <c r="AF107" s="83"/>
      <c r="AG107" s="83"/>
      <c r="AH107" s="83"/>
      <c r="AI107" s="83"/>
      <c r="AJ107" s="83"/>
      <c r="AK107" s="83"/>
      <c r="AL107" s="83"/>
      <c r="AM107" s="83"/>
      <c r="AN107" s="83"/>
      <c r="AO107" s="83"/>
      <c r="AP107" s="83"/>
      <c r="AQ107" s="136"/>
      <c r="AR107" s="136"/>
      <c r="AS107" s="136"/>
      <c r="AT107" s="136"/>
      <c r="AU107" s="136"/>
      <c r="AV107" s="136"/>
      <c r="AW107" s="136"/>
      <c r="AX107" s="136"/>
      <c r="AY107" s="136"/>
      <c r="AZ107" s="136"/>
    </row>
    <row r="108" spans="1:52" ht="33" customHeight="1">
      <c r="A108" s="73" t="s">
        <v>636</v>
      </c>
      <c r="B108" s="36"/>
      <c r="C108" s="68"/>
      <c r="E108" s="44"/>
      <c r="F108" s="4"/>
      <c r="I108" s="84"/>
      <c r="J108" s="84"/>
      <c r="K108" s="84"/>
      <c r="L108" s="84"/>
      <c r="M108" s="84"/>
      <c r="N108" s="84"/>
      <c r="O108" s="84"/>
      <c r="P108" s="84"/>
      <c r="Q108" s="84"/>
      <c r="R108" s="84"/>
      <c r="S108" s="84"/>
      <c r="T108" s="84"/>
      <c r="U108" s="84"/>
      <c r="V108" s="84"/>
      <c r="W108" s="84"/>
      <c r="X108" s="84"/>
      <c r="Y108" s="84"/>
      <c r="Z108" s="84"/>
      <c r="AA108" s="84"/>
      <c r="AD108" s="419"/>
      <c r="AE108" s="419"/>
      <c r="AF108" s="83"/>
      <c r="AG108" s="83"/>
      <c r="AH108" s="83"/>
      <c r="AI108" s="83"/>
      <c r="AJ108" s="83"/>
      <c r="AK108" s="83"/>
      <c r="AL108" s="83"/>
      <c r="AM108" s="83"/>
      <c r="AN108" s="83"/>
      <c r="AO108" s="83"/>
      <c r="AP108" s="83"/>
      <c r="AQ108" s="136"/>
      <c r="AR108" s="136"/>
      <c r="AS108" s="136"/>
      <c r="AT108" s="136"/>
      <c r="AU108" s="136"/>
      <c r="AV108" s="136"/>
      <c r="AW108" s="136"/>
      <c r="AX108" s="136"/>
      <c r="AY108" s="136"/>
      <c r="AZ108" s="136"/>
    </row>
    <row r="109" spans="1:52" s="24" customFormat="1" ht="21" customHeight="1">
      <c r="A109" s="769" t="s">
        <v>637</v>
      </c>
      <c r="B109" s="769"/>
      <c r="C109" s="769"/>
      <c r="D109" s="765"/>
      <c r="E109" s="765"/>
      <c r="F109" s="765"/>
      <c r="G109" s="29"/>
      <c r="H109" s="29"/>
      <c r="I109" s="84"/>
      <c r="J109" s="84"/>
      <c r="K109" s="84"/>
      <c r="L109" s="84"/>
      <c r="M109" s="84"/>
      <c r="N109" s="84"/>
      <c r="O109" s="84"/>
      <c r="P109" s="84"/>
      <c r="Q109" s="84"/>
      <c r="R109" s="84"/>
      <c r="S109" s="84"/>
      <c r="T109" s="84"/>
      <c r="U109" s="84"/>
      <c r="V109" s="84"/>
      <c r="W109" s="84"/>
      <c r="X109" s="84"/>
      <c r="Y109" s="84"/>
      <c r="Z109" s="84"/>
      <c r="AA109" s="84"/>
      <c r="AB109" s="62"/>
      <c r="AC109" s="62"/>
      <c r="AD109" s="418"/>
      <c r="AE109" s="418"/>
      <c r="AF109" s="84"/>
      <c r="AG109" s="84"/>
      <c r="AH109" s="84"/>
      <c r="AI109" s="84"/>
      <c r="AJ109" s="84"/>
      <c r="AK109" s="84"/>
      <c r="AL109" s="84"/>
      <c r="AM109" s="84"/>
      <c r="AN109" s="84"/>
      <c r="AO109" s="84"/>
      <c r="AP109" s="84"/>
      <c r="AQ109" s="133"/>
      <c r="AR109" s="133"/>
      <c r="AS109" s="133"/>
      <c r="AT109" s="133"/>
      <c r="AU109" s="133"/>
      <c r="AV109" s="133"/>
      <c r="AW109" s="133"/>
      <c r="AX109" s="133"/>
      <c r="AY109" s="133"/>
      <c r="AZ109" s="133"/>
    </row>
    <row r="110" spans="1:52" s="24" customFormat="1" ht="21" customHeight="1">
      <c r="A110" s="762"/>
      <c r="B110" s="762"/>
      <c r="C110" s="762"/>
      <c r="D110" s="765"/>
      <c r="E110" s="765"/>
      <c r="F110" s="765"/>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18"/>
      <c r="AE110" s="418"/>
      <c r="AF110" s="84"/>
      <c r="AG110" s="84"/>
      <c r="AH110" s="84"/>
      <c r="AI110" s="84"/>
      <c r="AJ110" s="84"/>
      <c r="AK110" s="84"/>
      <c r="AL110" s="84"/>
      <c r="AM110" s="84"/>
      <c r="AN110" s="84"/>
      <c r="AO110" s="84"/>
      <c r="AP110" s="84"/>
      <c r="AQ110" s="133"/>
      <c r="AR110" s="133"/>
      <c r="AS110" s="133"/>
      <c r="AT110" s="133"/>
      <c r="AU110" s="133"/>
      <c r="AV110" s="133"/>
      <c r="AW110" s="133"/>
      <c r="AX110" s="133"/>
      <c r="AY110" s="133"/>
      <c r="AZ110" s="133"/>
    </row>
    <row r="111" spans="1:52" s="24" customFormat="1" ht="21" customHeight="1">
      <c r="A111" s="768"/>
      <c r="B111" s="768"/>
      <c r="C111" s="768"/>
      <c r="D111" s="765"/>
      <c r="E111" s="765"/>
      <c r="F111" s="765"/>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18"/>
      <c r="AE111" s="418"/>
      <c r="AF111" s="84"/>
      <c r="AG111" s="84"/>
      <c r="AH111" s="84"/>
      <c r="AI111" s="84"/>
      <c r="AJ111" s="84"/>
      <c r="AK111" s="84"/>
      <c r="AL111" s="84"/>
      <c r="AM111" s="84"/>
      <c r="AN111" s="84"/>
      <c r="AO111" s="84"/>
      <c r="AP111" s="84"/>
      <c r="AQ111" s="133"/>
      <c r="AR111" s="133"/>
      <c r="AS111" s="133"/>
      <c r="AT111" s="133"/>
      <c r="AU111" s="133"/>
      <c r="AV111" s="133"/>
      <c r="AW111" s="133"/>
      <c r="AX111" s="133"/>
      <c r="AY111" s="133"/>
      <c r="AZ111" s="133"/>
    </row>
    <row r="112" spans="1:52" s="24" customFormat="1" ht="21" customHeight="1">
      <c r="A112" s="766" t="s">
        <v>638</v>
      </c>
      <c r="B112" s="766"/>
      <c r="C112" s="766"/>
      <c r="D112" s="765"/>
      <c r="E112" s="765"/>
      <c r="F112" s="765"/>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18"/>
      <c r="AE112" s="418"/>
      <c r="AF112" s="84"/>
      <c r="AG112" s="84"/>
      <c r="AH112" s="84"/>
      <c r="AI112" s="84"/>
      <c r="AJ112" s="84"/>
      <c r="AK112" s="84"/>
      <c r="AL112" s="84"/>
      <c r="AM112" s="84"/>
      <c r="AN112" s="84"/>
      <c r="AO112" s="84"/>
      <c r="AP112" s="84"/>
      <c r="AQ112" s="133"/>
      <c r="AR112" s="133"/>
      <c r="AS112" s="133"/>
      <c r="AT112" s="133"/>
      <c r="AU112" s="133"/>
      <c r="AV112" s="133"/>
      <c r="AW112" s="133"/>
      <c r="AX112" s="133"/>
      <c r="AY112" s="133"/>
      <c r="AZ112" s="133"/>
    </row>
    <row r="113" spans="1:52" s="24" customFormat="1" ht="21" customHeight="1">
      <c r="A113" s="766" t="s">
        <v>639</v>
      </c>
      <c r="B113" s="766"/>
      <c r="C113" s="766"/>
      <c r="D113" s="765"/>
      <c r="E113" s="765"/>
      <c r="F113" s="765"/>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18"/>
      <c r="AE113" s="418"/>
      <c r="AF113" s="84"/>
      <c r="AG113" s="84"/>
      <c r="AH113" s="84"/>
      <c r="AI113" s="84"/>
      <c r="AJ113" s="84"/>
      <c r="AK113" s="84"/>
      <c r="AL113" s="84"/>
      <c r="AM113" s="84"/>
      <c r="AN113" s="84"/>
      <c r="AO113" s="84"/>
      <c r="AP113" s="84"/>
      <c r="AQ113" s="133"/>
      <c r="AR113" s="133"/>
      <c r="AS113" s="133"/>
      <c r="AT113" s="133"/>
      <c r="AU113" s="133"/>
      <c r="AV113" s="133"/>
      <c r="AW113" s="133"/>
      <c r="AX113" s="133"/>
      <c r="AY113" s="133"/>
      <c r="AZ113" s="133"/>
    </row>
    <row r="114" spans="1:52" s="24" customFormat="1" ht="52.5" customHeight="1">
      <c r="A114" s="766" t="s">
        <v>640</v>
      </c>
      <c r="B114" s="766"/>
      <c r="C114" s="766"/>
      <c r="D114" s="765"/>
      <c r="E114" s="765"/>
      <c r="F114" s="765"/>
      <c r="G114" s="82"/>
      <c r="H114" s="82"/>
      <c r="I114" s="84"/>
      <c r="J114" s="84"/>
      <c r="K114" s="84"/>
      <c r="L114" s="84"/>
      <c r="M114" s="84"/>
      <c r="N114" s="84"/>
      <c r="O114" s="84"/>
      <c r="P114" s="84"/>
      <c r="Q114" s="84"/>
      <c r="R114" s="84"/>
      <c r="S114" s="84"/>
      <c r="T114" s="84"/>
      <c r="U114" s="84"/>
      <c r="V114" s="84"/>
      <c r="W114" s="84"/>
      <c r="X114" s="84"/>
      <c r="Y114" s="84"/>
      <c r="Z114" s="84"/>
      <c r="AA114" s="84"/>
      <c r="AB114" s="62"/>
      <c r="AC114" s="62"/>
      <c r="AD114" s="418"/>
      <c r="AE114" s="418"/>
      <c r="AF114" s="84"/>
      <c r="AG114" s="84"/>
      <c r="AH114" s="84"/>
      <c r="AI114" s="84"/>
      <c r="AJ114" s="84"/>
      <c r="AK114" s="84"/>
      <c r="AL114" s="84"/>
      <c r="AM114" s="84"/>
      <c r="AN114" s="84"/>
      <c r="AO114" s="84"/>
      <c r="AP114" s="84"/>
      <c r="AQ114" s="133"/>
      <c r="AR114" s="133"/>
      <c r="AS114" s="133"/>
      <c r="AT114" s="133"/>
      <c r="AU114" s="133"/>
      <c r="AV114" s="133"/>
      <c r="AW114" s="133"/>
      <c r="AX114" s="133"/>
      <c r="AY114" s="133"/>
      <c r="AZ114" s="133"/>
    </row>
    <row r="115" spans="1:52" s="24" customFormat="1" ht="21" customHeight="1">
      <c r="A115" s="769" t="s">
        <v>641</v>
      </c>
      <c r="B115" s="769"/>
      <c r="C115" s="769"/>
      <c r="D115" s="765"/>
      <c r="E115" s="765"/>
      <c r="F115" s="765"/>
      <c r="G115" s="29"/>
      <c r="H115" s="29"/>
      <c r="I115" s="84"/>
      <c r="J115" s="84"/>
      <c r="K115" s="84"/>
      <c r="L115" s="84"/>
      <c r="M115" s="84"/>
      <c r="N115" s="84"/>
      <c r="O115" s="84"/>
      <c r="P115" s="84"/>
      <c r="Q115" s="84"/>
      <c r="R115" s="84"/>
      <c r="S115" s="84"/>
      <c r="T115" s="84"/>
      <c r="U115" s="84"/>
      <c r="V115" s="84"/>
      <c r="W115" s="84"/>
      <c r="X115" s="84"/>
      <c r="Y115" s="84"/>
      <c r="Z115" s="84"/>
      <c r="AA115" s="84"/>
      <c r="AB115" s="62"/>
      <c r="AC115" s="62"/>
      <c r="AD115" s="418"/>
      <c r="AE115" s="418"/>
      <c r="AF115" s="84"/>
      <c r="AG115" s="84"/>
      <c r="AH115" s="84"/>
      <c r="AI115" s="84"/>
      <c r="AJ115" s="84"/>
      <c r="AK115" s="84"/>
      <c r="AL115" s="84"/>
      <c r="AM115" s="84"/>
      <c r="AN115" s="84"/>
      <c r="AO115" s="84"/>
      <c r="AP115" s="84"/>
    </row>
    <row r="116" spans="1:52" s="24" customFormat="1" ht="21" customHeight="1">
      <c r="A116" s="762"/>
      <c r="B116" s="762"/>
      <c r="C116" s="762"/>
      <c r="D116" s="765"/>
      <c r="E116" s="765"/>
      <c r="F116" s="765"/>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18"/>
      <c r="AE116" s="418"/>
      <c r="AF116" s="84"/>
      <c r="AG116" s="84"/>
      <c r="AH116" s="84"/>
      <c r="AI116" s="84"/>
      <c r="AJ116" s="84"/>
      <c r="AK116" s="84"/>
      <c r="AL116" s="84"/>
      <c r="AM116" s="84"/>
      <c r="AN116" s="84"/>
      <c r="AO116" s="84"/>
      <c r="AP116" s="84"/>
    </row>
    <row r="117" spans="1:52">
      <c r="A117" s="768"/>
      <c r="B117" s="768"/>
      <c r="C117" s="768"/>
      <c r="D117" s="765"/>
      <c r="E117" s="765"/>
      <c r="F117" s="765"/>
      <c r="I117" s="84"/>
      <c r="J117" s="84"/>
      <c r="K117" s="84"/>
      <c r="L117" s="84"/>
      <c r="M117" s="84"/>
      <c r="N117" s="84"/>
      <c r="O117" s="84"/>
      <c r="P117" s="84"/>
      <c r="Q117" s="84"/>
      <c r="R117" s="84"/>
      <c r="S117" s="84"/>
      <c r="T117" s="84"/>
      <c r="U117" s="84"/>
      <c r="V117" s="84"/>
      <c r="W117" s="84"/>
      <c r="X117" s="84"/>
      <c r="Y117" s="84"/>
      <c r="Z117" s="84"/>
      <c r="AA117" s="84"/>
      <c r="AD117" s="419"/>
      <c r="AE117" s="419"/>
      <c r="AF117" s="83"/>
      <c r="AG117" s="83"/>
      <c r="AH117" s="83"/>
      <c r="AI117" s="83"/>
      <c r="AJ117" s="83"/>
      <c r="AK117" s="83"/>
      <c r="AL117" s="83"/>
      <c r="AM117" s="83"/>
      <c r="AN117" s="83"/>
      <c r="AO117" s="83"/>
      <c r="AP117" s="83"/>
    </row>
    <row r="118" spans="1:52">
      <c r="A118" s="73"/>
      <c r="B118" s="73"/>
      <c r="C118" s="73"/>
      <c r="D118" s="126"/>
      <c r="E118" s="126"/>
      <c r="F118" s="126"/>
      <c r="I118" s="84"/>
      <c r="J118" s="84"/>
      <c r="K118" s="84"/>
      <c r="L118" s="84"/>
      <c r="M118" s="84"/>
      <c r="N118" s="84"/>
      <c r="O118" s="84"/>
      <c r="P118" s="84"/>
      <c r="Q118" s="84"/>
      <c r="R118" s="84"/>
      <c r="S118" s="84"/>
      <c r="T118" s="84"/>
      <c r="U118" s="84"/>
      <c r="V118" s="84"/>
      <c r="W118" s="84"/>
      <c r="X118" s="84"/>
      <c r="Y118" s="84"/>
      <c r="Z118" s="84"/>
      <c r="AA118" s="84"/>
      <c r="AD118" s="419"/>
      <c r="AE118" s="419"/>
      <c r="AF118" s="83"/>
      <c r="AG118" s="83"/>
      <c r="AH118" s="83"/>
      <c r="AI118" s="83"/>
      <c r="AJ118" s="83"/>
      <c r="AK118" s="83"/>
      <c r="AL118" s="83"/>
      <c r="AM118" s="83"/>
      <c r="AN118" s="83"/>
      <c r="AO118" s="83"/>
      <c r="AP118" s="83"/>
    </row>
    <row r="119" spans="1:52" ht="47.25" customHeight="1">
      <c r="A119" s="501" t="str">
        <f>H119&amp;I119&amp;J119</f>
        <v/>
      </c>
      <c r="B119" s="501"/>
      <c r="C119" s="501"/>
      <c r="D119" s="501"/>
      <c r="E119" s="501"/>
      <c r="F119" s="501"/>
      <c r="H119" s="239"/>
      <c r="I119" s="240"/>
      <c r="J119" s="240"/>
      <c r="K119" s="84"/>
      <c r="L119" s="84"/>
      <c r="M119" s="84"/>
      <c r="N119" s="84"/>
      <c r="O119" s="84"/>
      <c r="P119" s="84"/>
      <c r="Q119" s="84"/>
      <c r="R119" s="84"/>
      <c r="S119" s="84"/>
      <c r="T119" s="84"/>
      <c r="U119" s="84"/>
      <c r="V119" s="84"/>
      <c r="W119" s="84"/>
      <c r="X119" s="84"/>
      <c r="Y119" s="84"/>
      <c r="Z119" s="84"/>
      <c r="AA119" s="84"/>
      <c r="AD119" s="419"/>
      <c r="AE119" s="419"/>
      <c r="AF119" s="83"/>
      <c r="AG119" s="83"/>
      <c r="AH119" s="83"/>
      <c r="AI119" s="83"/>
      <c r="AJ119" s="83"/>
      <c r="AK119" s="83"/>
      <c r="AL119" s="83"/>
      <c r="AM119" s="83"/>
      <c r="AN119" s="83"/>
      <c r="AO119" s="83"/>
      <c r="AP119" s="83"/>
    </row>
  </sheetData>
  <sheetProtection algorithmName="SHA-512" hashValue="3Dab8ez7olb25It+z+IVSPkvSuiWzryVUvFmEuqzesN0BzUR+tswec7ocP+8KyDPj+NEk8IlNIMHRn8/2jcrwQ==" saltValue="8GiZPInXlNjg8Ayl6X/PqQ==" spinCount="100000" sheet="1"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20">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3:F53"/>
    <mergeCell ref="B40:C40"/>
    <mergeCell ref="B44:C44"/>
    <mergeCell ref="B55:C55"/>
    <mergeCell ref="D55:F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50:C50"/>
    <mergeCell ref="D51:F51"/>
    <mergeCell ref="D52:F52"/>
    <mergeCell ref="A110:C110"/>
    <mergeCell ref="B84:F84"/>
    <mergeCell ref="D50:F50"/>
    <mergeCell ref="B63:F63"/>
    <mergeCell ref="B64:F64"/>
    <mergeCell ref="C81:D81"/>
    <mergeCell ref="D54:F54"/>
    <mergeCell ref="B54:C54"/>
    <mergeCell ref="B92:F92"/>
    <mergeCell ref="B91:F91"/>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56" customWidth="1"/>
    <col min="2" max="2" width="11.85546875" style="156" customWidth="1"/>
    <col min="3" max="16384" width="9.140625" style="156"/>
  </cols>
  <sheetData>
    <row r="1" spans="1:4" s="155" customFormat="1" ht="30" customHeight="1">
      <c r="A1" s="786">
        <f>'Bid Form 1st Envelope '!I21</f>
        <v>0</v>
      </c>
      <c r="B1" s="786"/>
    </row>
    <row r="2" spans="1:4" s="155" customFormat="1" ht="30" customHeight="1"/>
    <row r="3" spans="1:4">
      <c r="A3" s="155"/>
    </row>
    <row r="4" spans="1:4">
      <c r="A4" s="188" t="str">
        <f>IF(OR((A1&gt;9999999999),(A1&lt;0)),"Invalid Entry - More than 1000 crore OR -ve value",IF(A1=0, "Rs. Zero Only ",+CONCATENATE("Rs. ", B11,D11,B10,D10,B9,D9,B8,D8,B7,D7,B6," Only")))</f>
        <v xml:space="preserve">Rs. Zero Only </v>
      </c>
    </row>
    <row r="5" spans="1:4">
      <c r="A5" s="155"/>
    </row>
    <row r="6" spans="1:4">
      <c r="A6" s="189">
        <f>-INT(A1/100)*100+ROUND(A1,0)</f>
        <v>0</v>
      </c>
      <c r="B6" s="156" t="str">
        <f t="shared" ref="B6:B11" si="0">IF(A6=0,"",LOOKUP(A6,$A$13:$A$112,$B$13:$B$112))</f>
        <v/>
      </c>
      <c r="D6" s="188"/>
    </row>
    <row r="7" spans="1:4">
      <c r="A7" s="189">
        <f>-INT(A1/1000)*10+INT(A1/100)</f>
        <v>0</v>
      </c>
      <c r="B7" s="156" t="str">
        <f t="shared" si="0"/>
        <v/>
      </c>
      <c r="D7" s="188" t="str">
        <f>+IF(B7="",""," Hundred ")</f>
        <v/>
      </c>
    </row>
    <row r="8" spans="1:4">
      <c r="A8" s="189">
        <f>-INT(A1/100000)*100+INT(A1/1000)</f>
        <v>0</v>
      </c>
      <c r="B8" s="156" t="str">
        <f t="shared" si="0"/>
        <v/>
      </c>
      <c r="D8" s="188" t="str">
        <f>IF((B8=""),IF(C8="",""," Thousand ")," Thousand ")</f>
        <v/>
      </c>
    </row>
    <row r="9" spans="1:4">
      <c r="A9" s="189">
        <f>-INT(A1/10000000)*100+INT(A1/100000)</f>
        <v>0</v>
      </c>
      <c r="B9" s="156" t="str">
        <f t="shared" si="0"/>
        <v/>
      </c>
      <c r="D9" s="188" t="str">
        <f>IF((B9=""),IF(C9="",""," Lac ")," Lac ")</f>
        <v/>
      </c>
    </row>
    <row r="10" spans="1:4">
      <c r="A10" s="189">
        <f>-INT(A1/1000000000)*100+INT(A1/10000000)</f>
        <v>0</v>
      </c>
      <c r="B10" s="190" t="str">
        <f t="shared" si="0"/>
        <v/>
      </c>
      <c r="D10" s="188" t="str">
        <f>IF((B10=""),IF(C10="",""," Crore ")," Crore ")</f>
        <v/>
      </c>
    </row>
    <row r="11" spans="1:4">
      <c r="A11" s="191">
        <f>-INT(A1/10000000000)*1000+INT(A1/1000000000)</f>
        <v>0</v>
      </c>
      <c r="B11" s="190" t="str">
        <f t="shared" si="0"/>
        <v/>
      </c>
      <c r="D11" s="188" t="str">
        <f>IF((B11=""),IF(C11="",""," Hundred ")," Hundred ")</f>
        <v/>
      </c>
    </row>
    <row r="13" spans="1:4">
      <c r="A13" s="192">
        <v>1</v>
      </c>
      <c r="B13" s="193" t="s">
        <v>642</v>
      </c>
    </row>
    <row r="14" spans="1:4">
      <c r="A14" s="192">
        <v>2</v>
      </c>
      <c r="B14" s="193" t="s">
        <v>643</v>
      </c>
    </row>
    <row r="15" spans="1:4">
      <c r="A15" s="192">
        <v>3</v>
      </c>
      <c r="B15" s="193" t="s">
        <v>644</v>
      </c>
    </row>
    <row r="16" spans="1:4">
      <c r="A16" s="192">
        <v>4</v>
      </c>
      <c r="B16" s="193" t="s">
        <v>645</v>
      </c>
    </row>
    <row r="17" spans="1:2">
      <c r="A17" s="192">
        <v>5</v>
      </c>
      <c r="B17" s="193" t="s">
        <v>646</v>
      </c>
    </row>
    <row r="18" spans="1:2">
      <c r="A18" s="192">
        <v>6</v>
      </c>
      <c r="B18" s="193" t="s">
        <v>647</v>
      </c>
    </row>
    <row r="19" spans="1:2">
      <c r="A19" s="192">
        <v>7</v>
      </c>
      <c r="B19" s="193" t="s">
        <v>648</v>
      </c>
    </row>
    <row r="20" spans="1:2">
      <c r="A20" s="192">
        <v>8</v>
      </c>
      <c r="B20" s="193" t="s">
        <v>649</v>
      </c>
    </row>
    <row r="21" spans="1:2">
      <c r="A21" s="192">
        <v>9</v>
      </c>
      <c r="B21" s="193" t="s">
        <v>650</v>
      </c>
    </row>
    <row r="22" spans="1:2">
      <c r="A22" s="192">
        <v>10</v>
      </c>
      <c r="B22" s="193" t="s">
        <v>651</v>
      </c>
    </row>
    <row r="23" spans="1:2">
      <c r="A23" s="192">
        <v>11</v>
      </c>
      <c r="B23" s="193" t="s">
        <v>652</v>
      </c>
    </row>
    <row r="24" spans="1:2">
      <c r="A24" s="192">
        <v>12</v>
      </c>
      <c r="B24" s="193" t="s">
        <v>653</v>
      </c>
    </row>
    <row r="25" spans="1:2">
      <c r="A25" s="192">
        <v>13</v>
      </c>
      <c r="B25" s="193" t="s">
        <v>654</v>
      </c>
    </row>
    <row r="26" spans="1:2">
      <c r="A26" s="192">
        <v>14</v>
      </c>
      <c r="B26" s="193" t="s">
        <v>655</v>
      </c>
    </row>
    <row r="27" spans="1:2">
      <c r="A27" s="192">
        <v>15</v>
      </c>
      <c r="B27" s="193" t="s">
        <v>656</v>
      </c>
    </row>
    <row r="28" spans="1:2">
      <c r="A28" s="192">
        <v>16</v>
      </c>
      <c r="B28" s="193" t="s">
        <v>657</v>
      </c>
    </row>
    <row r="29" spans="1:2">
      <c r="A29" s="192">
        <v>17</v>
      </c>
      <c r="B29" s="193" t="s">
        <v>658</v>
      </c>
    </row>
    <row r="30" spans="1:2">
      <c r="A30" s="192">
        <v>18</v>
      </c>
      <c r="B30" s="193" t="s">
        <v>659</v>
      </c>
    </row>
    <row r="31" spans="1:2">
      <c r="A31" s="192">
        <v>19</v>
      </c>
      <c r="B31" s="193" t="s">
        <v>660</v>
      </c>
    </row>
    <row r="32" spans="1:2">
      <c r="A32" s="192">
        <v>20</v>
      </c>
      <c r="B32" s="193" t="s">
        <v>661</v>
      </c>
    </row>
    <row r="33" spans="1:2">
      <c r="A33" s="192">
        <v>21</v>
      </c>
      <c r="B33" s="193" t="s">
        <v>662</v>
      </c>
    </row>
    <row r="34" spans="1:2">
      <c r="A34" s="192">
        <v>22</v>
      </c>
      <c r="B34" s="193" t="s">
        <v>663</v>
      </c>
    </row>
    <row r="35" spans="1:2">
      <c r="A35" s="192">
        <v>23</v>
      </c>
      <c r="B35" s="193" t="s">
        <v>664</v>
      </c>
    </row>
    <row r="36" spans="1:2">
      <c r="A36" s="192">
        <v>24</v>
      </c>
      <c r="B36" s="193" t="s">
        <v>665</v>
      </c>
    </row>
    <row r="37" spans="1:2">
      <c r="A37" s="192">
        <v>25</v>
      </c>
      <c r="B37" s="193" t="s">
        <v>666</v>
      </c>
    </row>
    <row r="38" spans="1:2">
      <c r="A38" s="192">
        <v>26</v>
      </c>
      <c r="B38" s="193" t="s">
        <v>667</v>
      </c>
    </row>
    <row r="39" spans="1:2">
      <c r="A39" s="192">
        <v>27</v>
      </c>
      <c r="B39" s="193" t="s">
        <v>668</v>
      </c>
    </row>
    <row r="40" spans="1:2">
      <c r="A40" s="192">
        <v>28</v>
      </c>
      <c r="B40" s="193" t="s">
        <v>669</v>
      </c>
    </row>
    <row r="41" spans="1:2">
      <c r="A41" s="192">
        <v>29</v>
      </c>
      <c r="B41" s="193" t="s">
        <v>670</v>
      </c>
    </row>
    <row r="42" spans="1:2">
      <c r="A42" s="192">
        <v>30</v>
      </c>
      <c r="B42" s="193" t="s">
        <v>671</v>
      </c>
    </row>
    <row r="43" spans="1:2">
      <c r="A43" s="192">
        <v>31</v>
      </c>
      <c r="B43" s="193" t="s">
        <v>672</v>
      </c>
    </row>
    <row r="44" spans="1:2">
      <c r="A44" s="192">
        <v>32</v>
      </c>
      <c r="B44" s="193" t="s">
        <v>673</v>
      </c>
    </row>
    <row r="45" spans="1:2">
      <c r="A45" s="192">
        <v>33</v>
      </c>
      <c r="B45" s="193" t="s">
        <v>674</v>
      </c>
    </row>
    <row r="46" spans="1:2">
      <c r="A46" s="192">
        <v>34</v>
      </c>
      <c r="B46" s="193" t="s">
        <v>675</v>
      </c>
    </row>
    <row r="47" spans="1:2">
      <c r="A47" s="192">
        <v>35</v>
      </c>
      <c r="B47" s="193" t="s">
        <v>676</v>
      </c>
    </row>
    <row r="48" spans="1:2">
      <c r="A48" s="192">
        <v>36</v>
      </c>
      <c r="B48" s="193" t="s">
        <v>677</v>
      </c>
    </row>
    <row r="49" spans="1:2">
      <c r="A49" s="192">
        <v>37</v>
      </c>
      <c r="B49" s="193" t="s">
        <v>678</v>
      </c>
    </row>
    <row r="50" spans="1:2">
      <c r="A50" s="192">
        <v>38</v>
      </c>
      <c r="B50" s="193" t="s">
        <v>679</v>
      </c>
    </row>
    <row r="51" spans="1:2">
      <c r="A51" s="192">
        <v>39</v>
      </c>
      <c r="B51" s="193" t="s">
        <v>680</v>
      </c>
    </row>
    <row r="52" spans="1:2">
      <c r="A52" s="192">
        <v>40</v>
      </c>
      <c r="B52" s="193" t="s">
        <v>681</v>
      </c>
    </row>
    <row r="53" spans="1:2">
      <c r="A53" s="192">
        <v>41</v>
      </c>
      <c r="B53" s="193" t="s">
        <v>682</v>
      </c>
    </row>
    <row r="54" spans="1:2">
      <c r="A54" s="192">
        <v>42</v>
      </c>
      <c r="B54" s="193" t="s">
        <v>683</v>
      </c>
    </row>
    <row r="55" spans="1:2">
      <c r="A55" s="192">
        <v>43</v>
      </c>
      <c r="B55" s="193" t="s">
        <v>684</v>
      </c>
    </row>
    <row r="56" spans="1:2">
      <c r="A56" s="192">
        <v>44</v>
      </c>
      <c r="B56" s="193" t="s">
        <v>685</v>
      </c>
    </row>
    <row r="57" spans="1:2">
      <c r="A57" s="192">
        <v>45</v>
      </c>
      <c r="B57" s="193" t="s">
        <v>686</v>
      </c>
    </row>
    <row r="58" spans="1:2">
      <c r="A58" s="192">
        <v>46</v>
      </c>
      <c r="B58" s="193" t="s">
        <v>687</v>
      </c>
    </row>
    <row r="59" spans="1:2">
      <c r="A59" s="192">
        <v>47</v>
      </c>
      <c r="B59" s="193" t="s">
        <v>688</v>
      </c>
    </row>
    <row r="60" spans="1:2">
      <c r="A60" s="192">
        <v>48</v>
      </c>
      <c r="B60" s="193" t="s">
        <v>689</v>
      </c>
    </row>
    <row r="61" spans="1:2">
      <c r="A61" s="192">
        <v>49</v>
      </c>
      <c r="B61" s="193" t="s">
        <v>690</v>
      </c>
    </row>
    <row r="62" spans="1:2">
      <c r="A62" s="192">
        <v>50</v>
      </c>
      <c r="B62" s="193" t="s">
        <v>691</v>
      </c>
    </row>
    <row r="63" spans="1:2">
      <c r="A63" s="192">
        <v>51</v>
      </c>
      <c r="B63" s="193" t="s">
        <v>692</v>
      </c>
    </row>
    <row r="64" spans="1:2">
      <c r="A64" s="192">
        <v>52</v>
      </c>
      <c r="B64" s="193" t="s">
        <v>693</v>
      </c>
    </row>
    <row r="65" spans="1:2">
      <c r="A65" s="192">
        <v>53</v>
      </c>
      <c r="B65" s="193" t="s">
        <v>694</v>
      </c>
    </row>
    <row r="66" spans="1:2">
      <c r="A66" s="192">
        <v>54</v>
      </c>
      <c r="B66" s="193" t="s">
        <v>695</v>
      </c>
    </row>
    <row r="67" spans="1:2">
      <c r="A67" s="192">
        <v>55</v>
      </c>
      <c r="B67" s="193" t="s">
        <v>696</v>
      </c>
    </row>
    <row r="68" spans="1:2">
      <c r="A68" s="192">
        <v>56</v>
      </c>
      <c r="B68" s="193" t="s">
        <v>697</v>
      </c>
    </row>
    <row r="69" spans="1:2">
      <c r="A69" s="192">
        <v>57</v>
      </c>
      <c r="B69" s="193" t="s">
        <v>698</v>
      </c>
    </row>
    <row r="70" spans="1:2">
      <c r="A70" s="192">
        <v>58</v>
      </c>
      <c r="B70" s="193" t="s">
        <v>699</v>
      </c>
    </row>
    <row r="71" spans="1:2">
      <c r="A71" s="192">
        <v>59</v>
      </c>
      <c r="B71" s="193" t="s">
        <v>700</v>
      </c>
    </row>
    <row r="72" spans="1:2">
      <c r="A72" s="192">
        <v>60</v>
      </c>
      <c r="B72" s="193" t="s">
        <v>701</v>
      </c>
    </row>
    <row r="73" spans="1:2">
      <c r="A73" s="192">
        <v>61</v>
      </c>
      <c r="B73" s="193" t="s">
        <v>702</v>
      </c>
    </row>
    <row r="74" spans="1:2">
      <c r="A74" s="192">
        <v>62</v>
      </c>
      <c r="B74" s="193" t="s">
        <v>703</v>
      </c>
    </row>
    <row r="75" spans="1:2">
      <c r="A75" s="192">
        <v>63</v>
      </c>
      <c r="B75" s="193" t="s">
        <v>704</v>
      </c>
    </row>
    <row r="76" spans="1:2">
      <c r="A76" s="192">
        <v>64</v>
      </c>
      <c r="B76" s="193" t="s">
        <v>705</v>
      </c>
    </row>
    <row r="77" spans="1:2">
      <c r="A77" s="192">
        <v>65</v>
      </c>
      <c r="B77" s="193" t="s">
        <v>706</v>
      </c>
    </row>
    <row r="78" spans="1:2">
      <c r="A78" s="192">
        <v>66</v>
      </c>
      <c r="B78" s="193" t="s">
        <v>707</v>
      </c>
    </row>
    <row r="79" spans="1:2">
      <c r="A79" s="192">
        <v>67</v>
      </c>
      <c r="B79" s="193" t="s">
        <v>708</v>
      </c>
    </row>
    <row r="80" spans="1:2">
      <c r="A80" s="192">
        <v>68</v>
      </c>
      <c r="B80" s="193" t="s">
        <v>709</v>
      </c>
    </row>
    <row r="81" spans="1:2">
      <c r="A81" s="192">
        <v>69</v>
      </c>
      <c r="B81" s="193" t="s">
        <v>710</v>
      </c>
    </row>
    <row r="82" spans="1:2">
      <c r="A82" s="192">
        <v>70</v>
      </c>
      <c r="B82" s="193" t="s">
        <v>711</v>
      </c>
    </row>
    <row r="83" spans="1:2">
      <c r="A83" s="192">
        <v>71</v>
      </c>
      <c r="B83" s="193" t="s">
        <v>712</v>
      </c>
    </row>
    <row r="84" spans="1:2">
      <c r="A84" s="192">
        <v>72</v>
      </c>
      <c r="B84" s="193" t="s">
        <v>713</v>
      </c>
    </row>
    <row r="85" spans="1:2">
      <c r="A85" s="192">
        <v>73</v>
      </c>
      <c r="B85" s="193" t="s">
        <v>714</v>
      </c>
    </row>
    <row r="86" spans="1:2">
      <c r="A86" s="192">
        <v>74</v>
      </c>
      <c r="B86" s="193" t="s">
        <v>715</v>
      </c>
    </row>
    <row r="87" spans="1:2">
      <c r="A87" s="192">
        <v>75</v>
      </c>
      <c r="B87" s="193" t="s">
        <v>716</v>
      </c>
    </row>
    <row r="88" spans="1:2">
      <c r="A88" s="192">
        <v>76</v>
      </c>
      <c r="B88" s="193" t="s">
        <v>717</v>
      </c>
    </row>
    <row r="89" spans="1:2">
      <c r="A89" s="192">
        <v>77</v>
      </c>
      <c r="B89" s="193" t="s">
        <v>718</v>
      </c>
    </row>
    <row r="90" spans="1:2">
      <c r="A90" s="192">
        <v>78</v>
      </c>
      <c r="B90" s="193" t="s">
        <v>719</v>
      </c>
    </row>
    <row r="91" spans="1:2">
      <c r="A91" s="192">
        <v>79</v>
      </c>
      <c r="B91" s="193" t="s">
        <v>720</v>
      </c>
    </row>
    <row r="92" spans="1:2">
      <c r="A92" s="192">
        <v>80</v>
      </c>
      <c r="B92" s="193" t="s">
        <v>721</v>
      </c>
    </row>
    <row r="93" spans="1:2">
      <c r="A93" s="192">
        <v>81</v>
      </c>
      <c r="B93" s="193" t="s">
        <v>722</v>
      </c>
    </row>
    <row r="94" spans="1:2">
      <c r="A94" s="192">
        <v>82</v>
      </c>
      <c r="B94" s="193" t="s">
        <v>723</v>
      </c>
    </row>
    <row r="95" spans="1:2">
      <c r="A95" s="192">
        <v>83</v>
      </c>
      <c r="B95" s="193" t="s">
        <v>724</v>
      </c>
    </row>
    <row r="96" spans="1:2">
      <c r="A96" s="192">
        <v>84</v>
      </c>
      <c r="B96" s="193" t="s">
        <v>725</v>
      </c>
    </row>
    <row r="97" spans="1:2">
      <c r="A97" s="192">
        <v>85</v>
      </c>
      <c r="B97" s="193" t="s">
        <v>726</v>
      </c>
    </row>
    <row r="98" spans="1:2">
      <c r="A98" s="192">
        <v>86</v>
      </c>
      <c r="B98" s="193" t="s">
        <v>727</v>
      </c>
    </row>
    <row r="99" spans="1:2">
      <c r="A99" s="192">
        <v>87</v>
      </c>
      <c r="B99" s="193" t="s">
        <v>728</v>
      </c>
    </row>
    <row r="100" spans="1:2">
      <c r="A100" s="192">
        <v>88</v>
      </c>
      <c r="B100" s="193" t="s">
        <v>729</v>
      </c>
    </row>
    <row r="101" spans="1:2">
      <c r="A101" s="192">
        <v>89</v>
      </c>
      <c r="B101" s="193" t="s">
        <v>730</v>
      </c>
    </row>
    <row r="102" spans="1:2">
      <c r="A102" s="192">
        <v>90</v>
      </c>
      <c r="B102" s="193" t="s">
        <v>731</v>
      </c>
    </row>
    <row r="103" spans="1:2">
      <c r="A103" s="192">
        <v>91</v>
      </c>
      <c r="B103" s="193" t="s">
        <v>732</v>
      </c>
    </row>
    <row r="104" spans="1:2">
      <c r="A104" s="192">
        <v>92</v>
      </c>
      <c r="B104" s="193" t="s">
        <v>733</v>
      </c>
    </row>
    <row r="105" spans="1:2">
      <c r="A105" s="192">
        <v>93</v>
      </c>
      <c r="B105" s="193" t="s">
        <v>734</v>
      </c>
    </row>
    <row r="106" spans="1:2">
      <c r="A106" s="192">
        <v>94</v>
      </c>
      <c r="B106" s="193" t="s">
        <v>735</v>
      </c>
    </row>
    <row r="107" spans="1:2">
      <c r="A107" s="192">
        <v>95</v>
      </c>
      <c r="B107" s="193" t="s">
        <v>736</v>
      </c>
    </row>
    <row r="108" spans="1:2">
      <c r="A108" s="192">
        <v>96</v>
      </c>
      <c r="B108" s="193" t="s">
        <v>737</v>
      </c>
    </row>
    <row r="109" spans="1:2">
      <c r="A109" s="192">
        <v>97</v>
      </c>
      <c r="B109" s="193" t="s">
        <v>738</v>
      </c>
    </row>
    <row r="110" spans="1:2">
      <c r="A110" s="192">
        <v>98</v>
      </c>
      <c r="B110" s="193" t="s">
        <v>739</v>
      </c>
    </row>
    <row r="111" spans="1:2">
      <c r="A111" s="192">
        <v>99</v>
      </c>
      <c r="B111" s="193" t="s">
        <v>740</v>
      </c>
    </row>
    <row r="112" spans="1:2">
      <c r="A112" s="192">
        <v>100</v>
      </c>
      <c r="B112" s="193" t="s">
        <v>741</v>
      </c>
    </row>
  </sheetData>
  <customSheetViews>
    <customSheetView guid="{FEBF4298-F424-4062-8777-832DAFDB7A61}" state="hidden">
      <selection activeCell="A4" sqref="A4"/>
      <pageMargins left="0" right="0" top="0" bottom="0" header="0" footer="0"/>
      <pageSetup orientation="portrait" r:id="rId1"/>
      <headerFooter alignWithMargins="0"/>
    </customSheetView>
    <customSheetView guid="{FB41F969-87BE-4AD1-A99C-A5F9EA1C8FCB}" state="hidden">
      <selection activeCell="A4" sqref="A4"/>
      <pageMargins left="0" right="0" top="0" bottom="0" header="0" footer="0"/>
      <pageSetup orientation="portrait" r:id="rId2"/>
      <headerFooter alignWithMargins="0"/>
    </customSheetView>
    <customSheetView guid="{47D52ECC-373D-4A7A-838F-7112A4A0A94F}" state="hidden">
      <selection activeCell="A4" sqref="A4"/>
      <pageMargins left="0" right="0" top="0" bottom="0" header="0" footer="0"/>
      <pageSetup orientation="portrait" r:id="rId3"/>
      <headerFooter alignWithMargins="0"/>
    </customSheetView>
    <customSheetView guid="{BA86FE7A-199D-4ABD-A444-AE6BFDF4BCC9}" state="hidden">
      <selection activeCell="A4" sqref="A4"/>
      <pageMargins left="0" right="0" top="0" bottom="0" header="0" footer="0"/>
      <pageSetup orientation="portrait" r:id="rId4"/>
      <headerFooter alignWithMargins="0"/>
    </customSheetView>
    <customSheetView guid="{E51D3662-FFCE-4FD6-A590-7DDC9E38C41F}" state="hidden">
      <selection activeCell="A4" sqref="A4"/>
      <pageMargins left="0" right="0" top="0" bottom="0" header="0" footer="0"/>
      <pageSetup orientation="portrait" r:id="rId5"/>
      <headerFooter alignWithMargins="0"/>
    </customSheetView>
    <customSheetView guid="{CB7992C9-ABA5-4C7D-8C49-1E1D8E8875C7}" state="hidden">
      <selection activeCell="A4" sqref="A4"/>
      <pageMargins left="0" right="0" top="0" bottom="0" header="0" footer="0"/>
      <pageSetup orientation="portrait" r:id="rId6"/>
      <headerFooter alignWithMargins="0"/>
    </customSheetView>
    <customSheetView guid="{97C0FC0E-800C-45C9-895E-E91A3F1ADBA4}" state="hidden">
      <selection activeCell="A4" sqref="A4"/>
      <pageMargins left="0" right="0" top="0" bottom="0" header="0" footer="0"/>
      <pageSetup orientation="portrait" r:id="rId7"/>
      <headerFooter alignWithMargins="0"/>
    </customSheetView>
    <customSheetView guid="{15A19D23-A9FD-4FC1-B7B0-F2D16BDFC729}" state="hidden">
      <selection activeCell="A4" sqref="A4"/>
      <pageMargins left="0" right="0" top="0" bottom="0" header="0" footer="0"/>
      <pageSetup orientation="portrait" r:id="rId8"/>
      <headerFooter alignWithMargins="0"/>
    </customSheetView>
    <customSheetView guid="{C5EDD9E3-0801-4479-8600-A80B0FCFDF0B}" state="hidden">
      <selection activeCell="A4" sqref="A4"/>
      <pageMargins left="0" right="0" top="0" bottom="0" header="0" footer="0"/>
      <pageSetup orientation="portrait" r:id="rId9"/>
      <headerFooter alignWithMargins="0"/>
    </customSheetView>
    <customSheetView guid="{FE4EC9C4-31B9-4D40-8323-5B16C3BC840F}" state="hidden">
      <selection activeCell="A4" sqref="A4"/>
      <pageMargins left="0" right="0" top="0" bottom="0" header="0" footer="0"/>
      <pageSetup orientation="portrait" r:id="rId10"/>
      <headerFooter alignWithMargins="0"/>
    </customSheetView>
    <customSheetView guid="{F9FE2C60-2849-4C32-B532-2B1A89FFA9CD}" state="hidden">
      <selection activeCell="A4" sqref="A4"/>
      <pageMargins left="0" right="0" top="0" bottom="0" header="0" footer="0"/>
      <pageSetup orientation="portrait" r:id="rId11"/>
      <headerFooter alignWithMargins="0"/>
    </customSheetView>
    <customSheetView guid="{494F6778-23FE-4AAC-B37D-6C7543FC13B9}"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7A9EA6D6-4DDF-43D9-92E6-C6AFAD14E266}"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477F7E43-D393-45BA-B99B-D838E4629B5D}" state="hidden">
      <selection activeCell="A4" sqref="A4"/>
      <pageMargins left="0" right="0" top="0" bottom="0" header="0" footer="0"/>
      <pageSetup orientation="portrait" r:id="rId17"/>
      <headerFooter alignWithMargins="0"/>
    </customSheetView>
    <customSheetView guid="{8E3ED18F-7B8F-4A1C-969D-A70DC3B696C3}" state="hidden">
      <selection activeCell="A4" sqref="A4"/>
      <pageMargins left="0" right="0" top="0" bottom="0" header="0" footer="0"/>
      <pageSetup orientation="portrait" r:id="rId18"/>
      <headerFooter alignWithMargins="0"/>
    </customSheetView>
    <customSheetView guid="{38BECF6E-1A53-4F98-87B9-44F2C5F77E08}" state="hidden">
      <selection activeCell="A4" sqref="A4"/>
      <pageMargins left="0" right="0" top="0" bottom="0" header="0" footer="0"/>
      <pageSetup orientation="portrait" r:id="rId19"/>
      <headerFooter alignWithMargins="0"/>
    </customSheetView>
    <customSheetView guid="{340562B9-6CEE-4962-8D7D-CA1C6778F52C}" state="hidden">
      <selection activeCell="A4" sqref="A4"/>
      <pageMargins left="0" right="0" top="0" bottom="0" header="0" footer="0"/>
      <pageSetup orientation="portrait" r:id="rId20"/>
      <headerFooter alignWithMargins="0"/>
    </customSheetView>
    <customSheetView guid="{82E8A0F5-0020-4355-95CF-28601763A783}" state="hidden">
      <selection activeCell="A4" sqref="A4"/>
      <pageMargins left="0" right="0" top="0" bottom="0" header="0" footer="0"/>
      <pageSetup orientation="portrait" r:id="rId21"/>
      <headerFooter alignWithMargins="0"/>
    </customSheetView>
    <customSheetView guid="{05855B4F-D61E-4C97-B759-B2F96767F6F8}" state="hidden">
      <selection activeCell="A4" sqref="A4"/>
      <pageMargins left="0" right="0" top="0" bottom="0" header="0" footer="0"/>
      <pageSetup orientation="portrait" r:id="rId22"/>
      <headerFooter alignWithMargins="0"/>
    </customSheetView>
    <customSheetView guid="{347D9A5E-5167-4CD7-A121-BEAF211F64E4}" state="hidden">
      <selection activeCell="A4" sqref="A4"/>
      <pageMargins left="0" right="0" top="0" bottom="0" header="0" footer="0"/>
      <pageSetup orientation="portrait" r:id="rId23"/>
      <headerFooter alignWithMargins="0"/>
    </customSheetView>
    <customSheetView guid="{72B383D4-8341-48BE-BBCC-63C6785ABF81}" state="hidden">
      <selection activeCell="A4" sqref="A4"/>
      <pageMargins left="0" right="0" top="0" bottom="0" header="0" footer="0"/>
      <pageSetup orientation="portrait" r:id="rId24"/>
      <headerFooter alignWithMargins="0"/>
    </customSheetView>
    <customSheetView guid="{7706378E-40E2-4583-90AF-E6E1DCB3696C}"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 right="0" top="0" bottom="0" header="0" footer="0"/>
    </customSheetView>
    <customSheetView guid="{FB41F969-87BE-4AD1-A99C-A5F9EA1C8FCB}" state="hidden">
      <pageMargins left="0" right="0" top="0" bottom="0" header="0" footer="0"/>
    </customSheetView>
    <customSheetView guid="{47D52ECC-373D-4A7A-838F-7112A4A0A94F}" state="hidden">
      <pageMargins left="0" right="0" top="0" bottom="0" header="0" footer="0"/>
    </customSheetView>
    <customSheetView guid="{BA86FE7A-199D-4ABD-A444-AE6BFDF4BCC9}"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347D9A5E-5167-4CD7-A121-BEAF211F64E4}" state="hidden">
      <pageMargins left="0" right="0" top="0" bottom="0" header="0" footer="0"/>
    </customSheetView>
    <customSheetView guid="{72B383D4-8341-48BE-BBCC-63C6785ABF81}" state="hidden">
      <pageMargins left="0" right="0" top="0" bottom="0" header="0" footer="0"/>
    </customSheetView>
    <customSheetView guid="{7706378E-40E2-4583-90AF-E6E1DCB3696C}"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Rohit Dalakoti {रोहित डालाकोटी}</cp:lastModifiedBy>
  <cp:revision/>
  <dcterms:created xsi:type="dcterms:W3CDTF">2010-09-27T08:09:01Z</dcterms:created>
  <dcterms:modified xsi:type="dcterms:W3CDTF">2024-10-12T07:29:57Z</dcterms:modified>
  <cp:category/>
  <cp:contentStatus/>
</cp:coreProperties>
</file>