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codeName="ThisWorkbook"/>
  <mc:AlternateContent xmlns:mc="http://schemas.openxmlformats.org/markup-compatibility/2006">
    <mc:Choice Requires="x15">
      <x15ac:absPath xmlns:x15ac="http://schemas.microsoft.com/office/spreadsheetml/2010/11/ac" url="G:\Full Report\68_NTAMC\Clarification and Amendment\Approval\Amendment-1_Clarification-1\Amendment-1\"/>
    </mc:Choice>
  </mc:AlternateContent>
  <xr:revisionPtr revIDLastSave="0" documentId="13_ncr:81_{D4395FFB-E6E0-4017-95E0-2D9A3819CB42}" xr6:coauthVersionLast="36" xr6:coauthVersionMax="36" xr10:uidLastSave="{00000000-0000-0000-0000-000000000000}"/>
  <workbookProtection workbookAlgorithmName="SHA-512" workbookHashValue="8qD1QvflSzm42Wv0TriRR/HYXMPSsVHJCafCuILbI/hZCi6t2sNv7mdF+yyirf5pf2CAmkw8/JSEUJh6vUwLfw==" workbookSaltValue="jUkajEhvColX5RAea3/xAw==" workbookSpinCount="100000" revisionsAlgorithmName="SHA-512" revisionsHashValue="k/kQX0oTzlZG1rL0lbN+Dfmc82TuaaCJ4FydVbV2+OqHUIMdYm0LrLqxia+yGibpLqqsbtxqkvBuzrNnG4cF0A==" revisionsSaltValue="/wigiOtBFxARGkFzqSyt8g==" revisionsSpinCount="100000" lockStructure="1" lockRevision="1"/>
  <bookViews>
    <workbookView xWindow="0" yWindow="-45" windowWidth="15420" windowHeight="11760" tabRatio="860"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(QR)'!#REF!</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(QR)'!#REF!</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(QR)'!#REF!</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(QR)'!#REF!</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(QR)'!#REF!</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(QR)'!#REF!</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(QR)'!#REF!</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(QR)'!#REF!</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(QR)'!#REF!</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(QR)'!#REF!</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(QR)'!#REF!</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(QR)'!#REF!</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(QR)'!#REF!</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(QR)'!#REF!</definedName>
    <definedName name="PATHAR2" localSheetId="15">'[1]Attach-3 (QR)'!#REF!</definedName>
    <definedName name="PATHAR2" localSheetId="10">#REF!</definedName>
    <definedName name="PATHAR2" localSheetId="12">#REF!</definedName>
    <definedName name="PATHAR2">'Attach-3 (QR)'!#REF!</definedName>
    <definedName name="PATHAR3" localSheetId="15">'[1]Attach-3 (QR)'!#REF!</definedName>
    <definedName name="PATHAR3" localSheetId="6">'[4]Attach QR'!$AO$425</definedName>
    <definedName name="PATHAR3" localSheetId="10">#REF!</definedName>
    <definedName name="PATHAR3" localSheetId="12">#REF!</definedName>
    <definedName name="PATHAR3">'Attach-3 (QR)'!#REF!</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(QR)'!#REF!</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(QR)'!#REF!</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(QR)'!#REF!</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(QR)'!#REF!</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10'!$A$1:$F$20</definedName>
    <definedName name="_xlnm.Print_Area" localSheetId="14">'Attach 11'!$A$1:$E$33</definedName>
    <definedName name="_xlnm.Print_Area" localSheetId="15">'Attach 12'!$A$1:$E$19</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15'!$A$1:$E$88</definedName>
    <definedName name="_xlnm.Print_Area" localSheetId="20">'Attach 16'!$A$1:$L$94</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5'!$A$1:$E$27</definedName>
    <definedName name="_xlnm.Print_Area" localSheetId="8">'Attach 5A'!$A$1:$F$27</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(QR)'!$A$1:$I$21</definedName>
    <definedName name="_xlnm.Print_Area" localSheetId="27">'Bid Form 1st Env.'!$A$23:$AP$142</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10'!$A$1:$F$20</definedName>
    <definedName name="Z_10C5F276_B641_4058_B015_CD9DBF21498B_.wvu.PrintArea" localSheetId="14" hidden="1">'Attach 11'!$A$1:$E$33</definedName>
    <definedName name="Z_10C5F276_B641_4058_B015_CD9DBF21498B_.wvu.PrintArea" localSheetId="15" hidden="1">'Attach 12'!$A$1:$E$15</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16'!$A$1:$L$94</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5'!$A$1:$E$65</definedName>
    <definedName name="Z_10C5F276_B641_4058_B015_CD9DBF21498B_.wvu.PrintArea" localSheetId="8" hidden="1">'Attach 5A'!$A$1:$F$65</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(QR)'!$A$1:$I$21</definedName>
    <definedName name="Z_10C5F276_B641_4058_B015_CD9DBF21498B_.wvu.PrintArea" localSheetId="27" hidden="1">'Bid Form 1st Env.'!$A$24:$F$147</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10'!$15:$17</definedName>
    <definedName name="Z_10C5F276_B641_4058_B015_CD9DBF21498B_.wvu.Rows" localSheetId="15" hidden="1">'Attach 12'!#REF!,'Attach 12'!#REF!,'Attach 12'!#REF!,'Attach 12'!#REF!,'Attach 12'!#REF!,'Attach 12'!#REF!,'Attach 12'!#REF!,'Attach 12'!#REF!,'Attach 12'!#REF!,'Attach 12'!#REF!,'Attach 12'!$16:$103</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5'!#REF!</definedName>
    <definedName name="Z_10C5F276_B641_4058_B015_CD9DBF21498B_.wvu.Rows" localSheetId="8" hidden="1">'Attach 5A'!#REF!</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7" hidden="1">'Bid Form 1st Env.'!$94:$94,'Bid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10'!$A$1:$E$20</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16'!$A$1:$L$96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5'!$A$1:$E$65</definedName>
    <definedName name="Z_1586E746_E770_4DE8_8EE8_42BC4CF5206B_.wvu.PrintArea" localSheetId="8" hidden="1">'Attach 5A'!$A$1:$E$65</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(QR)'!$A$1:$I$21</definedName>
    <definedName name="Z_1586E746_E770_4DE8_8EE8_42BC4CF5206B_.wvu.PrintArea" localSheetId="27" hidden="1">'Bid Form 1st Env.'!$A$24:$F$147</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5'!#REF!</definedName>
    <definedName name="Z_1586E746_E770_4DE8_8EE8_42BC4CF5206B_.wvu.Rows" localSheetId="8" hidden="1">'Attach 5A'!#REF!</definedName>
    <definedName name="Z_1586E746_E770_4DE8_8EE8_42BC4CF5206B_.wvu.Rows" localSheetId="22" hidden="1">'Attach. 18'!$43:$45</definedName>
    <definedName name="Z_1586E746_E770_4DE8_8EE8_42BC4CF5206B_.wvu.Rows" localSheetId="27" hidden="1">'Bid Form 1st Env.'!$94:$94</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10'!$A$1:$E$26</definedName>
    <definedName name="Z_1C70608C_646A_4043_A222_6253B5006A93_.wvu.PrintArea" localSheetId="14" hidden="1">'Attach 11'!$A$1:$E$33</definedName>
    <definedName name="Z_1C70608C_646A_4043_A222_6253B5006A93_.wvu.PrintArea" localSheetId="15" hidden="1">'Attach 12'!$B$1:$F$15</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16'!$A$1:$L$96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5'!$A$1:$E$65</definedName>
    <definedName name="Z_1C70608C_646A_4043_A222_6253B5006A93_.wvu.PrintArea" localSheetId="8" hidden="1">'Attach 5A'!$A$1:$E$65</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5'!#REF!</definedName>
    <definedName name="Z_1C70608C_646A_4043_A222_6253B5006A93_.wvu.Rows" localSheetId="8" hidden="1">'Attach 5A'!#REF!</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(QR)'!$A$1:$I$21</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10'!$A$1:$E$20</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16'!$A$1:$L$96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5'!$A$1:$E$65</definedName>
    <definedName name="Z_20A53A97_D2BD_4E7F_8ABC_E5DF94CF88E8_.wvu.PrintArea" localSheetId="8" hidden="1">'Attach 5A'!$A$1:$E$65</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(QR)'!$A$1:$I$21</definedName>
    <definedName name="Z_20A53A97_D2BD_4E7F_8ABC_E5DF94CF88E8_.wvu.PrintArea" localSheetId="27" hidden="1">'Bid Form 1st Env.'!$A$24:$F$147</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5'!#REF!</definedName>
    <definedName name="Z_20A53A97_D2BD_4E7F_8ABC_E5DF94CF88E8_.wvu.Rows" localSheetId="8" hidden="1">'Attach 5A'!#REF!</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7" hidden="1">'Bid Form 1st Env.'!$94:$94</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10'!$A$1:$E$26</definedName>
    <definedName name="Z_237D8718_39ED_4FFE_B3B2_D1192F8D2E87_.wvu.PrintArea" localSheetId="14" hidden="1">'Attach 11'!$A$1:$E$33</definedName>
    <definedName name="Z_237D8718_39ED_4FFE_B3B2_D1192F8D2E87_.wvu.PrintArea" localSheetId="15" hidden="1">'Attach 12'!$B$1:$F$15</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16'!$A$1:$L$96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5'!$A$1:$E$65</definedName>
    <definedName name="Z_237D8718_39ED_4FFE_B3B2_D1192F8D2E87_.wvu.PrintArea" localSheetId="8" hidden="1">'Attach 5A'!$A$1:$E$65</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5'!#REF!</definedName>
    <definedName name="Z_237D8718_39ED_4FFE_B3B2_D1192F8D2E87_.wvu.Rows" localSheetId="8" hidden="1">'Attach 5A'!#REF!</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10'!$A$1:$E$20</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16'!$A$1:$L$96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5'!$A$1:$E$65</definedName>
    <definedName name="Z_280EA05C_4582_4B0F_895F_5C9134A73222_.wvu.PrintArea" localSheetId="8" hidden="1">'Attach 5A'!$A$1:$F$65</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(QR)'!$A$1:$I$21</definedName>
    <definedName name="Z_280EA05C_4582_4B0F_895F_5C9134A73222_.wvu.PrintArea" localSheetId="27" hidden="1">'Bid Form 1st Env.'!$A$24:$F$147</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5'!#REF!</definedName>
    <definedName name="Z_280EA05C_4582_4B0F_895F_5C9134A73222_.wvu.Rows" localSheetId="8" hidden="1">'Attach 5A'!#REF!</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7" hidden="1">'Bid Form 1st Env.'!$94:$94</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10'!$A$1:$F$20</definedName>
    <definedName name="Z_308F00E9_5A71_4486_BCFD_DF8513C1906D_.wvu.PrintArea" localSheetId="14" hidden="1">'Attach 11'!$A$1:$E$33</definedName>
    <definedName name="Z_308F00E9_5A71_4486_BCFD_DF8513C1906D_.wvu.PrintArea" localSheetId="15" hidden="1">'Attach 12'!$A$1:$E$15</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16'!$A$1:$L$94</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5'!$A$1:$E$65</definedName>
    <definedName name="Z_308F00E9_5A71_4486_BCFD_DF8513C1906D_.wvu.PrintArea" localSheetId="8" hidden="1">'Attach 5A'!$A$1:$F$65</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(QR)'!$A$1:$I$21</definedName>
    <definedName name="Z_308F00E9_5A71_4486_BCFD_DF8513C1906D_.wvu.PrintArea" localSheetId="27" hidden="1">'Bid Form 1st Env.'!$A$24:$F$147</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10'!$12:$17</definedName>
    <definedName name="Z_308F00E9_5A71_4486_BCFD_DF8513C1906D_.wvu.Rows" localSheetId="15" hidden="1">'Attach 12'!#REF!,'Attach 12'!#REF!,'Attach 12'!#REF!,'Attach 12'!#REF!,'Attach 12'!#REF!,'Attach 12'!#REF!,'Attach 12'!#REF!,'Attach 12'!#REF!,'Attach 12'!#REF!,'Attach 12'!$16:$103</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5'!#REF!</definedName>
    <definedName name="Z_308F00E9_5A71_4486_BCFD_DF8513C1906D_.wvu.Rows" localSheetId="8" hidden="1">'Attach 5A'!#REF!</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7" hidden="1">'Bid Form 1st Env.'!$66:$66,'Bid Form 1st Env.'!$94:$94,'Bid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10'!$A$1:$F$20</definedName>
    <definedName name="Z_30E57F47_2338_458C_930A_44F048960490_.wvu.PrintArea" localSheetId="14" hidden="1">'Attach 11'!$A$1:$E$33</definedName>
    <definedName name="Z_30E57F47_2338_458C_930A_44F048960490_.wvu.PrintArea" localSheetId="15" hidden="1">'Attach 12'!$A$1:$E$15</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16'!$A$1:$L$94</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5'!$A$1:$E$65</definedName>
    <definedName name="Z_30E57F47_2338_458C_930A_44F048960490_.wvu.PrintArea" localSheetId="8" hidden="1">'Attach 5A'!$A$1:$F$65</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(QR)'!$A$1:$I$21</definedName>
    <definedName name="Z_30E57F47_2338_458C_930A_44F048960490_.wvu.PrintArea" localSheetId="27" hidden="1">'Bid Form 1st Env.'!$A$24:$F$147</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10'!$17:$17</definedName>
    <definedName name="Z_30E57F47_2338_458C_930A_44F048960490_.wvu.Rows" localSheetId="15" hidden="1">'Attach 12'!#REF!,'Attach 12'!#REF!,'Attach 12'!#REF!,'Attach 12'!#REF!,'Attach 12'!#REF!,'Attach 12'!#REF!,'Attach 12'!#REF!,'Attach 12'!#REF!,'Attach 12'!#REF!,'Attach 12'!#REF!,'Attach 12'!#REF!,'Attach 12'!#REF!,'Attach 12'!#REF!,'Attach 12'!$16:$103</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5'!#REF!</definedName>
    <definedName name="Z_30E57F47_2338_458C_930A_44F048960490_.wvu.Rows" localSheetId="8" hidden="1">'Attach 5A'!#REF!</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(QR)'!#REF!,'Attach-3 (QR)'!#REF!,'Attach-3 (QR)'!#REF!,'Attach-3 (QR)'!#REF!,'Attach-3 (QR)'!#REF!,'Attach-3 (QR)'!#REF!,'Attach-3 (QR)'!#REF!,'Attach-3 (QR)'!#REF!,'Attach-3 (QR)'!#REF!,'Attach-3 (QR)'!#REF!,'Attach-3 (QR)'!#REF!,'Attach-3 (QR)'!#REF!</definedName>
    <definedName name="Z_30E57F47_2338_458C_930A_44F048960490_.wvu.Rows" localSheetId="27" hidden="1">'Bid Form 1st Env.'!$94:$94,'Bid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12'!$A$1:$E$15</definedName>
    <definedName name="Z_310C668A_8F32_46E5_8798_717B86834286_.wvu.Rows" localSheetId="15" hidden="1">'Attach 12'!#REF!,'Attach 12'!#REF!,'Attach 12'!#REF!,'Attach 12'!#REF!,'Attach 12'!$16:$103</definedName>
    <definedName name="Z_31A1CC6A_1004_4633_8B9A_2D65E7FE8030_.wvu.Cols" localSheetId="14" hidden="1">'Attach 11'!$F:$F</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16'!$M:$O</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10'!$A$1:$F$20</definedName>
    <definedName name="Z_31A1CC6A_1004_4633_8B9A_2D65E7FE8030_.wvu.PrintArea" localSheetId="14" hidden="1">'Attach 11'!$A$1:$E$33</definedName>
    <definedName name="Z_31A1CC6A_1004_4633_8B9A_2D65E7FE8030_.wvu.PrintArea" localSheetId="15" hidden="1">'Attach 12'!$A$1:$E$19</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15'!$A$1:$E$88</definedName>
    <definedName name="Z_31A1CC6A_1004_4633_8B9A_2D65E7FE8030_.wvu.PrintArea" localSheetId="20" hidden="1">'Attach 16'!$A$1:$L$94</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5'!$A$1:$E$27</definedName>
    <definedName name="Z_31A1CC6A_1004_4633_8B9A_2D65E7FE8030_.wvu.PrintArea" localSheetId="8" hidden="1">'Attach 5A'!$A$1:$F$27</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(QR)'!$A$1:$I$21</definedName>
    <definedName name="Z_31A1CC6A_1004_4633_8B9A_2D65E7FE8030_.wvu.PrintArea" localSheetId="27" hidden="1">'Bid Form 1st Env.'!$A$23:$AP$142</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5" hidden="1">'Attach 12'!$4:$4</definedName>
    <definedName name="Z_31A1CC6A_1004_4633_8B9A_2D65E7FE8030_.wvu.Rows" localSheetId="24" hidden="1">'Attach 18A'!$29:$29</definedName>
    <definedName name="Z_31A1CC6A_1004_4633_8B9A_2D65E7FE8030_.wvu.Rows" localSheetId="4" hidden="1">'Attach 4'!$26:$26</definedName>
    <definedName name="Z_31A1CC6A_1004_4633_8B9A_2D65E7FE8030_.wvu.Rows" localSheetId="11" hidden="1">'Attach 7a'!$17:$39</definedName>
    <definedName name="Z_31A1CC6A_1004_4633_8B9A_2D65E7FE8030_.wvu.Rows" localSheetId="22" hidden="1">'Attach. 18'!$43:$45</definedName>
    <definedName name="Z_31A1CC6A_1004_4633_8B9A_2D65E7FE8030_.wvu.Rows" localSheetId="27" hidden="1">'Bid Form 1st Env.'!$86:$87,'Bid Form 1st Env.'!$92:$92,'Bid Form 1st Env.'!$94:$94,'Bid Form 1st Env.'!$111:$111,'Bid Form 1st Env.'!$143:$143</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10'!$A$1:$F$20</definedName>
    <definedName name="Z_3365131F_6BE7_432A_859B_F41B794BB9E6_.wvu.PrintArea" localSheetId="14" hidden="1">'Attach 11'!$A$1:$E$33</definedName>
    <definedName name="Z_3365131F_6BE7_432A_859B_F41B794BB9E6_.wvu.PrintArea" localSheetId="15" hidden="1">'Attach 12'!$A$1:$E$15</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16'!$A$1:$L$94</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5'!$A$1:$E$65</definedName>
    <definedName name="Z_3365131F_6BE7_432A_859B_F41B794BB9E6_.wvu.PrintArea" localSheetId="8" hidden="1">'Attach 5A'!$A$1:$F$65</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(QR)'!$A$1:$I$21</definedName>
    <definedName name="Z_3365131F_6BE7_432A_859B_F41B794BB9E6_.wvu.PrintArea" localSheetId="27" hidden="1">'Bid Form 1st Env.'!$A$24:$F$147</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10'!$12:$17</definedName>
    <definedName name="Z_3365131F_6BE7_432A_859B_F41B794BB9E6_.wvu.Rows" localSheetId="15" hidden="1">'Attach 12'!#REF!,'Attach 12'!#REF!,'Attach 12'!#REF!,'Attach 12'!#REF!,'Attach 12'!#REF!,'Attach 12'!#REF!,'Attach 12'!#REF!,'Attach 12'!$16:$103</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5'!#REF!</definedName>
    <definedName name="Z_3365131F_6BE7_432A_859B_F41B794BB9E6_.wvu.Rows" localSheetId="8" hidden="1">'Attach 5A'!#REF!</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7" hidden="1">'Bid Form 1st Env.'!$94:$94,'Bid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10'!$A$1:$F$20</definedName>
    <definedName name="Z_3504F076_B7C4_40B5_A6C9_D4E955A42D5E_.wvu.PrintArea" localSheetId="14" hidden="1">'Attach 11'!$A$1:$E$33</definedName>
    <definedName name="Z_3504F076_B7C4_40B5_A6C9_D4E955A42D5E_.wvu.PrintArea" localSheetId="15" hidden="1">'Attach 12'!$A$1:$E$19</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15'!$A$1:$E$88</definedName>
    <definedName name="Z_3504F076_B7C4_40B5_A6C9_D4E955A42D5E_.wvu.PrintArea" localSheetId="20" hidden="1">'Attach 16'!$A$1:$L$94</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5'!$A$1:$E$65</definedName>
    <definedName name="Z_3504F076_B7C4_40B5_A6C9_D4E955A42D5E_.wvu.PrintArea" localSheetId="8" hidden="1">'Attach 5A'!$A$1:$F$65</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(QR)'!$A$1:$I$21</definedName>
    <definedName name="Z_3504F076_B7C4_40B5_A6C9_D4E955A42D5E_.wvu.PrintArea" localSheetId="27" hidden="1">'Bid Form 1st Env.'!$A$23:$AP$142</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10'!$18:$18</definedName>
    <definedName name="Z_3504F076_B7C4_40B5_A6C9_D4E955A42D5E_.wvu.Rows" localSheetId="15" hidden="1">'Attach 12'!$4:$4,'Attach 12'!#REF!</definedName>
    <definedName name="Z_3504F076_B7C4_40B5_A6C9_D4E955A42D5E_.wvu.Rows" localSheetId="19" hidden="1">'Attach 15'!$15:$15,'Attach 15'!#REF!</definedName>
    <definedName name="Z_3504F076_B7C4_40B5_A6C9_D4E955A42D5E_.wvu.Rows" localSheetId="20" hidden="1">'Attach 16'!#REF!</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5'!#REF!</definedName>
    <definedName name="Z_3504F076_B7C4_40B5_A6C9_D4E955A42D5E_.wvu.Rows" localSheetId="8" hidden="1">'Attach 5A'!#REF!</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(QR)'!#REF!,'Attach-3 (QR)'!$17:$17</definedName>
    <definedName name="Z_3504F076_B7C4_40B5_A6C9_D4E955A42D5E_.wvu.Rows" localSheetId="27" hidden="1">'Bid Form 1st Env.'!$21:$22,'Bid Form 1st Env.'!$84:$84,'Bid Form 1st Env.'!$86:$87,'Bid Form 1st Env.'!$92:$92,'Bid Form 1st Env.'!$94:$94,'Bid Form 1st Env.'!$111:$111,'Bid Form 1st Env.'!$143:$143</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10'!$A$1:$F$20</definedName>
    <definedName name="Z_42E95D05_5FE4_4BDE_99D8_8A5175191762_.wvu.PrintArea" localSheetId="14" hidden="1">'Attach 11'!$A$1:$E$33</definedName>
    <definedName name="Z_42E95D05_5FE4_4BDE_99D8_8A5175191762_.wvu.PrintArea" localSheetId="15" hidden="1">'Attach 12'!$A$1:$E$15</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16'!$A$1:$L$94</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5'!$A$1:$E$65</definedName>
    <definedName name="Z_42E95D05_5FE4_4BDE_99D8_8A5175191762_.wvu.PrintArea" localSheetId="8" hidden="1">'Attach 5A'!$A$1:$F$65</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(QR)'!$A$1:$I$21</definedName>
    <definedName name="Z_42E95D05_5FE4_4BDE_99D8_8A5175191762_.wvu.PrintArea" localSheetId="27" hidden="1">'Bid Form 1st Env.'!$A$1:$F$147</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10'!$15:$17,'Attach 10'!$18:$18</definedName>
    <definedName name="Z_42E95D05_5FE4_4BDE_99D8_8A5175191762_.wvu.Rows" localSheetId="15" hidden="1">'Attach 12'!#REF!,'Attach 12'!#REF!,'Attach 12'!#REF!,'Attach 12'!$16:$103</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5'!#REF!</definedName>
    <definedName name="Z_42E95D05_5FE4_4BDE_99D8_8A5175191762_.wvu.Rows" localSheetId="8" hidden="1">'Attach 5A'!#REF!</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7" hidden="1">'Bid Form 1st Env.'!$94:$94,'Bid Form 1st Env.'!#REF!,'Bid Form 1st Env.'!$143:$143</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(QR)'!$A$1:$I$21</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10'!$A$1:$F$20</definedName>
    <definedName name="Z_509201B0_5BEA_48DD_9443_5CCBB0886CC0_.wvu.PrintArea" localSheetId="14" hidden="1">'Attach 11'!$A$1:$E$33</definedName>
    <definedName name="Z_509201B0_5BEA_48DD_9443_5CCBB0886CC0_.wvu.PrintArea" localSheetId="15" hidden="1">'Attach 12'!$A$1:$E$19</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15'!$A$1:$E$88</definedName>
    <definedName name="Z_509201B0_5BEA_48DD_9443_5CCBB0886CC0_.wvu.PrintArea" localSheetId="20" hidden="1">'Attach 16'!$A$1:$L$94</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5'!$A$1:$E$65</definedName>
    <definedName name="Z_509201B0_5BEA_48DD_9443_5CCBB0886CC0_.wvu.PrintArea" localSheetId="8" hidden="1">'Attach 5A'!$A$1:$F$65</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(QR)'!$A$1:$I$21</definedName>
    <definedName name="Z_509201B0_5BEA_48DD_9443_5CCBB0886CC0_.wvu.PrintArea" localSheetId="27" hidden="1">'Bid Form 1st Env.'!$A$23:$AP$142</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10'!$15:$17,'Attach 10'!$18:$18</definedName>
    <definedName name="Z_509201B0_5BEA_48DD_9443_5CCBB0886CC0_.wvu.Rows" localSheetId="15" hidden="1">'Attach 12'!$4:$4,'Attach 12'!#REF!</definedName>
    <definedName name="Z_509201B0_5BEA_48DD_9443_5CCBB0886CC0_.wvu.Rows" localSheetId="19" hidden="1">'Attach 15'!$15:$15</definedName>
    <definedName name="Z_509201B0_5BEA_48DD_9443_5CCBB0886CC0_.wvu.Rows" localSheetId="20" hidden="1">'Attach 16'!#REF!</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5'!#REF!</definedName>
    <definedName name="Z_509201B0_5BEA_48DD_9443_5CCBB0886CC0_.wvu.Rows" localSheetId="8" hidden="1">'Attach 5A'!#REF!</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(QR)'!#REF!,'Attach-3 (QR)'!$17:$17</definedName>
    <definedName name="Z_509201B0_5BEA_48DD_9443_5CCBB0886CC0_.wvu.Rows" localSheetId="27" hidden="1">'Bid Form 1st Env.'!$21:$22,'Bid Form 1st Env.'!$84:$84,'Bid Form 1st Env.'!$86:$87,'Bid Form 1st Env.'!$92:$92,'Bid Form 1st Env.'!$94:$94,'Bid Form 1st Env.'!$111:$111,'Bid Form 1st Env.'!$143:$143</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10'!$A$1:$F$20</definedName>
    <definedName name="Z_564AA8DD_E850_4E6F_BA1D_8F79D1361145_.wvu.PrintArea" localSheetId="14" hidden="1">'Attach 11'!$A$1:$E$33</definedName>
    <definedName name="Z_564AA8DD_E850_4E6F_BA1D_8F79D1361145_.wvu.PrintArea" localSheetId="15" hidden="1">'Attach 12'!$A$1:$E$15</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16'!$A$1:$L$94</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5'!$A$1:$E$65</definedName>
    <definedName name="Z_564AA8DD_E850_4E6F_BA1D_8F79D1361145_.wvu.PrintArea" localSheetId="8" hidden="1">'Attach 5A'!$A$1:$F$65</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(QR)'!$A$1:$I$21</definedName>
    <definedName name="Z_564AA8DD_E850_4E6F_BA1D_8F79D1361145_.wvu.PrintArea" localSheetId="27" hidden="1">'Bid Form 1st Env.'!$A$24:$F$147</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12'!#REF!,'Attach 12'!#REF!,'Attach 12'!#REF!,'Attach 12'!#REF!,'Attach 12'!#REF!,'Attach 12'!#REF!,'Attach 12'!#REF!,'Attach 12'!$16:$103</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5'!#REF!</definedName>
    <definedName name="Z_564AA8DD_E850_4E6F_BA1D_8F79D1361145_.wvu.Rows" localSheetId="8" hidden="1">'Attach 5A'!#REF!</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7" hidden="1">'Bid Form 1st Env.'!$94:$94,'Bid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10'!$A$1:$E$20</definedName>
    <definedName name="Z_57EC2AB3_459C_475C_AFE6_EBB6882FA67E_.wvu.PrintArea" localSheetId="14" hidden="1">'Attach 11'!$A$1:$E$33</definedName>
    <definedName name="Z_57EC2AB3_459C_475C_AFE6_EBB6882FA67E_.wvu.PrintArea" localSheetId="15" hidden="1">'Attach 12'!$A$1:$F$15</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16'!$A$1:$L$96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5'!$A$1:$E$65</definedName>
    <definedName name="Z_57EC2AB3_459C_475C_AFE6_EBB6882FA67E_.wvu.PrintArea" localSheetId="8" hidden="1">'Attach 5A'!$A$1:$E$65</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(QR)'!$A$1:$I$21</definedName>
    <definedName name="Z_57EC2AB3_459C_475C_AFE6_EBB6882FA67E_.wvu.PrintArea" localSheetId="27" hidden="1">'Bid Form 1st Env.'!$A$24:$F$147</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12'!$16:$103</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5'!#REF!</definedName>
    <definedName name="Z_57EC2AB3_459C_475C_AFE6_EBB6882FA67E_.wvu.Rows" localSheetId="8" hidden="1">'Attach 5A'!#REF!</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10'!$A$1:$F$20</definedName>
    <definedName name="Z_582CF44B_0703_4CA2_AB84_00685031CD39_.wvu.PrintArea" localSheetId="14" hidden="1">'Attach 11'!$A$1:$E$33</definedName>
    <definedName name="Z_582CF44B_0703_4CA2_AB84_00685031CD39_.wvu.PrintArea" localSheetId="15" hidden="1">'Attach 12'!$A$1:$E$15</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16'!$A$1:$L$94</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5'!$A$1:$E$65</definedName>
    <definedName name="Z_582CF44B_0703_4CA2_AB84_00685031CD39_.wvu.PrintArea" localSheetId="8" hidden="1">'Attach 5A'!$A$1:$F$65</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(QR)'!$A$1:$I$21</definedName>
    <definedName name="Z_582CF44B_0703_4CA2_AB84_00685031CD39_.wvu.PrintArea" localSheetId="27" hidden="1">'Bid Form 1st Env.'!$A$24:$F$147</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10'!$12:$17</definedName>
    <definedName name="Z_582CF44B_0703_4CA2_AB84_00685031CD39_.wvu.Rows" localSheetId="15" hidden="1">'Attach 12'!#REF!,'Attach 12'!#REF!,'Attach 12'!#REF!,'Attach 12'!#REF!,'Attach 12'!#REF!,'Attach 12'!#REF!,'Attach 12'!#REF!,'Attach 12'!#REF!,'Attach 12'!#REF!,'Attach 12'!#REF!,'Attach 12'!$16:$103</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5'!#REF!</definedName>
    <definedName name="Z_582CF44B_0703_4CA2_AB84_00685031CD39_.wvu.Rows" localSheetId="8" hidden="1">'Attach 5A'!#REF!</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7" hidden="1">'Bid Form 1st Env.'!$66:$66,'Bid Form 1st Env.'!$94:$94,'Bid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10'!$A$1:$F$20</definedName>
    <definedName name="Z_6AB2DF82_E90A_4CF8_B22E_5D001DAE6667_.wvu.PrintArea" localSheetId="14" hidden="1">'Attach 11'!$A$1:$E$33</definedName>
    <definedName name="Z_6AB2DF82_E90A_4CF8_B22E_5D001DAE6667_.wvu.PrintArea" localSheetId="15" hidden="1">'Attach 12'!$A$1:$E$19</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15'!$A$1:$E$88</definedName>
    <definedName name="Z_6AB2DF82_E90A_4CF8_B22E_5D001DAE6667_.wvu.PrintArea" localSheetId="20" hidden="1">'Attach 16'!$A$1:$L$94</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5'!$A$1:$E$65</definedName>
    <definedName name="Z_6AB2DF82_E90A_4CF8_B22E_5D001DAE6667_.wvu.PrintArea" localSheetId="8" hidden="1">'Attach 5A'!$A$1:$F$65</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(QR)'!$A$1:$I$21</definedName>
    <definedName name="Z_6AB2DF82_E90A_4CF8_B22E_5D001DAE6667_.wvu.PrintArea" localSheetId="27" hidden="1">'Bid Form 1st Env.'!$A$23:$AN$147</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10'!$15:$17,'Attach 10'!$18:$18</definedName>
    <definedName name="Z_6AB2DF82_E90A_4CF8_B22E_5D001DAE6667_.wvu.Rows" localSheetId="15" hidden="1">'Attach 12'!$4:$4,'Attach 12'!#REF!,'Attach 12'!#REF!,'Attach 12'!#REF!</definedName>
    <definedName name="Z_6AB2DF82_E90A_4CF8_B22E_5D001DAE6667_.wvu.Rows" localSheetId="19" hidden="1">'Attach 15'!$15:$15</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5'!#REF!</definedName>
    <definedName name="Z_6AB2DF82_E90A_4CF8_B22E_5D001DAE6667_.wvu.Rows" localSheetId="8" hidden="1">'Attach 5A'!#REF!</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6AB2DF82_E90A_4CF8_B22E_5D001DAE6667_.wvu.Rows" localSheetId="27" hidden="1">'Bid Form 1st Env.'!$21:$22,'Bid Form 1st Env.'!$84:$84,'Bid Form 1st Env.'!$86:$87,'Bid Form 1st Env.'!$92:$92,'Bid Form 1st Env.'!$94:$94,'Bid Form 1st Env.'!$111:$111,'Bid Form 1st Env.'!$143:$143</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10'!$A$1:$E$20</definedName>
    <definedName name="Z_6B2C1320_5106_401D_86E8_03FFC7419150_.wvu.PrintArea" localSheetId="14" hidden="1">'Attach 11'!$A$1:$E$33</definedName>
    <definedName name="Z_6B2C1320_5106_401D_86E8_03FFC7419150_.wvu.PrintArea" localSheetId="15" hidden="1">'Attach 12'!$A$1:$E$15</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16'!$A$1:$L$96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5'!$A$1:$E$65</definedName>
    <definedName name="Z_6B2C1320_5106_401D_86E8_03FFC7419150_.wvu.PrintArea" localSheetId="8" hidden="1">'Attach 5A'!$A$1:$E$65</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(QR)'!$A$1:$I$21</definedName>
    <definedName name="Z_6B2C1320_5106_401D_86E8_03FFC7419150_.wvu.PrintArea" localSheetId="27" hidden="1">'Bid Form 1st Env.'!$A$24:$F$147</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12'!#REF!,'Attach 12'!#REF!,'Attach 12'!#REF!,'Attach 12'!#REF!,'Attach 12'!$16:$103</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5'!#REF!</definedName>
    <definedName name="Z_6B2C1320_5106_401D_86E8_03FFC7419150_.wvu.Rows" localSheetId="8" hidden="1">'Attach 5A'!#REF!</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10'!$A$1:$F$20</definedName>
    <definedName name="Z_6FD3A41D_DEEE_48F5_96DB_6021F0BEBAF6_.wvu.PrintArea" localSheetId="14" hidden="1">'Attach 11'!$A$1:$E$33</definedName>
    <definedName name="Z_6FD3A41D_DEEE_48F5_96DB_6021F0BEBAF6_.wvu.PrintArea" localSheetId="15" hidden="1">'Attach 12'!$A$1:$E$15</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16'!$A$1:$L$94</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5'!$A$1:$E$65</definedName>
    <definedName name="Z_6FD3A41D_DEEE_48F5_96DB_6021F0BEBAF6_.wvu.PrintArea" localSheetId="8" hidden="1">'Attach 5A'!$A$1:$F$65</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(QR)'!$A$1:$I$21</definedName>
    <definedName name="Z_6FD3A41D_DEEE_48F5_96DB_6021F0BEBAF6_.wvu.PrintArea" localSheetId="27" hidden="1">'Bid Form 1st Env.'!$A$24:$F$147</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12'!#REF!,'Attach 12'!#REF!,'Attach 12'!#REF!,'Attach 12'!#REF!,'Attach 12'!#REF!,'Attach 12'!#REF!,'Attach 12'!#REF!,'Attach 12'!$16:$103</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5'!#REF!</definedName>
    <definedName name="Z_6FD3A41D_DEEE_48F5_96DB_6021F0BEBAF6_.wvu.Rows" localSheetId="8" hidden="1">'Attach 5A'!#REF!</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7" hidden="1">'Bid Form 1st Env.'!$94:$94,'Bid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10'!$A$1:$F$20</definedName>
    <definedName name="Z_728AEB16_F9CD_4198_B4E9_2E28A5E42262_.wvu.PrintArea" localSheetId="14" hidden="1">'Attach 11'!$A$1:$E$33</definedName>
    <definedName name="Z_728AEB16_F9CD_4198_B4E9_2E28A5E42262_.wvu.PrintArea" localSheetId="15" hidden="1">'Attach 12'!$A$1:$E$15</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16'!$A$1:$L$94</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5'!$A$1:$E$65</definedName>
    <definedName name="Z_728AEB16_F9CD_4198_B4E9_2E28A5E42262_.wvu.PrintArea" localSheetId="8" hidden="1">'Attach 5A'!$A$1:$F$65</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(QR)'!$A$1:$I$21</definedName>
    <definedName name="Z_728AEB16_F9CD_4198_B4E9_2E28A5E42262_.wvu.PrintArea" localSheetId="27" hidden="1">'Bid Form 1st Env.'!$A$24:$F$147</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10'!$16:$17</definedName>
    <definedName name="Z_728AEB16_F9CD_4198_B4E9_2E28A5E42262_.wvu.Rows" localSheetId="15" hidden="1">'Attach 12'!#REF!,'Attach 12'!#REF!,'Attach 12'!#REF!,'Attach 12'!#REF!,'Attach 12'!#REF!,'Attach 12'!#REF!,'Attach 12'!#REF!,'Attach 12'!$16:$103</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5'!#REF!</definedName>
    <definedName name="Z_728AEB16_F9CD_4198_B4E9_2E28A5E42262_.wvu.Rows" localSheetId="8" hidden="1">'Attach 5A'!#REF!</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7" hidden="1">'Bid Form 1st Env.'!$94:$94,'Bid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10'!$A$1:$F$20</definedName>
    <definedName name="Z_7DC13EB1_5F25_4667_BD87_340DAD4F0E72_.wvu.PrintArea" localSheetId="14" hidden="1">'Attach 11'!$A$1:$E$33</definedName>
    <definedName name="Z_7DC13EB1_5F25_4667_BD87_340DAD4F0E72_.wvu.PrintArea" localSheetId="15" hidden="1">'Attach 12'!$A$1:$E$15</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16'!$A$1:$L$94</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5'!$A$1:$E$65</definedName>
    <definedName name="Z_7DC13EB1_5F25_4667_BD87_340DAD4F0E72_.wvu.PrintArea" localSheetId="8" hidden="1">'Attach 5A'!$A$1:$F$65</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(QR)'!$A$1:$I$21</definedName>
    <definedName name="Z_7DC13EB1_5F25_4667_BD87_340DAD4F0E72_.wvu.PrintArea" localSheetId="27" hidden="1">'Bid Form 1st Env.'!$A$24:$F$147</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10'!$12:$17</definedName>
    <definedName name="Z_7DC13EB1_5F25_4667_BD87_340DAD4F0E72_.wvu.Rows" localSheetId="15" hidden="1">'Attach 12'!#REF!,'Attach 12'!#REF!,'Attach 12'!#REF!,'Attach 12'!#REF!,'Attach 12'!#REF!,'Attach 12'!#REF!,'Attach 12'!#REF!,'Attach 12'!#REF!,'Attach 12'!#REF!,'Attach 12'!#REF!,'Attach 12'!$16:$103</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5'!#REF!</definedName>
    <definedName name="Z_7DC13EB1_5F25_4667_BD87_340DAD4F0E72_.wvu.Rows" localSheetId="8" hidden="1">'Attach 5A'!#REF!</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7" hidden="1">'Bid Form 1st Env.'!$94:$94,'Bid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10'!$A$1:$E$20</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16'!$A$1:$L$96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5'!$A$1:$E$65</definedName>
    <definedName name="Z_7FED4A88_DA6B_4AEC_96D2_BAE29634CEBD_.wvu.PrintArea" localSheetId="8" hidden="1">'Attach 5A'!$A$1:$E$65</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(QR)'!$A$1:$I$21</definedName>
    <definedName name="Z_7FED4A88_DA6B_4AEC_96D2_BAE29634CEBD_.wvu.PrintArea" localSheetId="27" hidden="1">'Bid Form 1st Env.'!$A$24:$F$147</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5'!#REF!</definedName>
    <definedName name="Z_7FED4A88_DA6B_4AEC_96D2_BAE29634CEBD_.wvu.Rows" localSheetId="8" hidden="1">'Attach 5A'!#REF!</definedName>
    <definedName name="Z_7FED4A88_DA6B_4AEC_96D2_BAE29634CEBD_.wvu.Rows" localSheetId="22" hidden="1">'Attach. 18'!$43:$45</definedName>
    <definedName name="Z_7FED4A88_DA6B_4AEC_96D2_BAE29634CEBD_.wvu.Rows" localSheetId="27" hidden="1">'Bid Form 1st Env.'!$94:$94</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Env.'!$A$24:$F$139</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10'!$A$1:$E$26</definedName>
    <definedName name="Z_8E7B022F_1113_4BA2_B2BA_8EDBE02A2557_.wvu.PrintArea" localSheetId="14" hidden="1">'Attach 11'!$A$1:$E$33</definedName>
    <definedName name="Z_8E7B022F_1113_4BA2_B2BA_8EDBE02A2557_.wvu.PrintArea" localSheetId="15" hidden="1">'Attach 12'!$B$1:$F$15</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16'!$A$1:$L$96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5'!$A$1:$E$65</definedName>
    <definedName name="Z_8E7B022F_1113_4BA2_B2BA_8EDBE02A2557_.wvu.PrintArea" localSheetId="8" hidden="1">'Attach 5A'!$A$1:$E$65</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Env.'!$A$24:$F$139</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10'!$A$1:$F$20</definedName>
    <definedName name="Z_906C1F80_87B7_4777_98E9_010D55358499_.wvu.PrintArea" localSheetId="14" hidden="1">'Attach 11'!$A$1:$E$33</definedName>
    <definedName name="Z_906C1F80_87B7_4777_98E9_010D55358499_.wvu.PrintArea" localSheetId="15" hidden="1">'Attach 12'!$A$1:$E$15</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16'!$A$1:$L$94</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5'!$A$1:$E$65</definedName>
    <definedName name="Z_906C1F80_87B7_4777_98E9_010D55358499_.wvu.PrintArea" localSheetId="8" hidden="1">'Attach 5A'!$A$1:$F$65</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(QR)'!$A$1:$I$21</definedName>
    <definedName name="Z_906C1F80_87B7_4777_98E9_010D55358499_.wvu.PrintArea" localSheetId="27" hidden="1">'Bid Form 1st Env.'!$A$1:$F$147</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10'!$15:$17,'Attach 10'!$18:$18</definedName>
    <definedName name="Z_906C1F80_87B7_4777_98E9_010D55358499_.wvu.Rows" localSheetId="15" hidden="1">'Attach 12'!#REF!,'Attach 12'!#REF!,'Attach 12'!#REF!,'Attach 12'!$16:$103</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5'!#REF!</definedName>
    <definedName name="Z_906C1F80_87B7_4777_98E9_010D55358499_.wvu.Rows" localSheetId="8" hidden="1">'Attach 5A'!#REF!</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7" hidden="1">'Bid Form 1st Env.'!$94:$94,'Bid Form 1st Env.'!#REF!,'Bid Form 1st Env.'!$143:$143</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10'!$A$1:$F$20</definedName>
    <definedName name="Z_938A4A51_D362_4606_B51E_5F7EE488A1EA_.wvu.PrintArea" localSheetId="14" hidden="1">'Attach 11'!$A$1:$E$33</definedName>
    <definedName name="Z_938A4A51_D362_4606_B51E_5F7EE488A1EA_.wvu.PrintArea" localSheetId="15" hidden="1">'Attach 12'!$A$1:$E$19</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15'!$A$1:$E$88</definedName>
    <definedName name="Z_938A4A51_D362_4606_B51E_5F7EE488A1EA_.wvu.PrintArea" localSheetId="20" hidden="1">'Attach 16'!$A$1:$L$94</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5'!$A$1:$E$65</definedName>
    <definedName name="Z_938A4A51_D362_4606_B51E_5F7EE488A1EA_.wvu.PrintArea" localSheetId="8" hidden="1">'Attach 5A'!$A$1:$F$65</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(QR)'!$A$1:$I$21</definedName>
    <definedName name="Z_938A4A51_D362_4606_B51E_5F7EE488A1EA_.wvu.PrintArea" localSheetId="27" hidden="1">'Bid Form 1st Env.'!$A$23:$AL$142</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10'!$15:$17,'Attach 10'!$18:$18</definedName>
    <definedName name="Z_938A4A51_D362_4606_B51E_5F7EE488A1EA_.wvu.Rows" localSheetId="15" hidden="1">'Attach 12'!$4:$4,'Attach 12'!#REF!</definedName>
    <definedName name="Z_938A4A51_D362_4606_B51E_5F7EE488A1EA_.wvu.Rows" localSheetId="19" hidden="1">'Attach 15'!$15:$15</definedName>
    <definedName name="Z_938A4A51_D362_4606_B51E_5F7EE488A1EA_.wvu.Rows" localSheetId="20" hidden="1">'Attach 16'!#REF!</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5'!#REF!</definedName>
    <definedName name="Z_938A4A51_D362_4606_B51E_5F7EE488A1EA_.wvu.Rows" localSheetId="8" hidden="1">'Attach 5A'!#REF!</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(QR)'!$17:$17</definedName>
    <definedName name="Z_938A4A51_D362_4606_B51E_5F7EE488A1EA_.wvu.Rows" localSheetId="27" hidden="1">'Bid Form 1st Env.'!$21:$22,'Bid Form 1st Env.'!$84:$84,'Bid Form 1st Env.'!$86:$87,'Bid Form 1st Env.'!$92:$92,'Bid Form 1st Env.'!$94:$94,'Bid Form 1st Env.'!$111:$111,'Bid Form 1st Env.'!$143:$143</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10'!$A$1:$F$20</definedName>
    <definedName name="Z_9EDBA9B2_46ED_415A_B10B_329571C4D4AF_.wvu.PrintArea" localSheetId="14" hidden="1">'Attach 11'!$A$1:$E$33</definedName>
    <definedName name="Z_9EDBA9B2_46ED_415A_B10B_329571C4D4AF_.wvu.PrintArea" localSheetId="15" hidden="1">'Attach 12'!$A$1:$E$15</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16'!$A$1:$L$94</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5'!$A$1:$E$65</definedName>
    <definedName name="Z_9EDBA9B2_46ED_415A_B10B_329571C4D4AF_.wvu.PrintArea" localSheetId="8" hidden="1">'Attach 5A'!$A$1:$F$65</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(QR)'!$A$1:$I$21</definedName>
    <definedName name="Z_9EDBA9B2_46ED_415A_B10B_329571C4D4AF_.wvu.PrintArea" localSheetId="27" hidden="1">'Bid Form 1st Env.'!$A$24:$F$147</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10'!$17:$17</definedName>
    <definedName name="Z_9EDBA9B2_46ED_415A_B10B_329571C4D4AF_.wvu.Rows" localSheetId="15" hidden="1">'Attach 12'!#REF!,'Attach 12'!#REF!,'Attach 12'!#REF!,'Attach 12'!#REF!,'Attach 12'!#REF!,'Attach 12'!#REF!,'Attach 12'!#REF!,'Attach 12'!#REF!,'Attach 12'!#REF!,'Attach 12'!#REF!,'Attach 12'!#REF!,'Attach 12'!#REF!,'Attach 12'!$16:$103</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5'!#REF!</definedName>
    <definedName name="Z_9EDBA9B2_46ED_415A_B10B_329571C4D4AF_.wvu.Rows" localSheetId="8" hidden="1">'Attach 5A'!#REF!</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7" hidden="1">'Bid Form 1st Env.'!$94:$94,'Bid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10'!$A$1:$F$20</definedName>
    <definedName name="Z_9F8CD454_46B1_47B9_9F5F_73ED69AC40D4_.wvu.PrintArea" localSheetId="14" hidden="1">'Attach 11'!$A$1:$E$33</definedName>
    <definedName name="Z_9F8CD454_46B1_47B9_9F5F_73ED69AC40D4_.wvu.PrintArea" localSheetId="15" hidden="1">'Attach 12'!$A$1:$E$15</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16'!$A$1:$L$94</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5'!$A$1:$E$65</definedName>
    <definedName name="Z_9F8CD454_46B1_47B9_9F5F_73ED69AC40D4_.wvu.PrintArea" localSheetId="8" hidden="1">'Attach 5A'!$A$1:$F$65</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(QR)'!$A$1:$I$21</definedName>
    <definedName name="Z_9F8CD454_46B1_47B9_9F5F_73ED69AC40D4_.wvu.PrintArea" localSheetId="27" hidden="1">'Bid Form 1st Env.'!$A$24:$F$147</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10'!$12:$17</definedName>
    <definedName name="Z_9F8CD454_46B1_47B9_9F5F_73ED69AC40D4_.wvu.Rows" localSheetId="15" hidden="1">'Attach 12'!#REF!,'Attach 12'!#REF!,'Attach 12'!#REF!,'Attach 12'!#REF!,'Attach 12'!#REF!,'Attach 12'!#REF!,'Attach 12'!#REF!,'Attach 12'!#REF!,'Attach 12'!#REF!,'Attach 12'!$16:$103</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5'!#REF!</definedName>
    <definedName name="Z_9F8CD454_46B1_47B9_9F5F_73ED69AC40D4_.wvu.Rows" localSheetId="8" hidden="1">'Attach 5A'!#REF!</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7" hidden="1">'Bid Form 1st Env.'!$66:$66,'Bid Form 1st Env.'!$94:$94,'Bid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10'!$A$1:$E$20</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16'!$A$1:$L$96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5'!$A$1:$E$65</definedName>
    <definedName name="Z_A317F5C2_E44F_4A46_8833_2AE6CAE06F6E_.wvu.PrintArea" localSheetId="8" hidden="1">'Attach 5A'!$A$1:$E$65</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(QR)'!$A$1:$I$21</definedName>
    <definedName name="Z_A317F5C2_E44F_4A46_8833_2AE6CAE06F6E_.wvu.PrintArea" localSheetId="27" hidden="1">'Bid Form 1st Env.'!$A$24:$F$147</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5'!#REF!</definedName>
    <definedName name="Z_A317F5C2_E44F_4A46_8833_2AE6CAE06F6E_.wvu.Rows" localSheetId="8" hidden="1">'Attach 5A'!#REF!</definedName>
    <definedName name="Z_A317F5C2_E44F_4A46_8833_2AE6CAE06F6E_.wvu.Rows" localSheetId="22" hidden="1">'Attach. 18'!$43:$45</definedName>
    <definedName name="Z_A317F5C2_E44F_4A46_8833_2AE6CAE06F6E_.wvu.Rows" localSheetId="3" hidden="1">'Attach-3 (QR)'!#REF!,'Attach-3 (QR)'!#REF!,'Attach-3 (QR)'!#REF!,'Attach-3 (QR)'!#REF!</definedName>
    <definedName name="Z_A317F5C2_E44F_4A46_8833_2AE6CAE06F6E_.wvu.Rows" localSheetId="27" hidden="1">'Bid Form 1st Env.'!$94:$94</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10'!$A$1:$E$27</definedName>
    <definedName name="Z_A3F641DF_CF1D_48E3_AFDC_E52726A449CB_.wvu.PrintArea" localSheetId="14" hidden="1">'Attach 11'!$A$1:$E$33</definedName>
    <definedName name="Z_A3F641DF_CF1D_48E3_AFDC_E52726A449CB_.wvu.PrintArea" localSheetId="15" hidden="1">'Attach 12'!$B$1:$F$15</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16'!$A$1:$L$96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5'!$A$1:$E$26</definedName>
    <definedName name="Z_A3F641DF_CF1D_48E3_AFDC_E52726A449CB_.wvu.PrintArea" localSheetId="8" hidden="1">'Attach 5A'!$A$1:$E$26</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10'!$A$1:$F$20</definedName>
    <definedName name="Z_ABD527A5_3503_4285_A662_B27CF4F7E64E_.wvu.PrintArea" localSheetId="14" hidden="1">'Attach 11'!$A$1:$E$33</definedName>
    <definedName name="Z_ABD527A5_3503_4285_A662_B27CF4F7E64E_.wvu.PrintArea" localSheetId="15" hidden="1">'Attach 12'!$A$1:$E$19</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15'!$A$1:$E$88</definedName>
    <definedName name="Z_ABD527A5_3503_4285_A662_B27CF4F7E64E_.wvu.PrintArea" localSheetId="20" hidden="1">'Attach 16'!$A$1:$L$94</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5'!$A$1:$E$65</definedName>
    <definedName name="Z_ABD527A5_3503_4285_A662_B27CF4F7E64E_.wvu.PrintArea" localSheetId="8" hidden="1">'Attach 5A'!$A$1:$F$65</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(QR)'!$A$1:$I$21</definedName>
    <definedName name="Z_ABD527A5_3503_4285_A662_B27CF4F7E64E_.wvu.PrintArea" localSheetId="27" hidden="1">'Bid Form 1st Env.'!$A$23:$AP$142</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10'!$15:$17,'Attach 10'!$18:$18</definedName>
    <definedName name="Z_ABD527A5_3503_4285_A662_B27CF4F7E64E_.wvu.Rows" localSheetId="15" hidden="1">'Attach 12'!$4:$4,'Attach 12'!#REF!</definedName>
    <definedName name="Z_ABD527A5_3503_4285_A662_B27CF4F7E64E_.wvu.Rows" localSheetId="19" hidden="1">'Attach 15'!$15:$15</definedName>
    <definedName name="Z_ABD527A5_3503_4285_A662_B27CF4F7E64E_.wvu.Rows" localSheetId="20" hidden="1">'Attach 16'!#REF!</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5'!#REF!</definedName>
    <definedName name="Z_ABD527A5_3503_4285_A662_B27CF4F7E64E_.wvu.Rows" localSheetId="8" hidden="1">'Attach 5A'!#REF!</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(QR)'!#REF!,'Attach-3 (QR)'!$17:$17</definedName>
    <definedName name="Z_ABD527A5_3503_4285_A662_B27CF4F7E64E_.wvu.Rows" localSheetId="27" hidden="1">'Bid Form 1st Env.'!$21:$22,'Bid Form 1st Env.'!$84:$84,'Bid Form 1st Env.'!$86:$87,'Bid Form 1st Env.'!$92:$92,'Bid Form 1st Env.'!$94:$94,'Bid Form 1st Env.'!$111:$111,'Bid Form 1st Env.'!$143:$143</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5A'!$A$1:$E$65</definedName>
    <definedName name="Z_AC669B98_310A_468A_9511_6D3BB9A3E5CF_.wvu.Rows" localSheetId="8" hidden="1">'Attach 5A'!#REF!</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10'!$A$1:$E$20</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16'!$A$1:$L$96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5'!$A$1:$E$65</definedName>
    <definedName name="Z_AF19F13B_761B_48FB_A70F_9439A4D7530B_.wvu.PrintArea" localSheetId="8" hidden="1">'Attach 5A'!$A$1:$E$65</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(QR)'!$A$1:$I$21</definedName>
    <definedName name="Z_AF19F13B_761B_48FB_A70F_9439A4D7530B_.wvu.PrintArea" localSheetId="27" hidden="1">'Bid Form 1st Env.'!$A$24:$F$147</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10'!$13:$17</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5'!#REF!</definedName>
    <definedName name="Z_AF19F13B_761B_48FB_A70F_9439A4D7530B_.wvu.Rows" localSheetId="8" hidden="1">'Attach 5A'!#REF!</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7" hidden="1">'Bid Form 1st Env.'!$94:$94</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10'!$A$1:$F$20</definedName>
    <definedName name="Z_B07A37BF_D9F4_4586_9D27_CDE2FA2D1222_.wvu.PrintArea" localSheetId="14" hidden="1">'Attach 11'!$A$1:$E$33</definedName>
    <definedName name="Z_B07A37BF_D9F4_4586_9D27_CDE2FA2D1222_.wvu.PrintArea" localSheetId="15" hidden="1">'Attach 12'!$A$1:$E$15</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16'!$A$1:$L$94</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5'!$A$1:$E$65</definedName>
    <definedName name="Z_B07A37BF_D9F4_4586_9D27_CDE2FA2D1222_.wvu.PrintArea" localSheetId="8" hidden="1">'Attach 5A'!$A$1:$F$65</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(QR)'!$A$1:$I$21</definedName>
    <definedName name="Z_B07A37BF_D9F4_4586_9D27_CDE2FA2D1222_.wvu.PrintArea" localSheetId="27" hidden="1">'Bid Form 1st Env.'!$A$1:$F$147</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10'!$15:$17,'Attach 10'!$18:$18</definedName>
    <definedName name="Z_B07A37BF_D9F4_4586_9D27_CDE2FA2D1222_.wvu.Rows" localSheetId="15" hidden="1">'Attach 12'!#REF!,'Attach 12'!#REF!,'Attach 12'!#REF!,'Attach 12'!$16:$103</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5'!#REF!</definedName>
    <definedName name="Z_B07A37BF_D9F4_4586_9D27_CDE2FA2D1222_.wvu.Rows" localSheetId="8" hidden="1">'Attach 5A'!#REF!</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(QR)'!#REF!,'Attach-3 (QR)'!#REF!,'Attach-3 (QR)'!#REF!,'Attach-3 (QR)'!#REF!,'Attach-3 (QR)'!#REF!,'Attach-3 (QR)'!#REF!,'Attach-3 (QR)'!#REF!,'Attach-3 (QR)'!#REF!,'Attach-3 (QR)'!#REF!,'Attach-3 (QR)'!#REF!,'Attach-3 (QR)'!#REF!</definedName>
    <definedName name="Z_B07A37BF_D9F4_4586_9D27_CDE2FA2D1222_.wvu.Rows" localSheetId="27" hidden="1">'Bid Form 1st Env.'!$94:$94,'Bid Form 1st Env.'!#REF!,'Bid Form 1st Env.'!$143:$143</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Env.'!$A$24:$F$140</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(QR)'!$A$1:$I$21</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10'!$A$1:$E$26</definedName>
    <definedName name="Z_CD4CA1A8_824A_452F_BDBA_32A47C1B3013_.wvu.PrintArea" localSheetId="14" hidden="1">'Attach 11'!$A$1:$E$33</definedName>
    <definedName name="Z_CD4CA1A8_824A_452F_BDBA_32A47C1B3013_.wvu.PrintArea" localSheetId="15" hidden="1">'Attach 12'!$B$1:$F$15</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16'!$A$1:$L$96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5'!$A$1:$E$65</definedName>
    <definedName name="Z_CD4CA1A8_824A_452F_BDBA_32A47C1B3013_.wvu.PrintArea" localSheetId="8" hidden="1">'Attach 5A'!$A$1:$E$65</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5'!#REF!</definedName>
    <definedName name="Z_CD4CA1A8_824A_452F_BDBA_32A47C1B3013_.wvu.Rows" localSheetId="8" hidden="1">'Attach 5A'!#REF!</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5A'!$A$1:$F$65</definedName>
    <definedName name="Z_CDDE4888_7E4D_478A_B0F2_8D54A3FB4B80_.wvu.Rows" localSheetId="8" hidden="1">'Attach 5A'!#REF!</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10'!$A$1:$E$20</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16'!$A$1:$L$96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5'!$A$1:$E$65</definedName>
    <definedName name="Z_D5994A17_2357_4B78_B667_DDB5D94B6FD1_.wvu.PrintArea" localSheetId="8" hidden="1">'Attach 5A'!$A$1:$E$65</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(QR)'!$A$1:$I$21</definedName>
    <definedName name="Z_D5994A17_2357_4B78_B667_DDB5D94B6FD1_.wvu.PrintArea" localSheetId="27" hidden="1">'Bid Form 1st Env.'!$A$24:$F$147</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5'!#REF!</definedName>
    <definedName name="Z_D5994A17_2357_4B78_B667_DDB5D94B6FD1_.wvu.Rows" localSheetId="8" hidden="1">'Attach 5A'!#REF!</definedName>
    <definedName name="Z_D5994A17_2357_4B78_B667_DDB5D94B6FD1_.wvu.Rows" localSheetId="22" hidden="1">'Attach. 18'!$43:$45</definedName>
    <definedName name="Z_D5994A17_2357_4B78_B667_DDB5D94B6FD1_.wvu.Rows" localSheetId="3" hidden="1">'Attach-3 (QR)'!#REF!,'Attach-3 (QR)'!#REF!,'Attach-3 (QR)'!#REF!,'Attach-3 (QR)'!#REF!</definedName>
    <definedName name="Z_D5994A17_2357_4B78_B667_DDB5D94B6FD1_.wvu.Rows" localSheetId="27" hidden="1">'Bid Form 1st Env.'!$94:$94</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Env.'!$A$24:$F$139</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10'!$A$1:$F$20</definedName>
    <definedName name="Z_E8F77A2D_E40A_4668_A8F2_3CE31C4AC520_.wvu.PrintArea" localSheetId="14" hidden="1">'Attach 11'!$A$1:$E$33</definedName>
    <definedName name="Z_E8F77A2D_E40A_4668_A8F2_3CE31C4AC520_.wvu.PrintArea" localSheetId="15" hidden="1">'Attach 12'!$A$1:$E$19</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15'!$A$1:$E$88</definedName>
    <definedName name="Z_E8F77A2D_E40A_4668_A8F2_3CE31C4AC520_.wvu.PrintArea" localSheetId="20" hidden="1">'Attach 16'!$A$1:$L$94</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5'!$A$1:$E$65</definedName>
    <definedName name="Z_E8F77A2D_E40A_4668_A8F2_3CE31C4AC520_.wvu.PrintArea" localSheetId="8" hidden="1">'Attach 5A'!$A$1:$F$65</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(QR)'!$A$1:$I$21</definedName>
    <definedName name="Z_E8F77A2D_E40A_4668_A8F2_3CE31C4AC520_.wvu.PrintArea" localSheetId="27" hidden="1">'Bid Form 1st Env.'!$A$23:$AN$147</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10'!$15:$17,'Attach 10'!$18:$18</definedName>
    <definedName name="Z_E8F77A2D_E40A_4668_A8F2_3CE31C4AC520_.wvu.Rows" localSheetId="15" hidden="1">'Attach 12'!$4:$4,'Attach 12'!#REF!,'Attach 12'!#REF!,'Attach 12'!#REF!</definedName>
    <definedName name="Z_E8F77A2D_E40A_4668_A8F2_3CE31C4AC520_.wvu.Rows" localSheetId="19" hidden="1">'Attach 15'!$15:$15</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5'!#REF!</definedName>
    <definedName name="Z_E8F77A2D_E40A_4668_A8F2_3CE31C4AC520_.wvu.Rows" localSheetId="8" hidden="1">'Attach 5A'!#REF!</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E8F77A2D_E40A_4668_A8F2_3CE31C4AC520_.wvu.Rows" localSheetId="27" hidden="1">'Bid Form 1st Env.'!$21:$22,'Bid Form 1st Env.'!$84:$84,'Bid Form 1st Env.'!$86:$87,'Bid Form 1st Env.'!$92:$92,'Bid Form 1st Env.'!$94:$94,'Bid Form 1st Env.'!$111:$111,'Bid Form 1st Env.'!$143:$143</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Env.'!$A$24:$F$139</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10'!$A$1:$E$20</definedName>
    <definedName name="Z_EBAEADC8_DFAF_4DD1_92A4_0349F1C8EBDD_.wvu.PrintArea" localSheetId="14" hidden="1">'Attach 11'!$A$1:$E$33</definedName>
    <definedName name="Z_EBAEADC8_DFAF_4DD1_92A4_0349F1C8EBDD_.wvu.PrintArea" localSheetId="15" hidden="1">'Attach 12'!$A$1:$F$15</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16'!$A$1:$L$96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5'!$A$1:$E$65</definedName>
    <definedName name="Z_EBAEADC8_DFAF_4DD1_92A4_0349F1C8EBDD_.wvu.PrintArea" localSheetId="8" hidden="1">'Attach 5A'!$A$1:$E$65</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(QR)'!$A$1:$I$21</definedName>
    <definedName name="Z_EBAEADC8_DFAF_4DD1_92A4_0349F1C8EBDD_.wvu.PrintArea" localSheetId="27" hidden="1">'Bid Form 1st Env.'!$A$24:$F$147</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12'!$16:$103</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5'!#REF!</definedName>
    <definedName name="Z_EBAEADC8_DFAF_4DD1_92A4_0349F1C8EBDD_.wvu.Rows" localSheetId="8" hidden="1">'Attach 5A'!#REF!</definedName>
    <definedName name="Z_EBAEADC8_DFAF_4DD1_92A4_0349F1C8EBDD_.wvu.Rows" localSheetId="22" hidden="1">'Attach. 18'!$43:$45</definedName>
    <definedName name="Z_EBAEADC8_DFAF_4DD1_92A4_0349F1C8EBDD_.wvu.Rows" localSheetId="27" hidden="1">'Bid Form 1st Env.'!$94:$94</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10'!$A$1:$E$26</definedName>
    <definedName name="Z_ECEBABD0_566A_41C4_AA9A_38EA30EFEDA8_.wvu.PrintArea" localSheetId="14" hidden="1">'Attach 11'!$A$1:$E$33</definedName>
    <definedName name="Z_ECEBABD0_566A_41C4_AA9A_38EA30EFEDA8_.wvu.PrintArea" localSheetId="15" hidden="1">'Attach 12'!$B$1:$F$15</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16'!$A$1:$L$96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5'!$A$1:$E$66</definedName>
    <definedName name="Z_ECEBABD0_566A_41C4_AA9A_38EA30EFEDA8_.wvu.PrintArea" localSheetId="8" hidden="1">'Attach 5A'!$A$1:$E$66</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10'!$A$1:$F$20</definedName>
    <definedName name="Z_F34FCE55_6D7A_4595_AE80_79F81F8010EA_.wvu.PrintArea" localSheetId="14" hidden="1">'Attach 11'!$A$1:$E$33</definedName>
    <definedName name="Z_F34FCE55_6D7A_4595_AE80_79F81F8010EA_.wvu.PrintArea" localSheetId="15" hidden="1">'Attach 12'!$A$1:$E$19</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15'!$A$1:$E$88</definedName>
    <definedName name="Z_F34FCE55_6D7A_4595_AE80_79F81F8010EA_.wvu.PrintArea" localSheetId="20" hidden="1">'Attach 16'!$A$1:$L$94</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5'!$A$1:$E$65</definedName>
    <definedName name="Z_F34FCE55_6D7A_4595_AE80_79F81F8010EA_.wvu.PrintArea" localSheetId="8" hidden="1">'Attach 5A'!$A$1:$F$65</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(QR)'!$A$1:$I$21</definedName>
    <definedName name="Z_F34FCE55_6D7A_4595_AE80_79F81F8010EA_.wvu.PrintArea" localSheetId="27" hidden="1">'Bid Form 1st Env.'!$A$23:$AT$147</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10'!$15:$17,'Attach 10'!$18:$18</definedName>
    <definedName name="Z_F34FCE55_6D7A_4595_AE80_79F81F8010EA_.wvu.Rows" localSheetId="15" hidden="1">'Attach 12'!#REF!,'Attach 12'!#REF!,'Attach 12'!#REF!</definedName>
    <definedName name="Z_F34FCE55_6D7A_4595_AE80_79F81F8010EA_.wvu.Rows" localSheetId="18" hidden="1">'Attach 14 IP'!#REF!</definedName>
    <definedName name="Z_F34FCE55_6D7A_4595_AE80_79F81F8010EA_.wvu.Rows" localSheetId="19" hidden="1">'Attach 15'!$15:$15</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5'!#REF!</definedName>
    <definedName name="Z_F34FCE55_6D7A_4595_AE80_79F81F8010EA_.wvu.Rows" localSheetId="8" hidden="1">'Attach 5A'!#REF!</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7" hidden="1">'Bid Form 1st Env.'!$21:$22,'Bid Form 1st Env.'!$84:$84,'Bid Form 1st Env.'!$86:$87,'Bid Form 1st Env.'!$92:$92,'Bid Form 1st Env.'!$94:$94,'Bid Form 1st Env.'!$111:$111,'Bid Form 1st Env.'!$143:$143</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iterateCount="1000" iterateDelta="1E-4"/>
  <customWorkbookViews>
    <customWorkbookView name="Umesh Kumar Yadav {उमेश कुमार यादव} - Personal View" guid="{31A1CC6A-1004-4633-8B9A-2D65E7FE8030}" mergeInterval="0" personalView="1" maximized="1" xWindow="-8" yWindow="-8" windowWidth="1936" windowHeight="1056" tabRatio="860" activeSheetId="28"/>
    <customWorkbookView name="Samrat Jain - Personal View" guid="{ABD527A5-3503-4285-A662-B27CF4F7E64E}" mergeInterval="0" personalView="1" maximized="1" xWindow="1" yWindow="1" windowWidth="1366" windowHeight="496" tabRatio="891" activeSheetId="1" showComments="commIndAndComment"/>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10"/>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Samrat Jain {Samrat Jain} - Personal View" guid="{509201B0-5BEA-48DD-9443-5CCBB0886CC0}" mergeInterval="0" personalView="1" maximized="1" windowWidth="1916" windowHeight="794" tabRatio="860" activeSheetId="1"/>
    <customWorkbookView name="60001714 - Personal View" guid="{3504F076-B7C4-40B5-A6C9-D4E955A42D5E}" mergeInterval="0" personalView="1" maximized="1" xWindow="-8" yWindow="-8" windowWidth="1936" windowHeight="1056" tabRatio="860" activeSheetId="28"/>
  </customWorkbookViews>
</workbook>
</file>

<file path=xl/calcChain.xml><?xml version="1.0" encoding="utf-8"?>
<calcChain xmlns="http://schemas.openxmlformats.org/spreadsheetml/2006/main">
  <c r="A39" i="13" l="1"/>
  <c r="K10" i="2" l="1"/>
  <c r="AR47" i="28" s="1"/>
  <c r="B117" i="28" l="1"/>
  <c r="B24" i="7"/>
  <c r="B25" i="7"/>
  <c r="E25" i="7"/>
  <c r="E24" i="7"/>
  <c r="A3" i="7"/>
  <c r="B12" i="7"/>
  <c r="E11" i="7"/>
  <c r="B11" i="7"/>
  <c r="E10" i="7"/>
  <c r="B10" i="7"/>
  <c r="E9" i="7"/>
  <c r="B9" i="7"/>
  <c r="E8" i="7"/>
  <c r="A8" i="7"/>
  <c r="E7" i="7"/>
  <c r="A7" i="7"/>
  <c r="G19" i="4" l="1"/>
  <c r="A55" i="19" l="1"/>
  <c r="A48" i="23"/>
  <c r="A47" i="23"/>
  <c r="A46" i="23"/>
  <c r="A42" i="23"/>
  <c r="A41" i="23"/>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7" i="28"/>
  <c r="AU117" i="28" s="1"/>
  <c r="AV117" i="28" s="1"/>
  <c r="B126" i="28"/>
  <c r="F126" i="28"/>
  <c r="B127" i="28"/>
  <c r="F127"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93" i="21"/>
  <c r="H93" i="21"/>
  <c r="B94" i="21"/>
  <c r="H94" i="21"/>
  <c r="E1" i="20"/>
  <c r="A3" i="20"/>
  <c r="E7" i="20"/>
  <c r="M35" i="20"/>
  <c r="E71" i="20"/>
  <c r="B86" i="20"/>
  <c r="E86" i="20"/>
  <c r="B87" i="20"/>
  <c r="E87"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B17" i="16"/>
  <c r="E17" i="16"/>
  <c r="B18" i="16"/>
  <c r="E18" i="16"/>
  <c r="A1" i="15"/>
  <c r="Z2" i="15"/>
  <c r="A3" i="15"/>
  <c r="D7" i="15"/>
  <c r="D8" i="15"/>
  <c r="D9" i="15"/>
  <c r="D10" i="15"/>
  <c r="D11" i="15"/>
  <c r="B31" i="15"/>
  <c r="D31" i="15"/>
  <c r="B32" i="15"/>
  <c r="D32" i="15"/>
  <c r="A1" i="14"/>
  <c r="A3" i="14"/>
  <c r="E7" i="14"/>
  <c r="E8" i="14"/>
  <c r="E9" i="14"/>
  <c r="E10" i="14"/>
  <c r="E11" i="14"/>
  <c r="B19" i="14"/>
  <c r="E19" i="14"/>
  <c r="B20" i="14"/>
  <c r="E20"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28" i="9"/>
  <c r="A1" i="8"/>
  <c r="A28" i="8" s="1"/>
  <c r="A3" i="8"/>
  <c r="D7" i="8"/>
  <c r="D8" i="8"/>
  <c r="D9" i="8"/>
  <c r="D10" i="8"/>
  <c r="D11" i="8"/>
  <c r="A14" i="8"/>
  <c r="B25" i="8"/>
  <c r="B63" i="8" s="1"/>
  <c r="D25" i="8"/>
  <c r="D63" i="8" s="1"/>
  <c r="B26" i="8"/>
  <c r="B64" i="8" s="1"/>
  <c r="D26" i="8"/>
  <c r="D64" i="8" s="1"/>
  <c r="E28"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8" i="20" s="1"/>
  <c r="F9" i="4"/>
  <c r="E9" i="20" s="1"/>
  <c r="F10" i="4"/>
  <c r="E10" i="20" s="1"/>
  <c r="F11" i="4"/>
  <c r="E11" i="20" s="1"/>
  <c r="C19" i="4"/>
  <c r="C20" i="4"/>
  <c r="G20" i="4"/>
  <c r="A1" i="3"/>
  <c r="A1" i="9" s="1"/>
  <c r="A28" i="9" s="1"/>
  <c r="Z1" i="3"/>
  <c r="AT1" i="3"/>
  <c r="Z2" i="3"/>
  <c r="A3" i="3"/>
  <c r="A3" i="9" s="1"/>
  <c r="Z8" i="3"/>
  <c r="B9" i="3"/>
  <c r="B9" i="15" s="1"/>
  <c r="G9" i="3"/>
  <c r="B10" i="3"/>
  <c r="B10" i="4" s="1"/>
  <c r="B11" i="3"/>
  <c r="B12" i="3"/>
  <c r="B24" i="3"/>
  <c r="B25" i="9" s="1"/>
  <c r="B63" i="9" s="1"/>
  <c r="E24" i="3"/>
  <c r="D25" i="9" s="1"/>
  <c r="D63" i="9" s="1"/>
  <c r="AA24" i="3"/>
  <c r="B25" i="3"/>
  <c r="B26" i="9" s="1"/>
  <c r="B64" i="9" s="1"/>
  <c r="E25" i="3"/>
  <c r="D26" i="9" s="1"/>
  <c r="D64" i="9" s="1"/>
  <c r="AA25" i="3"/>
  <c r="B1" i="2"/>
  <c r="B2" i="2"/>
  <c r="A1" i="5" s="1"/>
  <c r="F6" i="2"/>
  <c r="F8" i="2"/>
  <c r="G20" i="2"/>
  <c r="H20" i="2" s="1"/>
  <c r="A1" i="6" l="1"/>
  <c r="A29" i="6" s="1"/>
  <c r="A1" i="7"/>
  <c r="A133" i="30"/>
  <c r="B133" i="30" s="1"/>
  <c r="D133" i="30" s="1"/>
  <c r="A129" i="30"/>
  <c r="B129" i="30" s="1"/>
  <c r="A132" i="30"/>
  <c r="B132" i="30" s="1"/>
  <c r="D132" i="30" s="1"/>
  <c r="A130" i="30"/>
  <c r="B130" i="30" s="1"/>
  <c r="D130" i="30" s="1"/>
  <c r="A131" i="30"/>
  <c r="B131" i="30" s="1"/>
  <c r="D131" i="30" s="1"/>
  <c r="A127" i="30"/>
  <c r="B23" i="2"/>
  <c r="B24" i="2"/>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6" i="28"/>
  <c r="B11" i="22"/>
  <c r="B12" i="4"/>
  <c r="B12" i="13" s="1"/>
  <c r="B12" i="15"/>
  <c r="B12" i="17"/>
  <c r="AG30" i="28"/>
  <c r="A130" i="29"/>
  <c r="B130" i="29" s="1"/>
  <c r="D130" i="29" s="1"/>
  <c r="P6" i="29"/>
  <c r="B10" i="13"/>
  <c r="B10"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A127" i="29" l="1"/>
  <c r="B12" i="20"/>
  <c r="E16" i="3"/>
  <c r="E17" i="3"/>
  <c r="E19" i="3"/>
  <c r="B17" i="3"/>
  <c r="B16" i="3"/>
  <c r="A17" i="3"/>
  <c r="B18" i="3"/>
  <c r="B20" i="3"/>
  <c r="E18" i="3"/>
  <c r="B19" i="3"/>
  <c r="E20" i="3"/>
  <c r="A18" i="3"/>
  <c r="A8" i="3"/>
  <c r="A8" i="14" s="1"/>
  <c r="A7" i="3"/>
  <c r="A7" i="10" s="1"/>
  <c r="Y25" i="29"/>
  <c r="T25" i="29" s="1"/>
  <c r="U7" i="29" s="1"/>
  <c r="B11" i="13"/>
  <c r="B11" i="20"/>
  <c r="Y25" i="30"/>
  <c r="T25" i="30" s="1"/>
  <c r="U7" i="30" s="1"/>
  <c r="B9" i="13"/>
  <c r="B9" i="20"/>
  <c r="E22" i="20" s="1"/>
  <c r="A7" i="18" l="1"/>
  <c r="A7" i="14"/>
  <c r="A8" i="15"/>
  <c r="A8" i="16"/>
  <c r="A8" i="5"/>
  <c r="A6" i="22"/>
  <c r="A7" i="22"/>
  <c r="A8" i="6"/>
  <c r="A8" i="10"/>
  <c r="A8" i="24"/>
  <c r="A8" i="25" s="1"/>
  <c r="A7" i="26"/>
  <c r="A7" i="8"/>
  <c r="A7" i="24"/>
  <c r="A8" i="4"/>
  <c r="A8" i="20" s="1"/>
  <c r="E124" i="28"/>
  <c r="A8" i="12"/>
  <c r="A8" i="27"/>
  <c r="A7" i="12"/>
  <c r="A7" i="6"/>
  <c r="A7" i="21"/>
  <c r="A8" i="26"/>
  <c r="A8" i="8"/>
  <c r="A8" i="9" s="1"/>
  <c r="A7" i="5"/>
  <c r="A7" i="17"/>
  <c r="A7" i="27"/>
  <c r="A8" i="18"/>
  <c r="A8" i="17"/>
  <c r="A8" i="21"/>
  <c r="A8" i="11"/>
  <c r="A7" i="15"/>
  <c r="A7" i="4"/>
  <c r="A7" i="20" s="1"/>
  <c r="A8" i="13" l="1"/>
  <c r="A7" i="13"/>
</calcChain>
</file>

<file path=xl/sharedStrings.xml><?xml version="1.0" encoding="utf-8"?>
<sst xmlns="http://schemas.openxmlformats.org/spreadsheetml/2006/main" count="2080" uniqueCount="789">
  <si>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</si>
  <si>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</si>
  <si>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</si>
  <si>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</si>
  <si>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</si>
  <si>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</si>
  <si>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</si>
  <si>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</si>
  <si>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</si>
  <si>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</si>
  <si>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</si>
  <si>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</si>
  <si>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</si>
  <si>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</si>
  <si>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</si>
  <si>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</si>
  <si>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</si>
  <si>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</si>
  <si>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</si>
  <si>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</si>
  <si>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</si>
  <si>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</si>
  <si>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</si>
  <si>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</si>
  <si>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</si>
  <si>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</si>
  <si>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</si>
  <si>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</si>
  <si>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</si>
  <si>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</si>
  <si>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</si>
  <si>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</si>
  <si>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</si>
  <si>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</si>
  <si>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</si>
  <si>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</si>
  <si>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</si>
  <si>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</si>
  <si>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</si>
  <si>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</si>
  <si>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</si>
  <si>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</si>
  <si>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</si>
  <si>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</si>
  <si>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</si>
  <si>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</si>
  <si>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</si>
  <si>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</si>
  <si>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</si>
  <si>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</si>
  <si>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</si>
  <si>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</si>
  <si>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</si>
  <si>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</si>
  <si>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</si>
  <si>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</si>
  <si>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</si>
  <si>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</si>
  <si>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</si>
  <si>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</si>
  <si>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</si>
  <si>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</si>
  <si>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</si>
  <si>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</si>
  <si>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</si>
  <si>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</si>
  <si>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</si>
  <si>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</si>
  <si>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</si>
  <si>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</si>
  <si>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</si>
  <si>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</si>
  <si>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</si>
  <si>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</si>
  <si>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</si>
  <si>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</si>
  <si>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</si>
  <si>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</si>
  <si>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</si>
  <si>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</si>
  <si>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</si>
  <si>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</si>
  <si>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</si>
  <si>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</si>
  <si>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</si>
  <si>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</si>
  <si>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</si>
  <si>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</si>
  <si>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</si>
  <si>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</si>
  <si>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</si>
  <si>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</si>
  <si>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</si>
  <si>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</si>
  <si>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</si>
  <si>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</si>
  <si>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</si>
  <si>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</si>
  <si>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</si>
  <si>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</si>
  <si>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</si>
  <si>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</si>
  <si>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</si>
  <si>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</si>
  <si>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</si>
  <si>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</si>
  <si>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</si>
  <si>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</si>
  <si>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</si>
  <si>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</si>
  <si>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</si>
  <si>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</si>
  <si>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</si>
  <si>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</si>
  <si>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</si>
  <si>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</si>
  <si>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</si>
  <si>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</si>
  <si>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</si>
  <si>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</si>
  <si>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</si>
  <si>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</si>
  <si>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</si>
  <si>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</si>
  <si>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</si>
  <si>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</si>
  <si>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</si>
  <si>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</si>
  <si>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</si>
  <si>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</si>
  <si>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</si>
  <si>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</si>
  <si>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</si>
  <si>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</si>
  <si>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</si>
  <si>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</si>
  <si>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</si>
  <si>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</si>
  <si>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</si>
  <si>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</si>
  <si>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</si>
  <si>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</si>
  <si>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</si>
  <si>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</si>
  <si>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</si>
  <si>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</si>
  <si>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</si>
  <si>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</si>
  <si>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</si>
  <si>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</si>
  <si>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</si>
  <si>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</si>
  <si>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</si>
  <si>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</si>
  <si>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</si>
  <si>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</si>
  <si>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</si>
  <si>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</si>
  <si>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</si>
  <si>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</si>
  <si>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</si>
  <si>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</si>
  <si>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</si>
  <si>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</si>
  <si>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</si>
  <si>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</si>
  <si>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</si>
  <si>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</si>
  <si>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</si>
  <si>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</si>
  <si>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</si>
  <si>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</si>
  <si>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</si>
  <si>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</si>
  <si>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</si>
  <si>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</si>
  <si>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</si>
  <si>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</si>
  <si>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</si>
  <si>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</si>
  <si>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</si>
  <si>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</si>
  <si>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</si>
  <si>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</si>
  <si>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</si>
  <si>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</si>
  <si>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</si>
  <si>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</si>
  <si>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</si>
  <si>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</si>
  <si>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</si>
  <si>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</si>
  <si>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II.</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</si>
  <si>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</si>
  <si>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</si>
  <si>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</si>
  <si>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</si>
  <si>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</si>
  <si>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(x)</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</si>
  <si>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</si>
  <si>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</si>
  <si>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</si>
  <si>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</si>
  <si>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</si>
  <si>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</si>
  <si>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</si>
  <si>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</si>
  <si>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</si>
  <si>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</si>
  <si>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</si>
  <si>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</si>
  <si>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</si>
  <si>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</si>
  <si>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</si>
  <si>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</si>
  <si>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</si>
  <si>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</si>
  <si>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</si>
  <si>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</si>
  <si>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</si>
  <si>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</si>
  <si>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</si>
  <si>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</si>
  <si>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</si>
  <si>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</si>
  <si>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</si>
  <si>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</si>
  <si>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</si>
  <si>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</si>
  <si>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</si>
  <si>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</si>
  <si>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</si>
  <si>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</si>
  <si>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</si>
  <si>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</si>
  <si>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</si>
  <si>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</si>
  <si>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</si>
  <si>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</si>
  <si>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</si>
  <si>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</si>
  <si>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</si>
  <si>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</si>
  <si>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</si>
  <si>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</si>
  <si>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</si>
  <si>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</si>
  <si>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</si>
  <si>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</si>
  <si>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</si>
  <si>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</si>
  <si>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</si>
  <si>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</si>
  <si>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</si>
  <si>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</si>
  <si>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</si>
  <si>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</si>
  <si>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</si>
  <si>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</si>
  <si>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</si>
  <si>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</si>
  <si>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</si>
  <si>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</si>
  <si>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</si>
  <si>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</si>
  <si>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</si>
  <si>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</si>
  <si>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</si>
  <si>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</si>
  <si>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</si>
  <si>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</si>
  <si>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</si>
  <si>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</si>
  <si>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</si>
  <si>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</si>
  <si>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</si>
  <si>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</si>
  <si>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</si>
  <si>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</si>
  <si>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</si>
  <si>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</si>
  <si>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</si>
  <si>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</si>
  <si>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</si>
  <si>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</si>
  <si>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</si>
  <si>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</si>
  <si>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</si>
  <si>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</si>
  <si>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</si>
  <si>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</si>
  <si>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</si>
  <si>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</si>
  <si>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</si>
  <si>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</si>
  <si>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</si>
  <si>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</si>
  <si>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</si>
  <si>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</si>
  <si>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</si>
  <si>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</si>
  <si>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</si>
  <si>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</si>
  <si>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</si>
  <si>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</si>
  <si>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</si>
  <si>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</si>
  <si>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</si>
  <si>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</si>
  <si>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</si>
  <si>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</si>
  <si>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</si>
  <si>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</si>
  <si>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</si>
  <si>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</si>
  <si>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</si>
  <si>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</si>
  <si>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</si>
  <si>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</si>
  <si>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</si>
  <si>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</si>
  <si>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</si>
  <si>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</si>
  <si>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</si>
  <si>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</si>
  <si>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</si>
  <si>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</si>
  <si>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</si>
  <si>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</si>
  <si>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</si>
  <si>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</si>
  <si>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</si>
  <si>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</si>
  <si>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</si>
  <si>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</si>
  <si>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</si>
  <si>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</si>
  <si>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</si>
  <si>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</si>
  <si>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</si>
  <si>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</si>
  <si>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</si>
  <si>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</si>
  <si>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</si>
  <si>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</si>
  <si>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</si>
  <si>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</si>
  <si>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</si>
  <si>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</si>
  <si>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</si>
  <si>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</si>
  <si>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</si>
  <si>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</si>
  <si>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</si>
  <si>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</si>
  <si>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</si>
  <si>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</si>
  <si>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</si>
  <si>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</si>
  <si>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</si>
  <si>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</si>
  <si>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</si>
  <si>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</si>
  <si>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</si>
  <si>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</si>
  <si>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</si>
  <si>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</si>
  <si>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</si>
  <si>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</si>
  <si>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</si>
  <si>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</si>
  <si>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</si>
  <si>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</si>
  <si>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</si>
  <si>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</si>
  <si>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</si>
  <si>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</si>
  <si>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</si>
  <si>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</si>
  <si>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</si>
  <si>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</si>
  <si>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</si>
  <si>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</si>
  <si>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</si>
  <si>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</si>
  <si>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</si>
  <si>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</si>
  <si>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</si>
  <si>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</si>
  <si>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</si>
  <si>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</si>
  <si>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</si>
  <si>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</si>
  <si>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</si>
  <si>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</si>
  <si>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</si>
  <si>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</si>
  <si>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</si>
  <si>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</si>
  <si>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</si>
  <si>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</si>
  <si>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</si>
  <si>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</si>
  <si>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</si>
  <si>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</si>
  <si>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</si>
  <si>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</si>
  <si>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</si>
  <si>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</si>
  <si>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</si>
  <si>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</si>
  <si>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</si>
  <si>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</si>
  <si>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</si>
  <si>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</si>
  <si>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</si>
  <si>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</si>
  <si>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</si>
  <si>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</si>
  <si>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</si>
  <si>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</si>
  <si>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</si>
  <si>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</si>
  <si>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</si>
  <si>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</si>
  <si>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</si>
  <si>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</si>
  <si>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</si>
  <si>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</si>
  <si>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</si>
  <si>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</si>
  <si>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</si>
  <si>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</si>
  <si>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</si>
  <si>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</si>
  <si>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</si>
  <si>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</si>
  <si>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</si>
  <si>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</si>
  <si>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</si>
  <si>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</si>
  <si>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</si>
  <si>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</si>
  <si>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</si>
  <si>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</si>
  <si>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</si>
  <si>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</si>
  <si>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</si>
  <si>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</si>
  <si>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</si>
  <si>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</si>
  <si>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</si>
  <si>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</si>
  <si>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</si>
  <si>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</si>
  <si>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</si>
  <si>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</si>
  <si>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</si>
  <si>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</si>
  <si>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</si>
  <si>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</si>
  <si>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</si>
  <si>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</si>
  <si>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</si>
  <si>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</si>
  <si>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</si>
  <si>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</si>
  <si>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</si>
  <si>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</si>
  <si>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</si>
  <si>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</si>
  <si>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</si>
  <si>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</si>
  <si>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</si>
  <si>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</si>
  <si>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</si>
  <si>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</si>
  <si>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</si>
  <si>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</si>
  <si>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</si>
  <si>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</si>
  <si>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</si>
  <si>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</si>
  <si>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</si>
  <si>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</si>
  <si>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</si>
  <si>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</si>
  <si>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</si>
  <si>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</si>
  <si>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</si>
  <si>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</si>
  <si>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</si>
  <si>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</si>
  <si>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</si>
  <si>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</si>
  <si>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</si>
  <si>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</si>
  <si>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</si>
  <si>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</si>
  <si>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</si>
  <si>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</si>
  <si>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</si>
  <si>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</si>
  <si>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</si>
  <si>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</si>
  <si>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</si>
  <si>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</si>
  <si>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</si>
  <si>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</si>
  <si>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</si>
  <si>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</si>
  <si>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</si>
  <si>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</si>
  <si>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</si>
  <si>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</si>
  <si>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</si>
  <si>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</si>
  <si>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</si>
  <si>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</si>
  <si>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</si>
  <si>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ATTACHMENT-10</t>
  </si>
  <si>
    <t>Printed Name:</t>
  </si>
  <si>
    <t>Designation:</t>
  </si>
  <si>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</si>
  <si>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</si>
  <si>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</si>
  <si>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</si>
  <si>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</si>
  <si>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</si>
  <si>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</si>
  <si>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</si>
  <si>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</si>
  <si>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</si>
  <si>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</si>
  <si>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</si>
  <si>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</si>
  <si>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</si>
  <si>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</si>
  <si>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</si>
  <si>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</si>
  <si>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</si>
  <si>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</si>
  <si>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</si>
  <si>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</si>
  <si>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</si>
  <si>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</si>
  <si>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</si>
  <si>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</si>
  <si>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</si>
  <si>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</si>
  <si>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</si>
  <si>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</si>
  <si>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</si>
  <si>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</si>
  <si>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</si>
  <si>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</si>
  <si>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</si>
  <si>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</si>
  <si>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</si>
  <si>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</si>
  <si>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</si>
  <si>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</si>
  <si>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</si>
  <si>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</si>
  <si>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</si>
  <si>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</si>
  <si>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</si>
  <si>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</si>
  <si>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</si>
  <si>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</si>
  <si>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</si>
  <si>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</si>
  <si>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</si>
  <si>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</si>
  <si>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</si>
  <si>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</si>
  <si>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</si>
  <si>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</si>
  <si>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</si>
  <si>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</si>
  <si>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</si>
  <si>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</si>
  <si>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</si>
  <si>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</si>
  <si>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</si>
  <si>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</si>
  <si>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</si>
  <si>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</si>
  <si>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</si>
  <si>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</si>
  <si>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</si>
  <si>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</si>
  <si>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</si>
  <si>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</si>
  <si>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</si>
  <si>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</si>
  <si>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</si>
  <si>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</si>
  <si>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</si>
  <si>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</si>
  <si>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</si>
  <si>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</si>
  <si>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</si>
  <si>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</si>
  <si>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</si>
  <si>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</si>
  <si>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</si>
  <si>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</si>
  <si>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</si>
  <si>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t>
  </si>
  <si>
    <t xml:space="preserve">Safety Pact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</si>
  <si>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</si>
  <si>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</si>
  <si>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</si>
  <si>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</si>
  <si>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</si>
  <si>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</si>
  <si>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</si>
  <si>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</si>
  <si>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</si>
  <si>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</si>
  <si>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</si>
  <si>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</si>
  <si>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</si>
  <si>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</si>
  <si>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</si>
  <si>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</si>
  <si>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</si>
  <si>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</si>
  <si>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</si>
  <si>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</si>
  <si>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</si>
  <si>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</si>
  <si>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</si>
  <si>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</si>
  <si>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</si>
  <si>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</si>
  <si>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</si>
  <si>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</si>
  <si>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</si>
  <si>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</si>
  <si>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</si>
  <si>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</si>
  <si>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</si>
  <si>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</si>
  <si>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</si>
  <si>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</si>
  <si>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</si>
  <si>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</si>
  <si>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</si>
  <si>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</si>
  <si>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</si>
  <si>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</si>
  <si>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</si>
  <si>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</si>
  <si>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</si>
  <si>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</si>
  <si>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</si>
  <si>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</si>
  <si>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</si>
  <si>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</si>
  <si>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</si>
  <si>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</si>
  <si>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</si>
  <si>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</si>
  <si>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</si>
  <si>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</si>
  <si>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</si>
  <si>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</si>
  <si>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</si>
  <si>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</si>
  <si>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</si>
  <si>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</si>
  <si>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</si>
  <si>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</si>
  <si>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</si>
  <si>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</si>
  <si>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</si>
  <si>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</si>
  <si>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</si>
  <si>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</si>
  <si>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</si>
  <si>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</si>
  <si>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</si>
  <si>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</si>
  <si>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</si>
  <si>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</si>
  <si>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</si>
  <si>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</si>
  <si>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</si>
  <si>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</si>
  <si>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</si>
  <si>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</si>
  <si>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</si>
  <si>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</si>
  <si>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</si>
  <si>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</si>
  <si>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</si>
  <si>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</si>
  <si>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</si>
  <si>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</si>
  <si>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</si>
  <si>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</si>
  <si>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</si>
  <si>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</si>
  <si>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</si>
  <si>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</si>
  <si>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</si>
  <si>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Validity in days</t>
  </si>
  <si>
    <t>(Details of Alternative Bid)</t>
  </si>
  <si>
    <t>2018-19</t>
  </si>
  <si>
    <t>2017-18</t>
  </si>
  <si>
    <t>2016-17</t>
  </si>
  <si>
    <t>2015-16</t>
  </si>
  <si>
    <t>2019-20</t>
  </si>
  <si>
    <t>2020-21</t>
  </si>
  <si>
    <t>2021-22</t>
  </si>
  <si>
    <t>2022-23</t>
  </si>
  <si>
    <t>2023-24</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</si>
  <si>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</si>
  <si>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</si>
  <si>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</si>
  <si>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</si>
  <si>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</si>
  <si>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</si>
  <si>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</si>
  <si>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</si>
  <si>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</si>
  <si>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</si>
  <si>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</si>
  <si>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</si>
  <si>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</si>
  <si>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</si>
  <si>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</si>
  <si>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</si>
  <si>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</si>
  <si>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</si>
  <si>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</si>
  <si>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</si>
  <si>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</si>
  <si>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</si>
  <si>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</si>
  <si>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</si>
  <si>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</si>
  <si>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</si>
  <si>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</si>
  <si>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</si>
  <si>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</si>
  <si>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</si>
  <si>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</si>
  <si>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</si>
  <si>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</si>
  <si>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</si>
  <si>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</si>
  <si>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</si>
  <si>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</si>
  <si>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</si>
  <si>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</si>
  <si>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</si>
  <si>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</si>
  <si>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</si>
  <si>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</si>
  <si>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</si>
  <si>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</si>
  <si>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</si>
  <si>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</si>
  <si>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</si>
  <si>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Route -2.1 of Annexure-A (BDS)</t>
  </si>
  <si>
    <t>Route -2.2 of Annexure-A (BDS)</t>
  </si>
  <si>
    <t>2024-25</t>
  </si>
  <si>
    <t>Attachment 18 Safety Pact : To be submitted as per ITB Clause No. 9.3(s) and as per remarks in the Safety Pact.</t>
  </si>
  <si>
    <t>Attachment 3 (JV), 4, 4(A),4(B), 5, 5(A), 6, 7, 9, 10, 11, 12, 13, 14, 14-IP, 15, 16, 17, 19 and Bid Form for 1st Envelope are included here.</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</si>
  <si>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</si>
  <si>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</si>
  <si>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</si>
  <si>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</si>
  <si>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</si>
  <si>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Upgradation of SCADA and associated systems of NTAMC /RTAMC</t>
  </si>
  <si>
    <t>Specification No: CC/NT/W-SCADA/DOM/A00/23/00395</t>
  </si>
  <si>
    <t>Attachment 3(QR Schedule), Attachment 8, Attachment 18, Attachment 20, Attachment 21, Attachment 22,  Attachment 23, Attachment 24, Attachment 25, Attachment 26,  Attachment 27 and Attachment 28 :  To be submitted as per the provisions of the Bidding Documents (Formats Attached seperately in Volume-III of Bidding Documents.</t>
  </si>
  <si>
    <t>As per sl. no. 1.1.1 or 1.1.2 of Annexure-A (BDS) of Volume-I (Conditions of Contract)</t>
  </si>
  <si>
    <t>Authorization certificate issued by Domestic Manufacturer for selling Domestically Manufactured Iron &amp;Steel Products</t>
  </si>
  <si>
    <t xml:space="preserve">Affidavit of Self Certification regarding Domestic Value Addition in Iron &amp; Steel Products to be provided on a non-judicial stamp paper of Rs. 100/-. </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</si>
  <si>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</si>
  <si>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</si>
  <si>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We agree to abide by this bid for a period of six months after the date fixed for opening of Techno - Commercial Part i.e. First Envelope as stipulated in the Bidding Documents, and it shall remain binding upon us and may be accepted by you at any time before the expiration of that period.</t>
  </si>
  <si>
    <t>We declare that we have studied Clause GCC 2.1 relating to mode of contracting for Domestic Bidders and we are making this proposal with a stipulation that you shall award us two separate Contracts viz ‘First Contract’ for Ex works supply of all equipments and materials including mandatory spares and Type Test to be conducted (whether in India or abroad)  and  ‘Second Contract’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Maintenance during and after Defect Liability Period and any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</si>
  <si>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Defect Liability Period and Annual Maintenance Charges after Defect Liability Period  specified in Schedule No. 4b of the Price Schedule in Second Envelope; by the Indian Laws.</t>
  </si>
  <si>
    <t>We hereby confirm that Prices quoted by us shall be fixed during the performance of the contract and shall not be subject to variation on any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</si>
</sst>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8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b/>
      <sz val="14"/>
      <name val="Book Antiqua"/>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
      <sz val="14"/>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982">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6" fillId="0" borderId="24" xfId="49" applyFont="1" applyFill="1" applyBorder="1" applyAlignment="1" applyProtection="1">
      <alignment vertical="center"/>
      <protection hidden="1"/>
    </xf>
    <xf numFmtId="0" fontId="26" fillId="0" borderId="26"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Border="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7"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7" fillId="0" borderId="0" xfId="48" applyNumberFormat="1" applyFont="1" applyFill="1" applyBorder="1" applyAlignment="1" applyProtection="1">
      <alignment horizontal="center" vertical="center"/>
      <protection hidden="1"/>
    </xf>
    <xf numFmtId="0" fontId="38"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38"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5"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26" fillId="0" borderId="0" xfId="0" applyFont="1" applyFill="1" applyBorder="1" applyAlignment="1" applyProtection="1">
      <alignment horizontal="left" vertical="center"/>
      <protection hidden="1"/>
    </xf>
    <xf numFmtId="0" fontId="26" fillId="0" borderId="0" xfId="0" applyFont="1" applyBorder="1" applyProtection="1">
      <protection hidden="1"/>
    </xf>
    <xf numFmtId="0" fontId="26" fillId="0" borderId="0" xfId="0" applyFont="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5" fillId="0" borderId="0" xfId="0" applyFont="1" applyAlignment="1" applyProtection="1">
      <alignment horizontal="right" vertical="center" indent="1"/>
      <protection hidden="1"/>
    </xf>
    <xf numFmtId="0" fontId="26" fillId="0" borderId="0" xfId="0" applyFont="1" applyBorder="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0"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8" xfId="0" applyFont="1" applyBorder="1" applyAlignment="1" applyProtection="1">
      <alignment horizontal="center" vertical="top" wrapText="1"/>
      <protection hidden="1"/>
    </xf>
    <xf numFmtId="0" fontId="26" fillId="2" borderId="38" xfId="0" applyFont="1" applyFill="1" applyBorder="1" applyAlignment="1" applyProtection="1">
      <alignment vertical="top" wrapText="1"/>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1" xfId="0" applyFont="1" applyFill="1" applyBorder="1" applyAlignment="1" applyProtection="1">
      <alignment horizontal="center" vertical="top" wrapText="1"/>
      <protection hidden="1"/>
    </xf>
    <xf numFmtId="0" fontId="26" fillId="0" borderId="31"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9" xfId="0" applyFont="1" applyFill="1" applyBorder="1" applyAlignment="1" applyProtection="1">
      <alignment horizontal="center" vertical="center"/>
      <protection locked="0"/>
    </xf>
    <xf numFmtId="0" fontId="25" fillId="2" borderId="39"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Border="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36" fillId="0" borderId="0" xfId="33" applyFont="1" applyProtection="1">
      <protection hidden="1"/>
    </xf>
    <xf numFmtId="0" fontId="36" fillId="0" borderId="42" xfId="33" quotePrefix="1" applyFont="1" applyBorder="1" applyAlignment="1" applyProtection="1">
      <alignment horizontal="center" vertical="top"/>
      <protection hidden="1"/>
    </xf>
    <xf numFmtId="0" fontId="36" fillId="0" borderId="43"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6" fillId="0" borderId="0"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Border="1" applyAlignment="1" applyProtection="1">
      <alignment horizontal="justify" vertical="top" wrapText="1"/>
      <protection hidden="1"/>
    </xf>
    <xf numFmtId="0" fontId="36" fillId="0" borderId="0" xfId="33" applyFont="1" applyBorder="1" applyAlignment="1" applyProtection="1">
      <alignment vertical="top"/>
      <protection hidden="1"/>
    </xf>
    <xf numFmtId="0" fontId="40" fillId="0" borderId="0" xfId="33" applyFont="1" applyAlignment="1" applyProtection="1">
      <alignment vertical="top"/>
      <protection hidden="1"/>
    </xf>
    <xf numFmtId="0" fontId="40" fillId="0" borderId="0" xfId="33" applyFont="1" applyBorder="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Border="1" applyAlignment="1" applyProtection="1">
      <alignment vertical="top" wrapText="1"/>
      <protection hidden="1"/>
    </xf>
    <xf numFmtId="0" fontId="35" fillId="0" borderId="0" xfId="33" applyFont="1" applyBorder="1" applyAlignment="1" applyProtection="1">
      <alignment horizontal="justify" vertical="top" wrapText="1"/>
      <protection hidden="1"/>
    </xf>
    <xf numFmtId="0" fontId="36" fillId="0" borderId="0" xfId="33" applyFont="1" applyBorder="1" applyAlignment="1" applyProtection="1">
      <alignment horizontal="justify"/>
      <protection hidden="1"/>
    </xf>
    <xf numFmtId="0" fontId="35" fillId="0" borderId="0" xfId="33" applyFont="1" applyBorder="1" applyAlignment="1" applyProtection="1">
      <alignment vertical="top" wrapText="1"/>
      <protection hidden="1"/>
    </xf>
    <xf numFmtId="15" fontId="36" fillId="0" borderId="0" xfId="33" applyNumberFormat="1" applyFont="1" applyBorder="1" applyAlignment="1" applyProtection="1">
      <alignment vertical="top"/>
      <protection hidden="1"/>
    </xf>
    <xf numFmtId="0" fontId="36" fillId="0" borderId="0" xfId="33" applyFont="1" applyFill="1" applyBorder="1" applyAlignment="1" applyProtection="1">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36" fillId="0" borderId="30"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4"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4"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46"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5"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45"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47"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29"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46" xfId="38" applyFont="1" applyFill="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Border="1" applyProtection="1">
      <protection hidden="1"/>
    </xf>
    <xf numFmtId="0" fontId="39"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8" xfId="42" applyFont="1" applyBorder="1" applyAlignment="1" applyProtection="1">
      <alignment horizontal="center" vertical="top" wrapText="1"/>
      <protection hidden="1"/>
    </xf>
    <xf numFmtId="0" fontId="26" fillId="2" borderId="38" xfId="42" applyFont="1" applyFill="1" applyBorder="1" applyAlignment="1" applyProtection="1">
      <alignment vertical="top" wrapText="1"/>
      <protection locked="0"/>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1" xfId="42" applyFont="1" applyFill="1" applyBorder="1" applyAlignment="1" applyProtection="1">
      <alignment horizontal="center" vertical="top" wrapText="1"/>
      <protection hidden="1"/>
    </xf>
    <xf numFmtId="0" fontId="26" fillId="0" borderId="31"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39" xfId="42" applyFont="1" applyFill="1" applyBorder="1" applyAlignment="1" applyProtection="1">
      <alignment horizontal="center" vertical="center"/>
      <protection locked="0"/>
    </xf>
    <xf numFmtId="0" fontId="25" fillId="2" borderId="39"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4"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48" fillId="0" borderId="0" xfId="42" applyFont="1" applyAlignment="1" applyProtection="1">
      <alignment vertical="top" wrapText="1"/>
      <protection hidden="1"/>
    </xf>
    <xf numFmtId="0" fontId="50" fillId="0" borderId="0" xfId="0" applyFont="1"/>
    <xf numFmtId="0" fontId="51" fillId="0" borderId="0" xfId="0" applyFont="1"/>
    <xf numFmtId="0" fontId="50"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right" vertical="top" wrapText="1"/>
    </xf>
    <xf numFmtId="0" fontId="51" fillId="0" borderId="16" xfId="0" applyFont="1" applyBorder="1"/>
    <xf numFmtId="0" fontId="51" fillId="0" borderId="0" xfId="0" applyNumberFormat="1" applyFont="1"/>
    <xf numFmtId="0" fontId="51" fillId="0" borderId="34" xfId="0" applyFont="1" applyBorder="1"/>
    <xf numFmtId="0" fontId="51" fillId="0" borderId="4" xfId="0" applyFont="1" applyBorder="1" applyAlignment="1">
      <alignment horizontal="center" vertical="top" wrapText="1"/>
    </xf>
    <xf numFmtId="0" fontId="36" fillId="0" borderId="0" xfId="33" applyFont="1" applyAlignment="1" applyProtection="1">
      <alignment vertical="top" wrapText="1"/>
      <protection hidden="1"/>
    </xf>
    <xf numFmtId="0" fontId="35" fillId="0" borderId="0" xfId="33" applyFont="1" applyAlignment="1" applyProtection="1">
      <alignment vertical="top" wrapText="1"/>
      <protection hidden="1"/>
    </xf>
    <xf numFmtId="0" fontId="40"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0"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4" fillId="0" borderId="0" xfId="54" applyFont="1" applyProtection="1">
      <protection hidden="1"/>
    </xf>
    <xf numFmtId="0" fontId="26" fillId="0" borderId="0" xfId="47" applyFont="1" applyFill="1" applyAlignment="1" applyProtection="1">
      <alignment horizontal="right" vertical="top" wrapText="1"/>
      <protection hidden="1"/>
    </xf>
    <xf numFmtId="0" fontId="58"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26" fillId="0" borderId="0" xfId="52" applyFont="1" applyFill="1" applyAlignment="1" applyProtection="1">
      <alignment horizontal="left" vertical="center" wrapText="1"/>
      <protection hidden="1"/>
    </xf>
    <xf numFmtId="0" fontId="41"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2" xfId="35" quotePrefix="1" applyFont="1" applyBorder="1" applyAlignment="1" applyProtection="1">
      <alignment horizontal="center" vertical="top"/>
      <protection hidden="1"/>
    </xf>
    <xf numFmtId="0" fontId="36" fillId="0" borderId="43"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Border="1" applyProtection="1">
      <protection hidden="1"/>
    </xf>
    <xf numFmtId="0" fontId="36" fillId="0" borderId="0" xfId="35" applyFont="1" applyAlignment="1" applyProtection="1">
      <alignment horizontal="justify" vertical="top" wrapText="1"/>
      <protection hidden="1"/>
    </xf>
    <xf numFmtId="0" fontId="36" fillId="0" borderId="0" xfId="35" applyFont="1" applyBorder="1" applyAlignment="1" applyProtection="1">
      <alignment horizontal="justify" vertical="top" wrapText="1"/>
      <protection hidden="1"/>
    </xf>
    <xf numFmtId="0" fontId="36" fillId="0" borderId="0" xfId="35" applyFont="1" applyBorder="1" applyAlignment="1" applyProtection="1">
      <alignment vertical="top"/>
      <protection hidden="1"/>
    </xf>
    <xf numFmtId="0" fontId="40" fillId="0" borderId="0" xfId="35" applyFont="1" applyAlignment="1" applyProtection="1">
      <alignment vertical="top"/>
      <protection hidden="1"/>
    </xf>
    <xf numFmtId="0" fontId="40" fillId="0" borderId="0" xfId="35" applyFont="1" applyBorder="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quotePrefix="1" applyFont="1" applyBorder="1" applyAlignment="1" applyProtection="1">
      <alignment vertical="top"/>
      <protection hidden="1"/>
    </xf>
    <xf numFmtId="0" fontId="40" fillId="0" borderId="0" xfId="35" applyFont="1" applyBorder="1" applyAlignment="1" applyProtection="1">
      <alignment vertical="top"/>
      <protection hidden="1"/>
    </xf>
    <xf numFmtId="0" fontId="36" fillId="0" borderId="0" xfId="35" applyFont="1" applyBorder="1" applyAlignment="1" applyProtection="1">
      <alignment horizontal="right" vertical="top"/>
      <protection hidden="1"/>
    </xf>
    <xf numFmtId="0" fontId="36" fillId="0" borderId="0" xfId="35" applyFont="1" applyBorder="1" applyAlignment="1" applyProtection="1">
      <alignment vertical="top" wrapText="1"/>
      <protection hidden="1"/>
    </xf>
    <xf numFmtId="0" fontId="35" fillId="0" borderId="0" xfId="35" applyFont="1" applyBorder="1" applyAlignment="1" applyProtection="1">
      <alignment horizontal="justify" vertical="top" wrapText="1"/>
      <protection hidden="1"/>
    </xf>
    <xf numFmtId="0" fontId="36" fillId="0" borderId="0" xfId="35" applyFont="1" applyBorder="1" applyAlignment="1" applyProtection="1">
      <alignment horizontal="justify"/>
      <protection hidden="1"/>
    </xf>
    <xf numFmtId="0" fontId="35" fillId="0" borderId="0" xfId="35" applyFont="1" applyBorder="1" applyAlignment="1" applyProtection="1">
      <alignment vertical="top" wrapText="1"/>
      <protection hidden="1"/>
    </xf>
    <xf numFmtId="15" fontId="36" fillId="0" borderId="0" xfId="35" applyNumberFormat="1" applyFont="1" applyBorder="1" applyAlignment="1" applyProtection="1">
      <alignment vertical="top"/>
      <protection hidden="1"/>
    </xf>
    <xf numFmtId="0" fontId="36" fillId="0" borderId="0" xfId="35" applyFont="1" applyFill="1" applyBorder="1" applyAlignment="1" applyProtection="1">
      <alignment vertical="top" wrapText="1"/>
      <protection hidden="1"/>
    </xf>
    <xf numFmtId="0" fontId="36" fillId="0" borderId="0" xfId="35" applyFont="1" applyFill="1" applyAlignment="1" applyProtection="1">
      <protection hidden="1"/>
    </xf>
    <xf numFmtId="0" fontId="36" fillId="0" borderId="0" xfId="35" applyFont="1" applyFill="1" applyBorder="1" applyAlignment="1" applyProtection="1">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36" fillId="0" borderId="30"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49" xfId="47" applyNumberFormat="1" applyFont="1" applyBorder="1" applyAlignment="1" applyProtection="1">
      <alignment horizontal="center" vertical="top" wrapText="1"/>
      <protection hidden="1"/>
    </xf>
    <xf numFmtId="4" fontId="26" fillId="0" borderId="50" xfId="47" applyNumberFormat="1" applyFont="1" applyBorder="1" applyAlignment="1" applyProtection="1">
      <alignment horizontal="center" vertical="top" wrapText="1"/>
      <protection hidden="1"/>
    </xf>
    <xf numFmtId="0" fontId="59"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59"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1" fillId="0" borderId="0" xfId="37" applyFont="1" applyAlignment="1" applyProtection="1">
      <alignment vertical="center"/>
      <protection hidden="1"/>
    </xf>
    <xf numFmtId="0" fontId="59"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59" fillId="0" borderId="0" xfId="37" applyFont="1" applyAlignment="1" applyProtection="1">
      <alignment horizontal="left" vertical="center"/>
      <protection hidden="1"/>
    </xf>
    <xf numFmtId="0" fontId="59"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59"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59" fillId="0" borderId="0" xfId="52" applyFont="1" applyFill="1" applyAlignment="1" applyProtection="1">
      <alignment vertical="top"/>
      <protection hidden="1"/>
    </xf>
    <xf numFmtId="0" fontId="4" fillId="0" borderId="0" xfId="37" applyFont="1" applyBorder="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59" fillId="0" borderId="0" xfId="0" applyFont="1" applyAlignment="1" applyProtection="1">
      <alignment vertical="center"/>
      <protection hidden="1"/>
    </xf>
    <xf numFmtId="0" fontId="59" fillId="0" borderId="0" xfId="37" applyFont="1" applyAlignment="1" applyProtection="1">
      <alignment horizontal="left" vertical="center" wrapText="1"/>
      <protection hidden="1"/>
    </xf>
    <xf numFmtId="172" fontId="59" fillId="0" borderId="0" xfId="37" applyNumberFormat="1" applyFont="1" applyAlignment="1" applyProtection="1">
      <alignment horizontal="left" vertical="center"/>
      <protection hidden="1"/>
    </xf>
    <xf numFmtId="0" fontId="59" fillId="0" borderId="0" xfId="37" applyFont="1" applyAlignment="1" applyProtection="1">
      <alignment vertical="center"/>
      <protection hidden="1"/>
    </xf>
    <xf numFmtId="0" fontId="59"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59" fillId="0" borderId="30"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59"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59" fillId="0" borderId="0" xfId="0" applyFont="1" applyAlignment="1" applyProtection="1">
      <alignment horizontal="justify" vertical="center" wrapText="1"/>
      <protection hidden="1"/>
    </xf>
    <xf numFmtId="0" fontId="59"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58" fillId="0" borderId="0" xfId="0" applyFont="1" applyAlignment="1" applyProtection="1">
      <alignment horizontal="center" vertical="top"/>
      <protection hidden="1"/>
    </xf>
    <xf numFmtId="0" fontId="60" fillId="0" borderId="0" xfId="0" applyFont="1" applyAlignment="1" applyProtection="1">
      <alignment horizontal="center" vertical="top"/>
      <protection hidden="1"/>
    </xf>
    <xf numFmtId="0" fontId="64"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8"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39" xfId="0" applyFont="1" applyFill="1" applyBorder="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center" wrapText="1"/>
      <protection locked="0"/>
    </xf>
    <xf numFmtId="0" fontId="59" fillId="2" borderId="12" xfId="0" applyFont="1" applyFill="1" applyBorder="1" applyAlignment="1" applyProtection="1">
      <alignment horizontal="left" vertical="top" wrapText="1"/>
      <protection locked="0"/>
    </xf>
    <xf numFmtId="0" fontId="59"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58" fillId="0" borderId="16" xfId="37"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indent="2"/>
      <protection hidden="1"/>
    </xf>
    <xf numFmtId="0" fontId="55"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8"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59"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59" fillId="0" borderId="0" xfId="0" applyFont="1" applyAlignment="1" applyProtection="1">
      <alignment horizontal="left" vertical="center"/>
      <protection hidden="1"/>
    </xf>
    <xf numFmtId="172" fontId="59" fillId="0" borderId="0" xfId="0" applyNumberFormat="1" applyFont="1" applyFill="1" applyAlignment="1" applyProtection="1">
      <alignment horizontal="left" vertical="center" indent="1"/>
      <protection hidden="1"/>
    </xf>
    <xf numFmtId="0" fontId="59" fillId="0" borderId="0" xfId="0" applyFont="1" applyAlignment="1" applyProtection="1">
      <alignment horizontal="right" vertical="center"/>
      <protection hidden="1"/>
    </xf>
    <xf numFmtId="0" fontId="59"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25" fillId="0" borderId="0" xfId="0" applyFont="1" applyBorder="1" applyAlignment="1" applyProtection="1">
      <alignment horizontal="right" vertical="center"/>
      <protection hidden="1"/>
    </xf>
    <xf numFmtId="0" fontId="35" fillId="0" borderId="0" xfId="0" applyFont="1" applyFill="1" applyBorder="1" applyAlignment="1" applyProtection="1">
      <alignment horizontal="center" vertical="center" wrapText="1"/>
      <protection hidden="1"/>
    </xf>
    <xf numFmtId="0" fontId="65" fillId="9" borderId="0" xfId="0" applyFont="1" applyFill="1" applyBorder="1" applyAlignment="1" applyProtection="1">
      <alignment vertical="center"/>
      <protection hidden="1"/>
    </xf>
    <xf numFmtId="0" fontId="35" fillId="0" borderId="0" xfId="35" applyFont="1" applyBorder="1" applyProtection="1">
      <protection hidden="1"/>
    </xf>
    <xf numFmtId="0" fontId="0" fillId="0" borderId="0" xfId="0" applyAlignment="1" applyProtection="1">
      <alignment vertical="center"/>
      <protection hidden="1"/>
    </xf>
    <xf numFmtId="0" fontId="59" fillId="0" borderId="0" xfId="0" applyFont="1" applyAlignment="1" applyProtection="1">
      <alignment horizontal="right" vertical="center" indent="1"/>
      <protection hidden="1"/>
    </xf>
    <xf numFmtId="0" fontId="59" fillId="0" borderId="0" xfId="0" applyFont="1" applyAlignment="1" applyProtection="1">
      <alignment horizontal="left" vertical="center" wrapText="1" indent="1"/>
      <protection hidden="1"/>
    </xf>
    <xf numFmtId="0" fontId="55"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0" fillId="0" borderId="0" xfId="0" applyFont="1" applyAlignment="1" applyProtection="1">
      <alignment vertical="center"/>
      <protection hidden="1"/>
    </xf>
    <xf numFmtId="0" fontId="66" fillId="0" borderId="0" xfId="0" applyFont="1" applyAlignment="1" applyProtection="1">
      <alignment vertical="center"/>
      <protection hidden="1"/>
    </xf>
    <xf numFmtId="0" fontId="67" fillId="0" borderId="0" xfId="0" applyFont="1" applyAlignment="1" applyProtection="1">
      <alignment vertical="center"/>
      <protection hidden="1"/>
    </xf>
    <xf numFmtId="0" fontId="68" fillId="0" borderId="0" xfId="0" applyFont="1"/>
    <xf numFmtId="0" fontId="59"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vertical="top"/>
      <protection hidden="1"/>
    </xf>
    <xf numFmtId="0" fontId="34" fillId="0" borderId="0" xfId="0" applyFont="1" applyAlignment="1" applyProtection="1">
      <alignment horizontal="center" vertical="center" wrapText="1"/>
      <protection hidden="1"/>
    </xf>
    <xf numFmtId="0" fontId="41" fillId="0" borderId="0" xfId="0" applyFont="1" applyBorder="1" applyAlignment="1" applyProtection="1">
      <alignment horizontal="left" vertical="top" wrapText="1"/>
      <protection hidden="1"/>
    </xf>
    <xf numFmtId="0" fontId="63"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horizontal="center" vertical="top" wrapText="1"/>
    </xf>
    <xf numFmtId="0" fontId="51" fillId="0" borderId="0" xfId="35" applyFont="1" applyBorder="1" applyAlignment="1" applyProtection="1">
      <alignment vertical="top" wrapText="1"/>
      <protection hidden="1"/>
    </xf>
    <xf numFmtId="0" fontId="49" fillId="0" borderId="16" xfId="0" applyFont="1" applyBorder="1" applyAlignment="1" applyProtection="1">
      <alignment horizontal="center" vertical="center" wrapText="1"/>
      <protection hidden="1"/>
    </xf>
    <xf numFmtId="0" fontId="55" fillId="2" borderId="16" xfId="0" applyFont="1" applyFill="1" applyBorder="1" applyAlignment="1" applyProtection="1">
      <alignment horizontal="center" vertical="center"/>
      <protection locked="0" hidden="1"/>
    </xf>
    <xf numFmtId="0" fontId="26" fillId="2" borderId="18" xfId="49" applyFont="1" applyFill="1" applyBorder="1" applyAlignment="1" applyProtection="1">
      <alignment horizontal="center" vertical="center" wrapText="1"/>
      <protection locked="0"/>
    </xf>
    <xf numFmtId="0" fontId="26" fillId="0" borderId="58" xfId="49" applyFont="1" applyBorder="1" applyAlignment="1" applyProtection="1">
      <alignment vertical="center" wrapText="1"/>
      <protection hidden="1"/>
    </xf>
    <xf numFmtId="0" fontId="26" fillId="0" borderId="0" xfId="49" applyFont="1" applyBorder="1" applyAlignment="1" applyProtection="1">
      <alignment horizontal="left" vertical="center" wrapText="1"/>
      <protection hidden="1"/>
    </xf>
    <xf numFmtId="0" fontId="53" fillId="0" borderId="59" xfId="49" applyFont="1" applyFill="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72" fillId="0" borderId="0" xfId="0" applyFont="1" applyAlignment="1" applyProtection="1">
      <alignment vertical="center"/>
      <protection hidden="1"/>
    </xf>
    <xf numFmtId="0" fontId="35" fillId="0" borderId="0" xfId="0" applyFont="1" applyBorder="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60" xfId="49" applyFont="1" applyBorder="1" applyAlignment="1" applyProtection="1">
      <alignment vertical="center" wrapText="1"/>
      <protection hidden="1"/>
    </xf>
    <xf numFmtId="0" fontId="26" fillId="0" borderId="0" xfId="49" applyFont="1" applyBorder="1" applyAlignment="1" applyProtection="1">
      <alignment vertical="center" wrapText="1"/>
      <protection hidden="1"/>
    </xf>
    <xf numFmtId="0" fontId="29" fillId="0" borderId="0" xfId="49" applyFont="1" applyBorder="1" applyAlignment="1" applyProtection="1">
      <alignment vertical="center"/>
      <protection hidden="1"/>
    </xf>
    <xf numFmtId="0" fontId="26" fillId="0" borderId="0" xfId="49" applyFont="1" applyFill="1" applyBorder="1" applyAlignment="1" applyProtection="1">
      <alignment horizontal="left" vertical="center" wrapText="1"/>
      <protection hidden="1"/>
    </xf>
    <xf numFmtId="1" fontId="36" fillId="0" borderId="0" xfId="33" applyNumberFormat="1" applyFont="1" applyAlignment="1" applyProtection="1">
      <alignment vertical="top" wrapText="1"/>
      <protection hidden="1"/>
    </xf>
    <xf numFmtId="0" fontId="58" fillId="0" borderId="0" xfId="0" applyFont="1" applyAlignment="1">
      <alignment horizontal="justify" vertical="center"/>
    </xf>
    <xf numFmtId="0" fontId="74" fillId="0" borderId="0" xfId="54" applyFont="1" applyFill="1" applyBorder="1" applyAlignment="1" applyProtection="1">
      <alignment horizontal="center" vertical="center"/>
      <protection locked="0"/>
    </xf>
    <xf numFmtId="0" fontId="75" fillId="0" borderId="0" xfId="0" applyFont="1" applyBorder="1" applyAlignment="1" applyProtection="1">
      <protection hidden="1"/>
    </xf>
    <xf numFmtId="0" fontId="74" fillId="0" borderId="0" xfId="54" applyFont="1" applyFill="1" applyBorder="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8"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59"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59"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6" fillId="0" borderId="0" xfId="35" applyFont="1" applyAlignment="1" applyProtection="1">
      <alignment vertical="center"/>
      <protection hidden="1"/>
    </xf>
    <xf numFmtId="0" fontId="67" fillId="0" borderId="0" xfId="35" applyFont="1" applyAlignment="1" applyProtection="1">
      <alignment vertical="center"/>
      <protection hidden="1"/>
    </xf>
    <xf numFmtId="0" fontId="59" fillId="0" borderId="0" xfId="35" applyFont="1" applyAlignment="1" applyProtection="1">
      <alignment horizontal="center" vertical="center"/>
      <protection hidden="1"/>
    </xf>
    <xf numFmtId="0" fontId="60"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59" fillId="0" borderId="0" xfId="35" applyFont="1" applyAlignment="1" applyProtection="1">
      <alignment vertical="center"/>
      <protection hidden="1"/>
    </xf>
    <xf numFmtId="0" fontId="4" fillId="0" borderId="0" xfId="52" applyFont="1" applyBorder="1" applyAlignment="1" applyProtection="1">
      <alignment horizontal="left" vertical="center" indent="1"/>
      <protection hidden="1"/>
    </xf>
    <xf numFmtId="0" fontId="55" fillId="0" borderId="29" xfId="35" quotePrefix="1" applyFont="1" applyBorder="1" applyAlignment="1" applyProtection="1">
      <alignment horizontal="center" vertical="center"/>
      <protection hidden="1"/>
    </xf>
    <xf numFmtId="0" fontId="55" fillId="0" borderId="29" xfId="35" applyFont="1" applyBorder="1" applyAlignment="1" applyProtection="1">
      <alignment horizontal="center" vertical="center"/>
      <protection hidden="1"/>
    </xf>
    <xf numFmtId="0" fontId="55" fillId="0" borderId="0" xfId="35" applyFont="1" applyFill="1" applyBorder="1" applyAlignment="1" applyProtection="1">
      <alignment horizontal="center" vertical="center"/>
      <protection hidden="1"/>
    </xf>
    <xf numFmtId="0" fontId="4" fillId="0" borderId="0" xfId="35" applyFont="1" applyFill="1" applyBorder="1" applyAlignment="1" applyProtection="1">
      <alignment vertical="center"/>
      <protection hidden="1"/>
    </xf>
    <xf numFmtId="0" fontId="59" fillId="0" borderId="0" xfId="35" applyFont="1" applyAlignment="1" applyProtection="1">
      <alignment horizontal="right" vertical="center" indent="1"/>
      <protection hidden="1"/>
    </xf>
    <xf numFmtId="0" fontId="59"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77" fillId="0" borderId="0" xfId="51" applyFont="1" applyBorder="1" applyAlignment="1" applyProtection="1">
      <alignment vertical="center"/>
      <protection hidden="1"/>
    </xf>
    <xf numFmtId="0" fontId="55" fillId="0" borderId="0" xfId="51" applyFont="1" applyBorder="1" applyAlignment="1" applyProtection="1">
      <alignment vertical="center"/>
      <protection hidden="1"/>
    </xf>
    <xf numFmtId="0" fontId="55" fillId="0" borderId="0" xfId="51" applyFont="1" applyAlignment="1" applyProtection="1">
      <alignment vertical="center"/>
      <protection hidden="1"/>
    </xf>
    <xf numFmtId="0" fontId="80" fillId="0" borderId="29" xfId="51" applyFont="1" applyBorder="1" applyAlignment="1" applyProtection="1">
      <alignment horizontal="center" vertical="center"/>
      <protection hidden="1"/>
    </xf>
    <xf numFmtId="0" fontId="81" fillId="0" borderId="0" xfId="51" applyFont="1" applyProtection="1">
      <protection hidden="1"/>
    </xf>
    <xf numFmtId="0" fontId="81" fillId="0" borderId="0" xfId="51" applyFont="1" applyBorder="1" applyAlignment="1" applyProtection="1">
      <alignment vertical="center"/>
      <protection hidden="1"/>
    </xf>
    <xf numFmtId="0" fontId="55" fillId="0" borderId="30" xfId="51" applyFont="1" applyBorder="1" applyAlignment="1" applyProtection="1">
      <alignment vertical="center"/>
      <protection hidden="1"/>
    </xf>
    <xf numFmtId="0" fontId="58" fillId="0" borderId="0" xfId="51" applyFont="1" applyBorder="1" applyAlignment="1" applyProtection="1">
      <alignment vertical="center"/>
      <protection hidden="1"/>
    </xf>
    <xf numFmtId="0" fontId="82" fillId="0" borderId="0" xfId="51" applyFont="1" applyBorder="1" applyAlignment="1" applyProtection="1">
      <alignment vertical="center"/>
      <protection hidden="1"/>
    </xf>
    <xf numFmtId="0" fontId="26" fillId="0" borderId="0" xfId="47" applyFont="1" applyFill="1" applyAlignment="1" applyProtection="1">
      <alignment horizontal="left" vertical="top"/>
      <protection hidden="1"/>
    </xf>
    <xf numFmtId="0" fontId="26" fillId="0" borderId="0" xfId="47" applyFont="1" applyFill="1" applyAlignment="1" applyProtection="1">
      <alignment horizontal="justify" vertical="top"/>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55" fillId="0" borderId="0" xfId="51" applyFont="1" applyBorder="1" applyProtection="1">
      <protection hidden="1"/>
    </xf>
    <xf numFmtId="0" fontId="80" fillId="0" borderId="29" xfId="51" applyFont="1" applyBorder="1" applyAlignment="1" applyProtection="1">
      <alignment horizontal="justify" vertical="center"/>
      <protection hidden="1"/>
    </xf>
    <xf numFmtId="0" fontId="81" fillId="0" borderId="0" xfId="51" applyFont="1" applyBorder="1" applyAlignment="1" applyProtection="1">
      <alignment horizontal="right" vertical="center"/>
      <protection hidden="1"/>
    </xf>
    <xf numFmtId="0" fontId="82" fillId="0" borderId="0" xfId="51" applyFont="1" applyBorder="1" applyAlignment="1" applyProtection="1">
      <alignment horizontal="right" vertical="center"/>
      <protection hidden="1"/>
    </xf>
    <xf numFmtId="0" fontId="80" fillId="0" borderId="29" xfId="51" applyFont="1" applyBorder="1" applyAlignment="1" applyProtection="1">
      <alignment horizontal="justify" vertical="top"/>
      <protection hidden="1"/>
    </xf>
    <xf numFmtId="0" fontId="80" fillId="0" borderId="29" xfId="51" applyFont="1" applyFill="1" applyBorder="1" applyAlignment="1" applyProtection="1">
      <alignment horizontal="justify" vertical="center"/>
      <protection hidden="1"/>
    </xf>
    <xf numFmtId="0" fontId="81" fillId="0" borderId="30" xfId="51" applyFont="1" applyBorder="1" applyAlignment="1" applyProtection="1">
      <alignment horizontal="right" vertical="center"/>
      <protection hidden="1"/>
    </xf>
    <xf numFmtId="0" fontId="58" fillId="4" borderId="3" xfId="51" applyFont="1" applyFill="1" applyBorder="1" applyAlignment="1" applyProtection="1">
      <alignment horizontal="center" vertical="center"/>
      <protection hidden="1"/>
    </xf>
    <xf numFmtId="0" fontId="78" fillId="10" borderId="34" xfId="51" applyFont="1" applyFill="1" applyBorder="1" applyAlignment="1" applyProtection="1">
      <alignment horizontal="left" vertical="center" wrapText="1"/>
      <protection hidden="1"/>
    </xf>
    <xf numFmtId="0" fontId="78" fillId="10" borderId="3" xfId="51" applyFont="1" applyFill="1" applyBorder="1" applyAlignment="1" applyProtection="1">
      <alignment horizontal="left" vertical="center" wrapText="1"/>
      <protection hidden="1"/>
    </xf>
    <xf numFmtId="0" fontId="78" fillId="10" borderId="9" xfId="51" applyFont="1" applyFill="1" applyBorder="1" applyAlignment="1" applyProtection="1">
      <alignment horizontal="left" vertical="center" wrapText="1"/>
      <protection hidden="1"/>
    </xf>
    <xf numFmtId="0" fontId="79" fillId="12" borderId="42" xfId="51" applyFont="1" applyFill="1" applyBorder="1" applyAlignment="1" applyProtection="1">
      <alignment horizontal="center" vertical="center"/>
      <protection hidden="1"/>
    </xf>
    <xf numFmtId="0" fontId="79" fillId="12" borderId="29" xfId="51" applyFont="1" applyFill="1" applyBorder="1" applyAlignment="1" applyProtection="1">
      <alignment horizontal="center" vertical="center"/>
      <protection hidden="1"/>
    </xf>
    <xf numFmtId="0" fontId="79" fillId="12" borderId="51" xfId="51" applyFont="1" applyFill="1" applyBorder="1" applyAlignment="1" applyProtection="1">
      <alignment horizontal="center" vertical="center"/>
      <protection hidden="1"/>
    </xf>
    <xf numFmtId="0" fontId="82" fillId="0" borderId="31" xfId="51" applyFont="1" applyBorder="1" applyAlignment="1" applyProtection="1">
      <alignment horizontal="right" vertical="center"/>
      <protection hidden="1"/>
    </xf>
    <xf numFmtId="0" fontId="58" fillId="10" borderId="30" xfId="49" applyFont="1" applyFill="1" applyBorder="1" applyAlignment="1" applyProtection="1">
      <alignment horizontal="left" vertical="center" wrapText="1"/>
      <protection hidden="1"/>
    </xf>
    <xf numFmtId="0" fontId="25" fillId="12" borderId="3" xfId="49" applyFont="1" applyFill="1" applyBorder="1" applyAlignment="1" applyProtection="1">
      <alignment horizontal="center" vertical="center"/>
      <protection hidden="1"/>
    </xf>
    <xf numFmtId="0" fontId="27" fillId="6"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55"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0" borderId="0" xfId="0" applyFont="1" applyFill="1" applyAlignment="1" applyProtection="1">
      <alignment horizontal="left"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5" fillId="0" borderId="0" xfId="0" applyFont="1" applyAlignment="1" applyProtection="1">
      <alignment horizontal="center" vertical="center"/>
      <protection hidden="1"/>
    </xf>
    <xf numFmtId="0" fontId="25" fillId="0" borderId="36"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2" borderId="16" xfId="0" applyFont="1" applyFill="1" applyBorder="1" applyAlignment="1" applyProtection="1">
      <alignment horizontal="center" vertical="top"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0" xfId="0" applyFont="1" applyBorder="1" applyAlignment="1" applyProtection="1">
      <alignment horizontal="justify" vertical="top" wrapText="1"/>
      <protection hidden="1"/>
    </xf>
    <xf numFmtId="0" fontId="25" fillId="0" borderId="37" xfId="0" applyFont="1" applyBorder="1" applyAlignment="1" applyProtection="1">
      <alignment horizontal="center" vertical="center" wrapText="1"/>
      <protection hidden="1"/>
    </xf>
    <xf numFmtId="172" fontId="25" fillId="0" borderId="0" xfId="0" applyNumberFormat="1" applyFont="1" applyAlignment="1" applyProtection="1">
      <alignment horizontal="left" vertical="center"/>
      <protection hidden="1"/>
    </xf>
    <xf numFmtId="0" fontId="26" fillId="0" borderId="0" xfId="0" applyFont="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4"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10" borderId="0" xfId="0" applyFont="1" applyFill="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6" fillId="0" borderId="9" xfId="0" applyFont="1" applyBorder="1" applyAlignment="1" applyProtection="1">
      <alignment horizontal="left" vertical="top" wrapText="1"/>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0" borderId="16" xfId="0" applyFont="1" applyBorder="1" applyAlignment="1" applyProtection="1">
      <alignment horizontal="justify" vertical="top" wrapText="1"/>
      <protection hidden="1"/>
    </xf>
    <xf numFmtId="0" fontId="34" fillId="10"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55" fillId="2" borderId="29" xfId="35" applyFont="1" applyFill="1" applyBorder="1" applyAlignment="1" applyProtection="1">
      <alignment horizontal="justify" vertical="center" wrapText="1"/>
      <protection locked="0"/>
    </xf>
    <xf numFmtId="0" fontId="4" fillId="0" borderId="0" xfId="52" applyFont="1" applyFill="1" applyAlignment="1" applyProtection="1">
      <alignment horizontal="left" vertical="center" wrapText="1"/>
      <protection hidden="1"/>
    </xf>
    <xf numFmtId="0" fontId="55" fillId="0" borderId="0" xfId="35" applyFont="1" applyAlignment="1" applyProtection="1">
      <alignment horizontal="justify" vertical="center"/>
      <protection hidden="1"/>
    </xf>
    <xf numFmtId="0" fontId="59" fillId="0" borderId="0" xfId="35" applyFont="1" applyAlignment="1" applyProtection="1">
      <alignment horizontal="justify" vertical="center" wrapText="1"/>
      <protection hidden="1"/>
    </xf>
    <xf numFmtId="0" fontId="25" fillId="0" borderId="0" xfId="52" applyFont="1" applyFill="1" applyAlignment="1" applyProtection="1">
      <alignment horizontal="left" vertical="center" wrapText="1"/>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34" fillId="10" borderId="0" xfId="42" applyFont="1" applyFill="1" applyAlignment="1" applyProtection="1">
      <alignment horizontal="left"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25" fillId="0" borderId="0" xfId="0" applyNumberFormat="1" applyFont="1" applyAlignment="1" applyProtection="1">
      <alignment horizontal="left" vertical="center"/>
      <protection hidden="1"/>
    </xf>
    <xf numFmtId="0" fontId="59" fillId="0" borderId="30" xfId="0" applyFont="1" applyBorder="1" applyAlignment="1" applyProtection="1">
      <alignment horizontal="left" vertical="top" wrapText="1"/>
      <protection hidden="1"/>
    </xf>
    <xf numFmtId="0" fontId="61" fillId="10" borderId="36" xfId="51" applyFont="1" applyFill="1" applyBorder="1" applyAlignment="1" applyProtection="1">
      <alignment horizontal="left" vertical="center" wrapText="1"/>
      <protection hidden="1"/>
    </xf>
    <xf numFmtId="0" fontId="61" fillId="10" borderId="31"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center"/>
      <protection hidden="1"/>
    </xf>
    <xf numFmtId="0" fontId="60" fillId="0" borderId="0" xfId="0" applyFont="1" applyAlignment="1" applyProtection="1">
      <alignment horizontal="center" vertical="center"/>
      <protection hidden="1"/>
    </xf>
    <xf numFmtId="0" fontId="59"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1" fillId="0" borderId="0" xfId="0" applyFont="1" applyBorder="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26" fillId="0" borderId="16" xfId="0" applyFont="1" applyBorder="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63" fillId="0" borderId="0" xfId="0" applyFont="1" applyFill="1" applyBorder="1" applyAlignment="1" applyProtection="1">
      <alignment horizontal="left" vertical="top" wrapText="1"/>
      <protection hidden="1"/>
    </xf>
    <xf numFmtId="0" fontId="65" fillId="9"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2" fillId="10" borderId="0" xfId="0" applyFont="1" applyFill="1" applyAlignment="1" applyProtection="1">
      <alignment horizontal="left"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73" fillId="0" borderId="0"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35" fillId="0" borderId="16" xfId="0" applyFont="1" applyBorder="1" applyAlignment="1" applyProtection="1">
      <alignment horizontal="center" vertical="center" wrapText="1"/>
      <protection hidden="1"/>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6" fillId="0" borderId="31" xfId="0" applyFont="1" applyBorder="1" applyAlignment="1">
      <alignment horizontal="justify" vertical="top"/>
    </xf>
    <xf numFmtId="0" fontId="25" fillId="11" borderId="0" xfId="0" applyFont="1" applyFill="1" applyBorder="1" applyAlignment="1" applyProtection="1">
      <alignment horizontal="justify" vertical="top" wrapText="1"/>
      <protection locked="0"/>
    </xf>
    <xf numFmtId="0" fontId="83" fillId="0" borderId="0" xfId="37" applyFont="1" applyBorder="1" applyAlignment="1" applyProtection="1">
      <alignment horizontal="center" vertical="center" wrapText="1"/>
      <protection hidden="1"/>
    </xf>
    <xf numFmtId="0" fontId="60" fillId="10" borderId="32" xfId="51" applyFont="1" applyFill="1" applyBorder="1" applyAlignment="1" applyProtection="1">
      <alignment horizontal="left" vertical="center" wrapText="1"/>
      <protection hidden="1"/>
    </xf>
    <xf numFmtId="0" fontId="60" fillId="10" borderId="0" xfId="51" applyFont="1" applyFill="1" applyBorder="1" applyAlignment="1" applyProtection="1">
      <alignment horizontal="left" vertical="center" wrapText="1"/>
      <protection hidden="1"/>
    </xf>
    <xf numFmtId="0" fontId="59" fillId="12" borderId="0" xfId="37" applyFont="1" applyFill="1" applyAlignment="1" applyProtection="1">
      <alignment horizontal="center" vertical="center"/>
      <protection hidden="1"/>
    </xf>
    <xf numFmtId="0" fontId="59" fillId="0" borderId="0" xfId="37" applyFont="1" applyAlignment="1" applyProtection="1">
      <alignment horizontal="justify" vertical="center" wrapText="1"/>
      <protection hidden="1"/>
    </xf>
    <xf numFmtId="0" fontId="59" fillId="0" borderId="0" xfId="52" applyFont="1" applyFill="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6" fillId="0" borderId="30" xfId="35" applyFont="1" applyBorder="1" applyAlignment="1" applyProtection="1">
      <alignment horizontal="justify" vertical="top" wrapText="1"/>
      <protection hidden="1"/>
    </xf>
    <xf numFmtId="0" fontId="36" fillId="0" borderId="0" xfId="35" applyFont="1" applyBorder="1" applyAlignment="1" applyProtection="1">
      <alignment horizontal="left"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Border="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58" fillId="0" borderId="0" xfId="0" applyFont="1" applyAlignment="1">
      <alignment horizontal="left" vertical="center"/>
    </xf>
    <xf numFmtId="0" fontId="50" fillId="0" borderId="0" xfId="35" applyFont="1" applyBorder="1" applyAlignment="1" applyProtection="1">
      <alignment horizontal="justify" vertical="top" wrapText="1"/>
      <protection hidden="1"/>
    </xf>
    <xf numFmtId="0" fontId="36" fillId="0" borderId="0" xfId="35" applyFont="1" applyBorder="1" applyAlignment="1" applyProtection="1">
      <alignment horizontal="justify" vertical="top"/>
      <protection hidden="1"/>
    </xf>
    <xf numFmtId="0" fontId="36" fillId="0" borderId="0" xfId="35" applyFont="1" applyBorder="1" applyAlignment="1" applyProtection="1">
      <alignment horizontal="left" vertical="top" wrapText="1" indent="5"/>
      <protection hidden="1"/>
    </xf>
    <xf numFmtId="0" fontId="36" fillId="0" borderId="0" xfId="35" applyFont="1" applyAlignment="1" applyProtection="1">
      <alignment horizontal="justify" vertical="top" wrapText="1"/>
      <protection hidden="1"/>
    </xf>
    <xf numFmtId="0" fontId="45" fillId="0" borderId="47" xfId="35" applyFont="1" applyBorder="1" applyAlignment="1" applyProtection="1">
      <alignment horizontal="center" vertical="center"/>
      <protection hidden="1"/>
    </xf>
    <xf numFmtId="0" fontId="45" fillId="0" borderId="53" xfId="35" applyFont="1" applyBorder="1" applyAlignment="1" applyProtection="1">
      <alignment horizontal="center" vertical="center"/>
      <protection hidden="1"/>
    </xf>
    <xf numFmtId="0" fontId="45" fillId="0" borderId="48"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1" xfId="35" applyFont="1" applyBorder="1" applyAlignment="1" applyProtection="1">
      <alignment horizontal="justify" vertical="top" wrapText="1"/>
      <protection hidden="1"/>
    </xf>
    <xf numFmtId="0" fontId="36" fillId="0" borderId="54" xfId="35" applyFont="1" applyBorder="1" applyAlignment="1" applyProtection="1">
      <alignment horizontal="justify" vertical="top" wrapText="1"/>
      <protection hidden="1"/>
    </xf>
    <xf numFmtId="0" fontId="36" fillId="0" borderId="52" xfId="35" applyFont="1" applyBorder="1" applyAlignment="1" applyProtection="1">
      <alignment horizontal="justify" vertical="top" wrapText="1"/>
      <protection hidden="1"/>
    </xf>
    <xf numFmtId="0" fontId="55" fillId="0" borderId="0" xfId="0" applyFont="1" applyAlignment="1">
      <alignment horizontal="left" vertical="top"/>
    </xf>
    <xf numFmtId="0" fontId="30" fillId="0" borderId="0" xfId="35" applyFont="1" applyAlignment="1" applyProtection="1">
      <alignment horizontal="center" vertical="center"/>
      <protection hidden="1"/>
    </xf>
    <xf numFmtId="0" fontId="36" fillId="0" borderId="0" xfId="35" applyFont="1" applyAlignment="1" applyProtection="1">
      <alignment horizontal="left"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center" vertical="top"/>
      <protection hidden="1"/>
    </xf>
    <xf numFmtId="0" fontId="55" fillId="0" borderId="0" xfId="0" applyFont="1" applyAlignment="1" applyProtection="1">
      <alignment horizontal="center" vertical="center" wrapText="1"/>
      <protection hidden="1"/>
    </xf>
    <xf numFmtId="0" fontId="35" fillId="3" borderId="0" xfId="35" applyFont="1" applyFill="1" applyBorder="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5" fillId="0" borderId="0" xfId="0" applyFont="1" applyAlignment="1" applyProtection="1">
      <alignment horizontal="center" vertical="top"/>
      <protection hidden="1"/>
    </xf>
    <xf numFmtId="0" fontId="71" fillId="10" borderId="32" xfId="51" applyFont="1" applyFill="1" applyBorder="1" applyAlignment="1" applyProtection="1">
      <alignment horizontal="left" vertical="center" wrapText="1"/>
      <protection hidden="1"/>
    </xf>
    <xf numFmtId="0" fontId="71" fillId="10" borderId="0"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justify" wrapText="1"/>
      <protection hidden="1"/>
    </xf>
    <xf numFmtId="0" fontId="59" fillId="0" borderId="0" xfId="0" applyFont="1" applyAlignment="1" applyProtection="1">
      <alignment horizontal="left" vertical="center" wrapText="1"/>
      <protection hidden="1"/>
    </xf>
    <xf numFmtId="0" fontId="4" fillId="0" borderId="0" xfId="52" applyFont="1" applyFill="1" applyAlignment="1" applyProtection="1">
      <alignment horizontal="left" vertical="center"/>
      <protection hidden="1"/>
    </xf>
    <xf numFmtId="0" fontId="4"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57" fillId="0" borderId="0" xfId="0" applyFont="1" applyBorder="1" applyAlignment="1">
      <alignment horizontal="left"/>
    </xf>
    <xf numFmtId="0" fontId="57" fillId="0" borderId="31" xfId="0" applyFont="1" applyBorder="1" applyAlignment="1">
      <alignment horizontal="left"/>
    </xf>
    <xf numFmtId="0" fontId="4" fillId="0" borderId="16" xfId="0" applyFont="1" applyBorder="1" applyAlignment="1" applyProtection="1">
      <alignment horizontal="left" vertical="top" wrapText="1"/>
      <protection hidden="1"/>
    </xf>
    <xf numFmtId="0" fontId="4" fillId="0" borderId="39" xfId="0" applyFont="1" applyBorder="1" applyAlignment="1" applyProtection="1">
      <alignment horizontal="left" vertical="center" wrapText="1"/>
      <protection hidden="1"/>
    </xf>
    <xf numFmtId="0" fontId="4" fillId="0" borderId="40"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4"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4" xfId="0" applyFont="1" applyBorder="1" applyAlignment="1" applyProtection="1">
      <alignment horizontal="left" vertical="top"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59" fillId="0" borderId="34" xfId="0" applyFont="1" applyBorder="1" applyAlignment="1" applyProtection="1">
      <alignment horizontal="left" vertical="center" wrapText="1"/>
      <protection hidden="1"/>
    </xf>
    <xf numFmtId="0" fontId="59" fillId="0" borderId="3" xfId="0" applyFont="1" applyBorder="1" applyAlignment="1" applyProtection="1">
      <alignment horizontal="left" vertical="center" wrapText="1"/>
      <protection hidden="1"/>
    </xf>
    <xf numFmtId="0" fontId="59" fillId="0" borderId="9" xfId="0"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7" xfId="0" applyFont="1" applyBorder="1" applyAlignment="1" applyProtection="1">
      <alignment horizontal="left" vertical="center"/>
      <protection hidden="1"/>
    </xf>
    <xf numFmtId="0" fontId="4" fillId="0" borderId="53" xfId="0" applyFont="1" applyBorder="1" applyAlignment="1" applyProtection="1">
      <alignment horizontal="left" vertical="center"/>
      <protection hidden="1"/>
    </xf>
    <xf numFmtId="0" fontId="4" fillId="0" borderId="48" xfId="0" applyFont="1" applyBorder="1" applyAlignment="1" applyProtection="1">
      <alignment horizontal="left" vertical="center"/>
      <protection hidden="1"/>
    </xf>
    <xf numFmtId="0" fontId="4" fillId="0" borderId="38"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54"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59" fillId="0" borderId="0" xfId="0" applyFont="1" applyAlignment="1" applyProtection="1">
      <alignment horizontal="left" vertical="top" wrapText="1"/>
      <protection hidden="1"/>
    </xf>
    <xf numFmtId="0" fontId="59" fillId="0" borderId="0" xfId="0" applyFont="1" applyAlignment="1" applyProtection="1">
      <alignment vertical="top" wrapText="1"/>
      <protection hidden="1"/>
    </xf>
    <xf numFmtId="0" fontId="59"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2" borderId="39" xfId="0" applyFont="1" applyFill="1" applyBorder="1" applyAlignment="1" applyProtection="1">
      <alignment horizontal="left" vertical="top" wrapText="1"/>
      <protection locked="0"/>
    </xf>
    <xf numFmtId="0" fontId="26" fillId="2" borderId="38" xfId="0" applyFont="1" applyFill="1" applyBorder="1" applyAlignment="1" applyProtection="1">
      <alignment horizontal="left" vertical="top" wrapText="1"/>
      <protection locked="0"/>
    </xf>
    <xf numFmtId="0" fontId="25" fillId="0" borderId="16" xfId="0" applyFont="1" applyFill="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0" xfId="0" applyFont="1" applyFill="1" applyBorder="1" applyAlignment="1" applyProtection="1">
      <alignment horizontal="left" vertical="top" wrapText="1"/>
      <protection locked="0"/>
    </xf>
    <xf numFmtId="0" fontId="75"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5" fillId="0" borderId="16" xfId="52" applyFont="1" applyFill="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6" fillId="0" borderId="0" xfId="33" applyFont="1" applyAlignment="1" applyProtection="1">
      <alignment horizontal="justify" vertical="top" wrapText="1"/>
      <protection hidden="1"/>
    </xf>
    <xf numFmtId="0" fontId="36" fillId="0" borderId="0" xfId="33" applyFont="1" applyBorder="1" applyAlignment="1" applyProtection="1">
      <alignment horizontal="justify" vertical="top" wrapText="1"/>
      <protection hidden="1"/>
    </xf>
    <xf numFmtId="0" fontId="36" fillId="0" borderId="0" xfId="33" applyFont="1" applyBorder="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6" fillId="0" borderId="0" xfId="33" applyFont="1" applyAlignment="1" applyProtection="1">
      <alignment horizontal="left" vertical="top" wrapText="1"/>
      <protection hidden="1"/>
    </xf>
    <xf numFmtId="0" fontId="36" fillId="0" borderId="0" xfId="33" applyFont="1" applyBorder="1" applyAlignment="1" applyProtection="1">
      <alignment horizontal="left" vertical="top" wrapText="1"/>
      <protection hidden="1"/>
    </xf>
    <xf numFmtId="0" fontId="35" fillId="0" borderId="0" xfId="33" applyFont="1" applyBorder="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protection hidden="1"/>
    </xf>
    <xf numFmtId="0" fontId="42" fillId="0" borderId="0" xfId="33" applyFont="1" applyFill="1" applyBorder="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54" xfId="33" applyFont="1" applyBorder="1" applyAlignment="1" applyProtection="1">
      <alignment horizontal="justify" vertical="top" wrapText="1"/>
      <protection hidden="1"/>
    </xf>
    <xf numFmtId="0" fontId="36" fillId="0" borderId="52" xfId="33" applyFont="1" applyBorder="1" applyAlignment="1" applyProtection="1">
      <alignment horizontal="justify" vertical="top" wrapText="1"/>
      <protection hidden="1"/>
    </xf>
    <xf numFmtId="0" fontId="45" fillId="0" borderId="47" xfId="33" applyFont="1" applyBorder="1" applyAlignment="1" applyProtection="1">
      <alignment horizontal="center" vertical="center"/>
      <protection hidden="1"/>
    </xf>
    <xf numFmtId="0" fontId="45" fillId="0" borderId="53" xfId="33" applyFont="1" applyBorder="1" applyAlignment="1" applyProtection="1">
      <alignment horizontal="center" vertical="center"/>
      <protection hidden="1"/>
    </xf>
    <xf numFmtId="0" fontId="45" fillId="0" borderId="48"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1" xfId="33" applyFont="1" applyBorder="1" applyAlignment="1" applyProtection="1">
      <alignment horizontal="justify" vertical="top" wrapText="1"/>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25" fillId="0" borderId="0" xfId="0" applyFont="1" applyAlignment="1" applyProtection="1">
      <alignment horizontal="left"/>
      <protection hidden="1"/>
    </xf>
    <xf numFmtId="0" fontId="34" fillId="0" borderId="30" xfId="0" applyFont="1" applyBorder="1" applyAlignment="1" applyProtection="1">
      <alignment horizontal="right" vertical="top"/>
      <protection hidden="1"/>
    </xf>
    <xf numFmtId="0" fontId="34" fillId="10" borderId="0" xfId="0" applyFont="1" applyFill="1" applyAlignment="1" applyProtection="1">
      <alignment horizontal="left" vertical="top" wrapText="1"/>
      <protection hidden="1"/>
    </xf>
    <xf numFmtId="0" fontId="25" fillId="12" borderId="0" xfId="0" applyFont="1" applyFill="1" applyAlignment="1" applyProtection="1">
      <alignment horizontal="center"/>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0" fontId="51" fillId="0" borderId="3" xfId="0" applyFont="1" applyBorder="1" applyAlignment="1">
      <alignment horizontal="left" vertical="top" wrapText="1"/>
    </xf>
    <xf numFmtId="0" fontId="51" fillId="0" borderId="9" xfId="0" applyFont="1" applyBorder="1" applyAlignment="1">
      <alignment horizontal="left" vertical="top" wrapText="1"/>
    </xf>
    <xf numFmtId="0" fontId="50" fillId="0" borderId="0" xfId="0" applyFont="1" applyAlignment="1">
      <alignment horizontal="left"/>
    </xf>
    <xf numFmtId="0" fontId="51" fillId="0" borderId="0" xfId="0" applyFont="1" applyAlignment="1">
      <alignment horizontal="left" vertical="top" wrapText="1"/>
    </xf>
    <xf numFmtId="0" fontId="50" fillId="0" borderId="0" xfId="0" applyFont="1" applyAlignment="1">
      <alignment horizontal="center" vertical="top" wrapText="1"/>
    </xf>
    <xf numFmtId="0" fontId="50" fillId="0" borderId="0" xfId="0" applyFont="1" applyAlignment="1">
      <alignment horizontal="right"/>
    </xf>
    <xf numFmtId="0" fontId="51" fillId="0" borderId="0" xfId="0" quotePrefix="1" applyFont="1" applyAlignment="1">
      <alignment horizontal="left" vertical="top" wrapText="1"/>
    </xf>
    <xf numFmtId="0" fontId="52" fillId="0" borderId="0" xfId="0" applyFont="1" applyAlignment="1">
      <alignment horizontal="center" vertical="top" wrapText="1"/>
    </xf>
    <xf numFmtId="0" fontId="49" fillId="0" borderId="0" xfId="0" applyFont="1" applyAlignment="1">
      <alignment horizontal="left"/>
    </xf>
    <xf numFmtId="0" fontId="1" fillId="7" borderId="0" xfId="0" applyFont="1" applyFill="1" applyAlignment="1" applyProtection="1">
      <alignment horizontal="left" vertical="top" wrapText="1"/>
      <protection locked="0"/>
    </xf>
    <xf numFmtId="0" fontId="51" fillId="7" borderId="0" xfId="0" applyFont="1" applyFill="1" applyAlignment="1" applyProtection="1">
      <alignment horizontal="left" vertical="top" wrapText="1"/>
      <protection locked="0"/>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Fill="1" applyBorder="1" applyAlignment="1" applyProtection="1">
      <alignment horizontal="left" vertical="center"/>
      <protection hidden="1"/>
    </xf>
    <xf numFmtId="0" fontId="26" fillId="0" borderId="0"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justify" vertical="top" wrapText="1"/>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46" xfId="38" applyFont="1" applyBorder="1" applyAlignment="1" applyProtection="1">
      <alignment horizontal="left" vertical="center" indent="2"/>
      <protection hidden="1"/>
    </xf>
    <xf numFmtId="0" fontId="26" fillId="0" borderId="55"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39" fillId="0" borderId="0" xfId="47" applyFont="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55"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47" applyFont="1" applyFill="1" applyAlignment="1" applyProtection="1">
      <alignment horizontal="left" vertical="top" wrapText="1"/>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0" xfId="47" applyFont="1" applyFill="1" applyAlignment="1" applyProtection="1">
      <alignment horizontal="left" vertical="top"/>
      <protection hidden="1"/>
    </xf>
    <xf numFmtId="0" fontId="25" fillId="0" borderId="0" xfId="3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25" fillId="5" borderId="34"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2" fontId="25" fillId="0" borderId="0" xfId="47" applyNumberFormat="1" applyFont="1" applyFill="1" applyAlignment="1" applyProtection="1">
      <alignment horizontal="left" vertical="center"/>
      <protection hidden="1"/>
    </xf>
    <xf numFmtId="0" fontId="25" fillId="10"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5" fillId="0" borderId="0" xfId="47" applyFont="1" applyFill="1" applyAlignment="1" applyProtection="1">
      <alignment horizontal="justify" vertical="top" wrapText="1"/>
      <protection hidden="1"/>
    </xf>
    <xf numFmtId="0" fontId="25" fillId="0" borderId="0" xfId="38" applyFont="1" applyFill="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5"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56" xfId="37" applyFont="1" applyBorder="1" applyAlignment="1" applyProtection="1">
      <alignment horizontal="left" vertical="top" wrapText="1"/>
      <protection hidden="1"/>
    </xf>
    <xf numFmtId="43" fontId="6" fillId="2" borderId="45" xfId="23" applyFont="1" applyFill="1" applyBorder="1" applyAlignment="1" applyProtection="1">
      <alignment horizontal="right" vertical="center"/>
      <protection hidden="1"/>
    </xf>
    <xf numFmtId="43" fontId="6" fillId="2" borderId="56" xfId="23" applyFont="1" applyFill="1" applyBorder="1" applyAlignment="1" applyProtection="1">
      <alignment horizontal="righ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2" fontId="16" fillId="2" borderId="45" xfId="50" applyNumberFormat="1" applyFont="1" applyFill="1" applyBorder="1" applyAlignment="1" applyProtection="1">
      <alignment horizontal="right" vertical="center"/>
      <protection hidden="1"/>
    </xf>
    <xf numFmtId="2" fontId="16" fillId="2" borderId="56" xfId="50" applyNumberFormat="1" applyFont="1" applyFill="1" applyBorder="1" applyAlignment="1" applyProtection="1">
      <alignment horizontal="right" vertical="center"/>
      <protection hidden="1"/>
    </xf>
    <xf numFmtId="0" fontId="6" fillId="0" borderId="57"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41">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47"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revisionHeaders" Target="revisions/revisionHeader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68"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6029325"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285750</xdr:colOff>
          <xdr:row>17</xdr:row>
          <xdr:rowOff>0</xdr:rowOff>
        </xdr:from>
        <xdr:to>
          <xdr:col>42</xdr:col>
          <xdr:colOff>66675</xdr:colOff>
          <xdr:row>17</xdr:row>
          <xdr:rowOff>266700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63579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23</xdr:row>
          <xdr:rowOff>0</xdr:rowOff>
        </xdr:from>
        <xdr:to>
          <xdr:col>10</xdr:col>
          <xdr:colOff>409575</xdr:colOff>
          <xdr:row>23</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23</xdr:row>
          <xdr:rowOff>0</xdr:rowOff>
        </xdr:from>
        <xdr:to>
          <xdr:col>7</xdr:col>
          <xdr:colOff>695325</xdr:colOff>
          <xdr:row>23</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23</xdr:row>
          <xdr:rowOff>0</xdr:rowOff>
        </xdr:from>
        <xdr:to>
          <xdr:col>7</xdr:col>
          <xdr:colOff>9525</xdr:colOff>
          <xdr:row>23</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23</xdr:row>
          <xdr:rowOff>0</xdr:rowOff>
        </xdr:from>
        <xdr:to>
          <xdr:col>7</xdr:col>
          <xdr:colOff>95250</xdr:colOff>
          <xdr:row>23</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23</xdr:row>
          <xdr:rowOff>0</xdr:rowOff>
        </xdr:from>
        <xdr:to>
          <xdr:col>7</xdr:col>
          <xdr:colOff>28575</xdr:colOff>
          <xdr:row>23</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23</xdr:row>
          <xdr:rowOff>0</xdr:rowOff>
        </xdr:from>
        <xdr:to>
          <xdr:col>7</xdr:col>
          <xdr:colOff>95250</xdr:colOff>
          <xdr:row>23</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23</xdr:row>
          <xdr:rowOff>0</xdr:rowOff>
        </xdr:from>
        <xdr:to>
          <xdr:col>7</xdr:col>
          <xdr:colOff>66675</xdr:colOff>
          <xdr:row>23</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23</xdr:row>
          <xdr:rowOff>0</xdr:rowOff>
        </xdr:from>
        <xdr:to>
          <xdr:col>10</xdr:col>
          <xdr:colOff>409575</xdr:colOff>
          <xdr:row>23</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400050</xdr:colOff>
          <xdr:row>23</xdr:row>
          <xdr:rowOff>0</xdr:rowOff>
        </xdr:from>
        <xdr:to>
          <xdr:col>10</xdr:col>
          <xdr:colOff>400050</xdr:colOff>
          <xdr:row>23</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23</xdr:row>
          <xdr:rowOff>0</xdr:rowOff>
        </xdr:from>
        <xdr:to>
          <xdr:col>7</xdr:col>
          <xdr:colOff>695325</xdr:colOff>
          <xdr:row>23</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23</xdr:row>
          <xdr:rowOff>0</xdr:rowOff>
        </xdr:from>
        <xdr:to>
          <xdr:col>7</xdr:col>
          <xdr:colOff>409575</xdr:colOff>
          <xdr:row>23</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23</xdr:row>
          <xdr:rowOff>0</xdr:rowOff>
        </xdr:from>
        <xdr:to>
          <xdr:col>7</xdr:col>
          <xdr:colOff>504825</xdr:colOff>
          <xdr:row>23</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23</xdr:row>
          <xdr:rowOff>0</xdr:rowOff>
        </xdr:from>
        <xdr:to>
          <xdr:col>7</xdr:col>
          <xdr:colOff>466725</xdr:colOff>
          <xdr:row>23</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438150</xdr:colOff>
          <xdr:row>23</xdr:row>
          <xdr:rowOff>0</xdr:rowOff>
        </xdr:from>
        <xdr:to>
          <xdr:col>7</xdr:col>
          <xdr:colOff>438150</xdr:colOff>
          <xdr:row>23</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23</xdr:row>
          <xdr:rowOff>0</xdr:rowOff>
        </xdr:from>
        <xdr:to>
          <xdr:col>10</xdr:col>
          <xdr:colOff>361950</xdr:colOff>
          <xdr:row>23</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23</xdr:row>
          <xdr:rowOff>0</xdr:rowOff>
        </xdr:from>
        <xdr:to>
          <xdr:col>10</xdr:col>
          <xdr:colOff>428625</xdr:colOff>
          <xdr:row>23</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23</xdr:row>
          <xdr:rowOff>0</xdr:rowOff>
        </xdr:from>
        <xdr:to>
          <xdr:col>10</xdr:col>
          <xdr:colOff>409575</xdr:colOff>
          <xdr:row>23</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23</xdr:row>
          <xdr:rowOff>0</xdr:rowOff>
        </xdr:from>
        <xdr:to>
          <xdr:col>7</xdr:col>
          <xdr:colOff>695325</xdr:colOff>
          <xdr:row>23</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23</xdr:row>
          <xdr:rowOff>0</xdr:rowOff>
        </xdr:from>
        <xdr:to>
          <xdr:col>7</xdr:col>
          <xdr:colOff>409575</xdr:colOff>
          <xdr:row>23</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23</xdr:row>
          <xdr:rowOff>0</xdr:rowOff>
        </xdr:from>
        <xdr:to>
          <xdr:col>7</xdr:col>
          <xdr:colOff>504825</xdr:colOff>
          <xdr:row>23</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23</xdr:row>
          <xdr:rowOff>0</xdr:rowOff>
        </xdr:from>
        <xdr:to>
          <xdr:col>7</xdr:col>
          <xdr:colOff>466725</xdr:colOff>
          <xdr:row>23</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985249"/>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104775</xdr:rowOff>
        </xdr:from>
        <xdr:to>
          <xdr:col>3</xdr:col>
          <xdr:colOff>152400</xdr:colOff>
          <xdr:row>21</xdr:row>
          <xdr:rowOff>285750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2009775</xdr:colOff>
          <xdr:row>21</xdr:row>
          <xdr:rowOff>28575</xdr:rowOff>
        </xdr:from>
        <xdr:to>
          <xdr:col>3</xdr:col>
          <xdr:colOff>457200</xdr:colOff>
          <xdr:row>22</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68667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2809875</xdr:colOff>
          <xdr:row>21</xdr:row>
          <xdr:rowOff>104775</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30416" y="47625"/>
          <a:ext cx="1097973" cy="74208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45438" y="85725"/>
          <a:ext cx="1296987" cy="730250"/>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9596005" y="228600"/>
          <a:ext cx="295275" cy="629516"/>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10205" y="66675"/>
          <a:ext cx="4218709" cy="791441"/>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03219"/>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50088" y="209550"/>
          <a:ext cx="1327150" cy="690563"/>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50088" y="209550"/>
          <a:ext cx="1327150" cy="690563"/>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50088" y="209550"/>
          <a:ext cx="1327150" cy="690563"/>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70</xdr:row>
          <xdr:rowOff>0</xdr:rowOff>
        </xdr:from>
        <xdr:to>
          <xdr:col>2</xdr:col>
          <xdr:colOff>0</xdr:colOff>
          <xdr:row>70</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1028700</xdr:colOff>
          <xdr:row>70</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0523" y="38100"/>
          <a:ext cx="180975" cy="873702"/>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6402" y="38100"/>
          <a:ext cx="1097973" cy="950768"/>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12380" y="209550"/>
          <a:ext cx="716381"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433830" y="393123"/>
          <a:ext cx="1364672" cy="560243"/>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504825</xdr:colOff>
          <xdr:row>16</xdr:row>
          <xdr:rowOff>152400</xdr:rowOff>
        </xdr:from>
        <xdr:to>
          <xdr:col>1</xdr:col>
          <xdr:colOff>123825</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18</xdr:row>
          <xdr:rowOff>219075</xdr:rowOff>
        </xdr:from>
        <xdr:to>
          <xdr:col>1</xdr:col>
          <xdr:colOff>123825</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346281" y="6054328"/>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47625</xdr:colOff>
          <xdr:row>5</xdr:row>
          <xdr:rowOff>57150</xdr:rowOff>
        </xdr:from>
        <xdr:to>
          <xdr:col>2</xdr:col>
          <xdr:colOff>314325</xdr:colOff>
          <xdr:row>5</xdr:row>
          <xdr:rowOff>352425</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0B40A50-FF5A-41BC-A360-5794CDA19C04}" protected="1">
  <header guid="{30B40A50-FF5A-41BC-A360-5794CDA19C04}" dateTime="2023-03-04T12:10:59" maxSheetId="31" userName="Umesh Kumar Yadav {उमेश कुमार यादव}"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130" zoomScaleSheetLayoutView="130" workbookViewId="0">
      <selection sqref="A1:A19"/>
    </sheetView>
  </sheetViews>
  <sheetFormatPr defaultColWidth="9.140625" defaultRowHeight="15.75"/>
  <cols>
    <col min="1" max="1" width="9.85546875" style="62" customWidth="1"/>
    <col min="2" max="2" width="6.28515625" style="62" customWidth="1"/>
    <col min="3" max="3" width="51.7109375" style="62" customWidth="1"/>
    <col min="4" max="4" width="50.42578125" style="62" customWidth="1"/>
    <col min="5" max="5" width="20.28515625" style="62" customWidth="1"/>
    <col min="6" max="6" width="9.85546875" style="62" customWidth="1"/>
    <col min="7" max="9" width="9.140625" style="62"/>
    <col min="10" max="16384" width="9.140625" style="63"/>
  </cols>
  <sheetData>
    <row r="1" spans="1:9" ht="20.100000000000001" customHeight="1">
      <c r="A1" s="635" t="s">
        <v>753</v>
      </c>
      <c r="B1" s="645" t="s">
        <v>425</v>
      </c>
      <c r="C1" s="645"/>
      <c r="D1" s="645"/>
      <c r="E1" s="645"/>
      <c r="F1" s="635"/>
      <c r="G1" s="624" t="s">
        <v>761</v>
      </c>
    </row>
    <row r="2" spans="1:9" ht="34.5" customHeight="1">
      <c r="A2" s="636"/>
      <c r="B2" s="646" t="s">
        <v>777</v>
      </c>
      <c r="C2" s="647"/>
      <c r="D2" s="647"/>
      <c r="E2" s="648"/>
      <c r="F2" s="636"/>
      <c r="G2" s="625"/>
    </row>
    <row r="3" spans="1:9" ht="20.100000000000001" customHeight="1">
      <c r="A3" s="636"/>
      <c r="B3" s="649" t="s">
        <v>778</v>
      </c>
      <c r="C3" s="650"/>
      <c r="D3" s="650"/>
      <c r="E3" s="651"/>
      <c r="F3" s="636"/>
      <c r="G3" s="626"/>
    </row>
    <row r="4" spans="1:9" s="64" customFormat="1" ht="20.25" customHeight="1">
      <c r="A4" s="636"/>
      <c r="B4" s="627">
        <v>1</v>
      </c>
      <c r="C4" s="639" t="s">
        <v>426</v>
      </c>
      <c r="D4" s="639"/>
      <c r="E4" s="639"/>
      <c r="F4" s="636"/>
      <c r="G4" s="628"/>
      <c r="I4" s="65"/>
    </row>
    <row r="5" spans="1:9" s="64" customFormat="1" ht="32.25" customHeight="1">
      <c r="A5" s="636"/>
      <c r="B5" s="627">
        <v>2</v>
      </c>
      <c r="C5" s="639" t="s">
        <v>771</v>
      </c>
      <c r="D5" s="639"/>
      <c r="E5" s="639"/>
      <c r="F5" s="636"/>
      <c r="G5" s="629"/>
      <c r="H5" s="65"/>
      <c r="I5" s="65"/>
    </row>
    <row r="6" spans="1:9" s="64" customFormat="1" ht="20.100000000000001" customHeight="1">
      <c r="A6" s="636"/>
      <c r="B6" s="627">
        <v>3</v>
      </c>
      <c r="C6" s="642" t="s">
        <v>765</v>
      </c>
      <c r="D6" s="642"/>
      <c r="E6" s="642"/>
      <c r="F6" s="636"/>
      <c r="G6" s="629"/>
      <c r="H6" s="65"/>
      <c r="I6" s="65"/>
    </row>
    <row r="7" spans="1:9" s="64" customFormat="1" ht="29.25" customHeight="1">
      <c r="A7" s="636"/>
      <c r="B7" s="627">
        <v>4</v>
      </c>
      <c r="C7" s="639" t="s">
        <v>58</v>
      </c>
      <c r="D7" s="639"/>
      <c r="E7" s="639"/>
      <c r="F7" s="636"/>
      <c r="G7" s="629"/>
      <c r="H7" s="65"/>
      <c r="I7" s="65"/>
    </row>
    <row r="8" spans="1:9" s="64" customFormat="1" ht="51.75" customHeight="1">
      <c r="A8" s="636"/>
      <c r="B8" s="627">
        <v>5</v>
      </c>
      <c r="C8" s="639" t="s">
        <v>182</v>
      </c>
      <c r="D8" s="639"/>
      <c r="E8" s="639"/>
      <c r="F8" s="636"/>
      <c r="G8" s="629"/>
      <c r="H8" s="65"/>
      <c r="I8" s="65"/>
    </row>
    <row r="9" spans="1:9" s="64" customFormat="1" ht="32.25" customHeight="1">
      <c r="A9" s="636"/>
      <c r="B9" s="627">
        <v>6</v>
      </c>
      <c r="C9" s="639" t="s">
        <v>639</v>
      </c>
      <c r="D9" s="639"/>
      <c r="E9" s="639"/>
      <c r="F9" s="636"/>
      <c r="G9" s="629"/>
      <c r="H9" s="65"/>
      <c r="I9" s="65"/>
    </row>
    <row r="10" spans="1:9" s="64" customFormat="1" ht="33.75" customHeight="1">
      <c r="A10" s="636"/>
      <c r="B10" s="627">
        <v>6</v>
      </c>
      <c r="C10" s="639" t="s">
        <v>770</v>
      </c>
      <c r="D10" s="639"/>
      <c r="E10" s="639"/>
      <c r="F10" s="636"/>
      <c r="G10" s="629"/>
      <c r="H10" s="65"/>
      <c r="I10" s="65"/>
    </row>
    <row r="11" spans="1:9" s="64" customFormat="1" ht="63" customHeight="1">
      <c r="A11" s="636"/>
      <c r="B11" s="627">
        <v>7</v>
      </c>
      <c r="C11" s="643" t="s">
        <v>779</v>
      </c>
      <c r="D11" s="643"/>
      <c r="E11" s="643"/>
      <c r="F11" s="636"/>
      <c r="G11" s="629"/>
      <c r="H11" s="65"/>
      <c r="I11" s="65"/>
    </row>
    <row r="12" spans="1:9" s="64" customFormat="1" ht="13.5" customHeight="1">
      <c r="A12" s="636"/>
      <c r="B12" s="627"/>
      <c r="C12" s="643"/>
      <c r="D12" s="643"/>
      <c r="E12" s="643"/>
      <c r="F12" s="636"/>
      <c r="G12" s="629"/>
      <c r="H12" s="65"/>
      <c r="I12" s="65"/>
    </row>
    <row r="13" spans="1:9" ht="18" customHeight="1">
      <c r="A13" s="636"/>
      <c r="B13" s="625"/>
      <c r="C13" s="625"/>
      <c r="D13" s="625"/>
      <c r="E13" s="625"/>
      <c r="F13" s="636"/>
      <c r="G13" s="625"/>
    </row>
    <row r="14" spans="1:9" ht="23.25" customHeight="1">
      <c r="A14" s="636"/>
      <c r="B14" s="638"/>
      <c r="C14" s="638"/>
      <c r="D14" s="638"/>
      <c r="E14" s="638"/>
      <c r="F14" s="636"/>
      <c r="G14" s="625"/>
    </row>
    <row r="15" spans="1:9" ht="11.25" customHeight="1">
      <c r="A15" s="636"/>
      <c r="B15" s="630"/>
      <c r="C15" s="630"/>
      <c r="D15" s="630"/>
      <c r="E15" s="630"/>
      <c r="F15" s="636"/>
      <c r="G15" s="625"/>
    </row>
    <row r="16" spans="1:9" ht="20.100000000000001" customHeight="1">
      <c r="A16" s="636"/>
      <c r="B16" s="652"/>
      <c r="C16" s="652"/>
      <c r="D16" s="652"/>
      <c r="E16" s="631"/>
      <c r="F16" s="636"/>
      <c r="G16" s="626"/>
    </row>
    <row r="17" spans="1:10" ht="15.95" customHeight="1">
      <c r="A17" s="636"/>
      <c r="B17" s="640"/>
      <c r="C17" s="640"/>
      <c r="D17" s="640"/>
      <c r="E17" s="625"/>
      <c r="F17" s="636"/>
      <c r="G17" s="625"/>
    </row>
    <row r="18" spans="1:10" ht="20.100000000000001" customHeight="1">
      <c r="A18" s="636"/>
      <c r="B18" s="641"/>
      <c r="C18" s="641"/>
      <c r="D18" s="641"/>
      <c r="E18" s="631"/>
      <c r="F18" s="636"/>
      <c r="G18" s="632"/>
      <c r="H18" s="66"/>
      <c r="I18" s="66"/>
      <c r="J18" s="66"/>
    </row>
    <row r="19" spans="1:10" ht="15.95" customHeight="1">
      <c r="A19" s="637"/>
      <c r="B19" s="644"/>
      <c r="C19" s="644"/>
      <c r="D19" s="644"/>
      <c r="E19" s="630"/>
      <c r="F19" s="637"/>
      <c r="G19" s="632"/>
      <c r="H19" s="66"/>
      <c r="I19" s="66"/>
      <c r="J19" s="66"/>
    </row>
    <row r="20" spans="1:10">
      <c r="B20" s="67"/>
      <c r="C20" s="67"/>
      <c r="D20" s="67"/>
      <c r="E20" s="67"/>
    </row>
    <row r="21" spans="1:10">
      <c r="B21" s="61"/>
      <c r="C21" s="61"/>
      <c r="D21" s="61"/>
      <c r="E21" s="61"/>
    </row>
  </sheetData>
  <sheetProtection algorithmName="SHA-512" hashValue="nyvcAUGZhYQj4wJL13G/qe01k1470W5E2aK4byTUx893/pZNqKFgDK09kjGUxaVa7/S4NzUUypyGTHZH3KQb7A==" saltValue="/FyKwDvwtUz+/E25cUl2Bw==" spinCount="100000" sheet="1" objects="1" scenarios="1" selectLockedCells="1"/>
  <customSheetViews>
    <customSheetView guid="{31A1CC6A-1004-4633-8B9A-2D65E7FE8030}" scale="130" showPageBreaks="1" showGridLines="0" printArea="1" view="pageBreakPreview">
      <selection sqref="A1:A19"/>
      <pageMargins left="0.15748031496063" right="0.23622047244094499" top="0.97" bottom="0.4" header="0.56999999999999995" footer="0.21"/>
      <printOptions horizontalCentered="1"/>
      <pageSetup paperSize="9" scale="66" orientation="landscape" r:id="rId1"/>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6"/>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37"/>
      <headerFooter alignWithMargins="0"/>
    </customSheetView>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L36"/>
  <sheetViews>
    <sheetView view="pageBreakPreview" topLeftCell="B1" zoomScaleSheetLayoutView="100" workbookViewId="0">
      <selection activeCell="C33" sqref="C33"/>
    </sheetView>
  </sheetViews>
  <sheetFormatPr defaultColWidth="9.140625" defaultRowHeight="15.75"/>
  <cols>
    <col min="1" max="1" width="9.140625" style="34" hidden="1" customWidth="1"/>
    <col min="2" max="2" width="53.7109375" style="34" customWidth="1"/>
    <col min="3" max="3" width="46.7109375" style="34" customWidth="1"/>
    <col min="4" max="5" width="9.140625" style="34" hidden="1" customWidth="1"/>
    <col min="6" max="6" width="32.5703125" style="34" hidden="1" customWidth="1"/>
    <col min="7" max="7" width="9.140625" style="34" hidden="1" customWidth="1"/>
    <col min="8" max="8" width="10.28515625" style="34" hidden="1" customWidth="1"/>
    <col min="9" max="12" width="9.140625" style="34" hidden="1" customWidth="1"/>
    <col min="13" max="62" width="9.140625" style="34" customWidth="1"/>
    <col min="63" max="16384" width="9.140625" style="34"/>
  </cols>
  <sheetData>
    <row r="1" spans="2:11" ht="78" customHeight="1">
      <c r="B1" s="653" t="str">
        <f>Cover!B2</f>
        <v>Upgradation of SCADA and associated systems of NTAMC /RTAMC</v>
      </c>
      <c r="C1" s="653"/>
    </row>
    <row r="2" spans="2:11" ht="27.6" customHeight="1">
      <c r="B2" s="654" t="str">
        <f>Cover!B3</f>
        <v>Specification No: CC/NT/W-SCADA/DOM/A00/23/00395</v>
      </c>
      <c r="C2" s="654"/>
      <c r="F2" s="35"/>
      <c r="G2" s="36"/>
      <c r="H2" s="36"/>
    </row>
    <row r="3" spans="2:11">
      <c r="B3" s="37"/>
      <c r="C3" s="37"/>
      <c r="F3" s="35"/>
      <c r="G3" s="36"/>
      <c r="H3" s="36"/>
    </row>
    <row r="4" spans="2:11">
      <c r="B4" s="655" t="s">
        <v>165</v>
      </c>
      <c r="C4" s="655"/>
      <c r="F4" s="35" t="s">
        <v>731</v>
      </c>
      <c r="G4" s="36"/>
      <c r="H4" s="36"/>
    </row>
    <row r="5" spans="2:11" ht="16.5" thickBot="1">
      <c r="B5" s="38"/>
      <c r="C5" s="39"/>
      <c r="F5" s="35" t="s">
        <v>732</v>
      </c>
    </row>
    <row r="6" spans="2:11" ht="33" customHeight="1">
      <c r="B6" s="570" t="s">
        <v>748</v>
      </c>
      <c r="C6" s="566" t="s">
        <v>731</v>
      </c>
      <c r="F6" s="40">
        <f>IF(C6=F5,2,1)</f>
        <v>1</v>
      </c>
    </row>
    <row r="7" spans="2:11" ht="50.25" customHeight="1">
      <c r="B7" s="567"/>
      <c r="C7" s="569" t="s">
        <v>780</v>
      </c>
      <c r="F7" s="40"/>
    </row>
    <row r="8" spans="2:11" ht="14.25" customHeight="1">
      <c r="B8" s="568" t="str">
        <f>IF(C6= "JV (Joint Venture)", "Total Nos. of  Partners in the JV [excluding the Lead Partner]", "")</f>
        <v/>
      </c>
      <c r="C8" s="597" t="s">
        <v>166</v>
      </c>
      <c r="F8" s="40" t="str">
        <f>C8</f>
        <v>2 or more</v>
      </c>
    </row>
    <row r="9" spans="2:11" ht="36.6" customHeight="1">
      <c r="B9" s="41"/>
      <c r="C9" s="590"/>
      <c r="F9" s="596" t="s">
        <v>767</v>
      </c>
    </row>
    <row r="10" spans="2:11" ht="43.15" customHeight="1">
      <c r="B10" s="592" t="s">
        <v>633</v>
      </c>
      <c r="C10" s="590" t="s">
        <v>609</v>
      </c>
      <c r="F10" s="596" t="s">
        <v>768</v>
      </c>
      <c r="K10" s="34">
        <f>IF(C9="Route -2.1 of Annexure-A (BDS)",1,2)</f>
        <v>2</v>
      </c>
    </row>
    <row r="11" spans="2:11" ht="59.45" customHeight="1">
      <c r="B11" s="591" t="str">
        <f>IF(C10= "Yes", "Name of the Designated Authority under GoI under Public Procurement Policy for MSE Order 2012", "")</f>
        <v/>
      </c>
      <c r="C11" s="599"/>
    </row>
    <row r="12" spans="2:11" ht="16.5" customHeight="1">
      <c r="B12" s="41"/>
      <c r="C12" s="42"/>
    </row>
    <row r="13" spans="2:11" ht="21" customHeight="1">
      <c r="B13" s="43" t="str">
        <f>IF(F6=2, "Name of the Lead Partner", "Name of the Bidder")</f>
        <v>Name of the Bidder</v>
      </c>
      <c r="C13" s="44"/>
      <c r="F13" s="45">
        <v>1</v>
      </c>
    </row>
    <row r="14" spans="2:11" ht="23.25" customHeight="1">
      <c r="B14" s="46" t="str">
        <f>IF(F6=2, "Address of the Lead Partner", "Address of the Bidder")</f>
        <v>Address of the Bidder</v>
      </c>
      <c r="C14" s="47"/>
      <c r="F14" s="45" t="s">
        <v>166</v>
      </c>
    </row>
    <row r="15" spans="2:11" ht="19.5" customHeight="1">
      <c r="B15" s="48"/>
      <c r="C15" s="47"/>
    </row>
    <row r="16" spans="2:11" ht="21.75" customHeight="1">
      <c r="B16" s="49"/>
      <c r="C16" s="50"/>
    </row>
    <row r="17" spans="2:9" ht="18.75" customHeight="1">
      <c r="B17" s="51"/>
      <c r="C17" s="52"/>
    </row>
    <row r="18" spans="2:9" ht="21.75" customHeight="1">
      <c r="B18" s="43" t="str">
        <f>IF(AND(F6=2, C8="2 or More"),"Name of the Other Partner - 1", IF(AND(F6=2, C8=1),"Name of the Other Partner", ""))</f>
        <v/>
      </c>
      <c r="C18" s="47"/>
    </row>
    <row r="19" spans="2:9" ht="21.75" customHeight="1">
      <c r="B19" s="46" t="str">
        <f>IF(AND(F6=2, C8="2 or More"),"Address of the Other Partner - 1", IF(AND(F6=2, C8=1),"Address of the Other Partner", ""))</f>
        <v/>
      </c>
      <c r="C19" s="47"/>
    </row>
    <row r="20" spans="2:9" ht="21.75" customHeight="1">
      <c r="B20" s="48"/>
      <c r="C20" s="47"/>
      <c r="F20" s="34" t="s">
        <v>176</v>
      </c>
      <c r="G20" s="34" t="str">
        <f>C10</f>
        <v>No</v>
      </c>
      <c r="H20" s="34">
        <f>IF(G20="YES",1,2)</f>
        <v>2</v>
      </c>
    </row>
    <row r="21" spans="2:9" ht="21.75" customHeight="1">
      <c r="B21" s="49"/>
      <c r="C21" s="50"/>
      <c r="F21" s="34" t="s">
        <v>609</v>
      </c>
    </row>
    <row r="22" spans="2:9" ht="20.25" customHeight="1">
      <c r="B22" s="51"/>
      <c r="C22" s="52"/>
    </row>
    <row r="23" spans="2:9" ht="21.75" customHeight="1">
      <c r="B23" s="43" t="str">
        <f>IF(AND(F6=2, C8="2 or More"),"Name of the Other Partner - 2 (or more if any)", IF(AND(F6=2, C8=1),"", ""))</f>
        <v/>
      </c>
      <c r="C23" s="47"/>
    </row>
    <row r="24" spans="2:9" ht="21.75" customHeight="1">
      <c r="B24" s="46" t="str">
        <f>IF(AND(F6=2, C8="2 or More"),"Address of Other Partner - 2 (or more if any)", IF(AND(F6=2, C8=1),"", ""))</f>
        <v/>
      </c>
      <c r="C24" s="47"/>
    </row>
    <row r="25" spans="2:9" ht="21.75" customHeight="1">
      <c r="B25" s="48"/>
      <c r="C25" s="47"/>
    </row>
    <row r="26" spans="2:9" ht="12" customHeight="1">
      <c r="B26" s="49"/>
      <c r="C26" s="50"/>
    </row>
    <row r="27" spans="2:9" ht="20.25" customHeight="1">
      <c r="B27" s="593" t="str">
        <f>IF(AND(C6="JV (Joint Venture)", C8="2 or More"),"Other Partner-2","")</f>
        <v/>
      </c>
      <c r="C27" s="594"/>
    </row>
    <row r="28" spans="2:9" ht="18.75" customHeight="1">
      <c r="B28" s="53"/>
      <c r="C28" s="54"/>
    </row>
    <row r="29" spans="2:9" ht="21.75" customHeight="1">
      <c r="B29" s="55" t="s">
        <v>59</v>
      </c>
      <c r="C29" s="400"/>
    </row>
    <row r="30" spans="2:9" ht="23.25" customHeight="1">
      <c r="B30" s="55" t="s">
        <v>60</v>
      </c>
      <c r="C30" s="56"/>
    </row>
    <row r="31" spans="2:9" ht="19.5" customHeight="1">
      <c r="B31" s="57"/>
      <c r="C31" s="58"/>
      <c r="D31" s="402" t="s">
        <v>607</v>
      </c>
    </row>
    <row r="32" spans="2:9" ht="21.75" customHeight="1">
      <c r="B32" s="55" t="s">
        <v>383</v>
      </c>
      <c r="C32" s="414"/>
      <c r="D32" s="656"/>
      <c r="E32" s="656"/>
      <c r="F32" s="656"/>
      <c r="G32" s="656"/>
      <c r="H32" s="656"/>
      <c r="I32" s="656"/>
    </row>
    <row r="33" spans="2:10" ht="22.5" customHeight="1" thickBot="1">
      <c r="B33" s="59" t="s">
        <v>384</v>
      </c>
      <c r="C33" s="60"/>
    </row>
    <row r="34" spans="2:10" ht="49.15" customHeight="1">
      <c r="B34" s="657"/>
      <c r="C34" s="657"/>
      <c r="D34" s="522"/>
      <c r="J34" s="401"/>
    </row>
    <row r="35" spans="2:10" ht="16.5">
      <c r="B35" s="571"/>
      <c r="C35" s="571"/>
      <c r="D35" s="571"/>
    </row>
    <row r="36" spans="2:10" ht="16.5">
      <c r="B36" s="571"/>
      <c r="C36" s="571"/>
      <c r="D36" s="571"/>
    </row>
  </sheetData>
  <sheetProtection algorithmName="SHA-512" hashValue="Jvfjb5vCxEFKFCNQCABiqjrNVv3l3ELKtM/lHwDLbS+m5imdB7tDW8iury2cMynByVHpZXEJ1pCVuoPVBtfamw==" saltValue="kC5mDC4I8ugODtEMFKaCug==" spinCount="100000" sheet="1" objects="1" scenarios="1" selectLockedCells="1"/>
  <dataConsolidate/>
  <customSheetViews>
    <customSheetView guid="{31A1CC6A-1004-4633-8B9A-2D65E7FE8030}" showPageBreaks="1" fitToPage="1" printArea="1" hiddenColumns="1" view="pageBreakPreview" topLeftCell="B1">
      <selection activeCell="C33" sqref="C33"/>
      <pageMargins left="0.86" right="0.32" top="0.71" bottom="0.31" header="0.54" footer="0.19"/>
      <pageSetup scale="87" orientation="portrait" r:id="rId1"/>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0"/>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31"/>
      <headerFooter alignWithMargins="0"/>
    </customSheetView>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40" priority="12" stopIfTrue="1">
      <formula>$Z$8=0</formula>
    </cfRule>
  </conditionalFormatting>
  <conditionalFormatting sqref="C27">
    <cfRule type="expression" dxfId="39" priority="17" stopIfTrue="1">
      <formula>$C$6="Joint Venture Bid {as per sl. no. 3.0 of Annexure-A (BDS) of Vol-I (Conditions of Contract)}"</formula>
    </cfRule>
  </conditionalFormatting>
  <conditionalFormatting sqref="B27:B28">
    <cfRule type="expression" dxfId="38" priority="26" stopIfTrue="1">
      <formula>$C$6="765kV Reactor Manufacturer {as per sl. no. 1.1 of Annexure-A (BDS) of Vol-I (Conditions of Contract)}"</formula>
    </cfRule>
    <cfRule type="expression" dxfId="37" priority="27" stopIfTrue="1">
      <formula>$C$6="Indian 765kV Reactor Manufacturer {as per sl. no. 1.2 of Annexure-A (BDS) of Vol-I (Conditions of Contract)}"</formula>
    </cfRule>
  </conditionalFormatting>
  <conditionalFormatting sqref="C8">
    <cfRule type="expression" dxfId="36" priority="5" stopIfTrue="1">
      <formula>$B$8="Total Nos. of  Partners in the JV [excluding the Lead Partner]"</formula>
    </cfRule>
  </conditionalFormatting>
  <conditionalFormatting sqref="C11">
    <cfRule type="expression" dxfId="35" priority="1" stopIfTrue="1">
      <formula>$B$11="Name of the Designated Authority under GoI under Public Procurement Policy for MSE Order 2012"</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scale="87"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285750</xdr:colOff>
                <xdr:row>17</xdr:row>
                <xdr:rowOff>0</xdr:rowOff>
              </from>
              <to>
                <xdr:col>42</xdr:col>
                <xdr:colOff>66675</xdr:colOff>
                <xdr:row>17</xdr:row>
                <xdr:rowOff>266700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SheetLayoutView="90" workbookViewId="0">
      <selection activeCell="H11" sqref="H11"/>
    </sheetView>
  </sheetViews>
  <sheetFormatPr defaultColWidth="9.140625" defaultRowHeight="15.75"/>
  <cols>
    <col min="1" max="1" width="14" style="74" customWidth="1"/>
    <col min="2" max="2" width="20.85546875" style="74" customWidth="1"/>
    <col min="3" max="3" width="11.42578125" style="74" customWidth="1"/>
    <col min="4" max="4" width="25" style="74" customWidth="1"/>
    <col min="5" max="5" width="44.42578125" style="74" customWidth="1"/>
    <col min="6" max="6" width="12.85546875" style="73" customWidth="1"/>
    <col min="7" max="25" width="9.7109375" style="73" customWidth="1"/>
    <col min="26" max="26" width="18" style="72" customWidth="1"/>
    <col min="27" max="27" width="9.140625" style="73"/>
    <col min="28" max="28" width="9.140625" style="74"/>
    <col min="29" max="16384" width="9.140625" style="77"/>
  </cols>
  <sheetData>
    <row r="1" spans="1:46" ht="24" customHeight="1">
      <c r="A1" s="68" t="str">
        <f>Cover!B3</f>
        <v>Specification No: CC/NT/W-SCADA/DOM/A00/23/00395</v>
      </c>
      <c r="B1" s="69"/>
      <c r="C1" s="69"/>
      <c r="D1" s="69"/>
      <c r="E1" s="70" t="s">
        <v>167</v>
      </c>
      <c r="F1" s="75"/>
      <c r="G1" s="75"/>
      <c r="H1" s="75"/>
      <c r="I1" s="75"/>
      <c r="J1" s="75"/>
      <c r="K1" s="75"/>
      <c r="L1" s="75"/>
      <c r="M1" s="75"/>
      <c r="N1" s="75"/>
      <c r="O1" s="75"/>
      <c r="P1" s="75"/>
      <c r="Q1" s="75"/>
      <c r="R1" s="75"/>
      <c r="S1" s="75"/>
      <c r="T1" s="75"/>
      <c r="U1" s="75"/>
      <c r="V1" s="75"/>
      <c r="W1" s="75"/>
      <c r="X1" s="75"/>
      <c r="Y1" s="75"/>
      <c r="Z1" s="76" t="e">
        <f>#REF!</f>
        <v>#REF!</v>
      </c>
      <c r="AT1" s="78" t="e">
        <f>#REF!</f>
        <v>#REF!</v>
      </c>
    </row>
    <row r="2" spans="1:46">
      <c r="Z2" s="76" t="e">
        <f>#REF!</f>
        <v>#REF!</v>
      </c>
    </row>
    <row r="3" spans="1:46" ht="66" customHeight="1">
      <c r="A3" s="659" t="str">
        <f>Cover!B2</f>
        <v>Upgradation of SCADA and associated systems of NTAMC /RTAMC</v>
      </c>
      <c r="B3" s="659"/>
      <c r="C3" s="659"/>
      <c r="D3" s="659"/>
      <c r="E3" s="659"/>
      <c r="F3" s="79"/>
      <c r="G3" s="79"/>
      <c r="H3" s="79"/>
      <c r="I3" s="79"/>
      <c r="J3" s="79"/>
      <c r="K3" s="79"/>
      <c r="L3" s="79"/>
      <c r="M3" s="79"/>
      <c r="N3" s="79"/>
      <c r="O3" s="79"/>
      <c r="P3" s="79"/>
      <c r="Q3" s="79"/>
      <c r="R3" s="79"/>
      <c r="S3" s="79"/>
      <c r="T3" s="79"/>
      <c r="U3" s="79"/>
      <c r="V3" s="79"/>
      <c r="W3" s="79"/>
      <c r="X3" s="79"/>
      <c r="Y3" s="79"/>
      <c r="AA3" s="71"/>
      <c r="AB3" s="80"/>
    </row>
    <row r="4" spans="1:46" ht="20.100000000000001" customHeight="1">
      <c r="A4" s="81"/>
      <c r="AB4" s="82"/>
      <c r="AC4" s="83"/>
    </row>
    <row r="5" spans="1:46" ht="20.100000000000001" customHeight="1">
      <c r="A5" s="660" t="s">
        <v>200</v>
      </c>
      <c r="B5" s="660"/>
      <c r="C5" s="660"/>
      <c r="D5" s="660"/>
      <c r="E5" s="660"/>
      <c r="F5" s="84"/>
      <c r="G5" s="84"/>
      <c r="H5" s="84"/>
      <c r="I5" s="84"/>
      <c r="J5" s="84"/>
      <c r="K5" s="84"/>
      <c r="L5" s="84"/>
      <c r="M5" s="84"/>
      <c r="N5" s="84"/>
      <c r="O5" s="84"/>
      <c r="P5" s="84"/>
      <c r="Q5" s="84"/>
      <c r="R5" s="84"/>
      <c r="S5" s="84"/>
      <c r="T5" s="84"/>
      <c r="U5" s="84"/>
      <c r="V5" s="84"/>
      <c r="W5" s="84"/>
      <c r="X5" s="84"/>
      <c r="Y5" s="84"/>
      <c r="AB5" s="82"/>
      <c r="AC5" s="85"/>
    </row>
    <row r="6" spans="1:46" ht="20.100000000000001" customHeight="1">
      <c r="A6" s="86"/>
      <c r="AB6" s="82"/>
      <c r="AC6" s="85"/>
    </row>
    <row r="7" spans="1:46" ht="20.100000000000001" customHeight="1">
      <c r="A7" s="661" t="str">
        <f>IF(G8=2, "Bidder’s Name and Address (Lead Partner of) :", "Bidder’s Name and Address :")</f>
        <v>Bidder’s Name and Address :</v>
      </c>
      <c r="B7" s="661"/>
      <c r="C7" s="661"/>
      <c r="D7" s="661"/>
      <c r="E7" s="88" t="s">
        <v>355</v>
      </c>
      <c r="F7" s="89"/>
      <c r="G7" s="89"/>
      <c r="H7" s="89"/>
      <c r="I7" s="88"/>
      <c r="J7" s="88"/>
      <c r="K7" s="88"/>
      <c r="L7" s="88"/>
      <c r="M7" s="88"/>
      <c r="N7" s="88"/>
      <c r="O7" s="88"/>
      <c r="P7" s="88"/>
      <c r="Q7" s="88"/>
      <c r="R7" s="88"/>
      <c r="S7" s="88"/>
      <c r="T7" s="88"/>
      <c r="U7" s="88"/>
      <c r="V7" s="88"/>
      <c r="W7" s="88"/>
      <c r="X7" s="88"/>
      <c r="Y7" s="88"/>
      <c r="AB7" s="82"/>
      <c r="AC7" s="85"/>
    </row>
    <row r="8" spans="1:46" ht="20.25" customHeight="1">
      <c r="A8" s="658">
        <f>IF(G8&lt;2,'Name of Bidder'!C13, IF(AND(G8=2,G9=1),"JV of "&amp;'Name of Bidder'!C13&amp;" and "&amp;'Name of Bidder'!C18, IF(AND(G8=2,G9="2 or more"),"JV of "&amp;'Name of Bidder'!C13&amp;", "&amp;'Name of Bidder'!C18&amp;" and "&amp;'Name of Bidder'!C23)))</f>
        <v>0</v>
      </c>
      <c r="B8" s="658"/>
      <c r="C8" s="658"/>
      <c r="D8" s="658"/>
      <c r="E8" s="90" t="s">
        <v>357</v>
      </c>
      <c r="F8" s="89"/>
      <c r="G8" s="91">
        <f>'Name of Bidder'!F6</f>
        <v>1</v>
      </c>
      <c r="H8" s="92"/>
      <c r="I8" s="88"/>
      <c r="J8" s="88"/>
      <c r="K8" s="88"/>
      <c r="L8" s="88"/>
      <c r="M8" s="88"/>
      <c r="N8" s="88"/>
      <c r="O8" s="88"/>
      <c r="P8" s="88"/>
      <c r="Q8" s="88"/>
      <c r="R8" s="88"/>
      <c r="S8" s="88"/>
      <c r="T8" s="88"/>
      <c r="U8" s="88"/>
      <c r="V8" s="88"/>
      <c r="W8" s="88"/>
      <c r="X8" s="88"/>
      <c r="Y8" s="88"/>
      <c r="Z8" s="93" t="e">
        <f>IF(#REF!=1,#REF!&amp;" &amp; "&amp;#REF!,IF(#REF!="2 or More",#REF!&amp;" , "&amp;#REF!&amp;" &amp; "&amp;#REF!,""))</f>
        <v>#REF!</v>
      </c>
      <c r="AB8" s="82"/>
      <c r="AC8" s="85"/>
    </row>
    <row r="9" spans="1:46" ht="20.100000000000001" customHeight="1">
      <c r="A9" s="94" t="s">
        <v>356</v>
      </c>
      <c r="B9" s="664">
        <f>'Name of Bidder'!C13</f>
        <v>0</v>
      </c>
      <c r="C9" s="664"/>
      <c r="D9" s="664"/>
      <c r="E9" s="90" t="s">
        <v>359</v>
      </c>
      <c r="F9" s="95"/>
      <c r="G9" s="91" t="str">
        <f>'Name of Bidder'!C8</f>
        <v>2 or more</v>
      </c>
      <c r="H9" s="95"/>
      <c r="I9" s="96"/>
      <c r="J9" s="96"/>
      <c r="K9" s="96"/>
      <c r="L9" s="96"/>
      <c r="M9" s="96"/>
      <c r="N9" s="96"/>
      <c r="O9" s="96"/>
      <c r="P9" s="96"/>
      <c r="Q9" s="96"/>
      <c r="R9" s="96"/>
      <c r="S9" s="96"/>
      <c r="T9" s="96"/>
      <c r="U9" s="96"/>
      <c r="V9" s="96"/>
      <c r="W9" s="96"/>
      <c r="X9" s="96"/>
      <c r="Y9" s="96"/>
      <c r="AB9" s="82"/>
      <c r="AC9" s="85"/>
    </row>
    <row r="10" spans="1:46" ht="20.100000000000001" customHeight="1">
      <c r="A10" s="94" t="s">
        <v>358</v>
      </c>
      <c r="B10" s="665">
        <f>'Name of Bidder'!C14</f>
        <v>0</v>
      </c>
      <c r="C10" s="665"/>
      <c r="D10" s="665"/>
      <c r="E10" s="90" t="s">
        <v>66</v>
      </c>
      <c r="F10" s="95"/>
      <c r="G10" s="95"/>
      <c r="H10" s="95"/>
      <c r="I10" s="96"/>
      <c r="J10" s="96"/>
      <c r="K10" s="96"/>
      <c r="L10" s="96"/>
      <c r="M10" s="96"/>
      <c r="N10" s="96"/>
      <c r="O10" s="96"/>
      <c r="P10" s="96"/>
      <c r="Q10" s="96"/>
      <c r="R10" s="96"/>
      <c r="S10" s="96"/>
      <c r="T10" s="96"/>
      <c r="U10" s="96"/>
      <c r="V10" s="96"/>
      <c r="W10" s="96"/>
      <c r="X10" s="96"/>
      <c r="Y10" s="96"/>
      <c r="AB10" s="82"/>
      <c r="AC10" s="85"/>
    </row>
    <row r="11" spans="1:46" ht="20.100000000000001" customHeight="1">
      <c r="B11" s="665">
        <f>'Name of Bidder'!C15</f>
        <v>0</v>
      </c>
      <c r="C11" s="665"/>
      <c r="D11" s="665"/>
      <c r="E11" s="90" t="s">
        <v>360</v>
      </c>
      <c r="F11" s="96"/>
      <c r="G11" s="96"/>
      <c r="H11" s="96"/>
      <c r="I11" s="96"/>
      <c r="J11" s="96"/>
      <c r="K11" s="96"/>
      <c r="L11" s="96"/>
      <c r="M11" s="96"/>
      <c r="N11" s="96"/>
      <c r="O11" s="96"/>
      <c r="P11" s="96"/>
      <c r="Q11" s="96"/>
      <c r="R11" s="96"/>
      <c r="S11" s="96"/>
      <c r="T11" s="96"/>
      <c r="U11" s="96"/>
      <c r="V11" s="96"/>
      <c r="W11" s="96"/>
      <c r="X11" s="96"/>
      <c r="Y11" s="96"/>
    </row>
    <row r="12" spans="1:46" ht="20.100000000000001" customHeight="1">
      <c r="A12" s="86"/>
      <c r="B12" s="665">
        <f>'Name of Bidder'!C16</f>
        <v>0</v>
      </c>
      <c r="C12" s="665"/>
      <c r="D12" s="665"/>
      <c r="E12" s="90"/>
      <c r="F12" s="96"/>
      <c r="G12" s="96"/>
      <c r="H12" s="96"/>
      <c r="I12" s="96"/>
      <c r="J12" s="96"/>
      <c r="K12" s="96"/>
      <c r="L12" s="96"/>
      <c r="M12" s="96"/>
      <c r="N12" s="96"/>
      <c r="O12" s="96"/>
      <c r="P12" s="96"/>
      <c r="Q12" s="96"/>
      <c r="R12" s="96"/>
      <c r="S12" s="96"/>
      <c r="T12" s="96"/>
      <c r="U12" s="96"/>
      <c r="V12" s="96"/>
      <c r="W12" s="96"/>
      <c r="X12" s="96"/>
      <c r="Y12" s="96"/>
    </row>
    <row r="13" spans="1:46" ht="14.25" customHeight="1">
      <c r="A13" s="86"/>
      <c r="B13" s="97"/>
      <c r="C13" s="97"/>
      <c r="D13" s="97"/>
      <c r="E13" s="77"/>
      <c r="F13" s="96"/>
      <c r="G13" s="96"/>
      <c r="H13" s="96"/>
      <c r="I13" s="96"/>
      <c r="J13" s="96"/>
      <c r="K13" s="96"/>
      <c r="L13" s="96"/>
      <c r="M13" s="96"/>
      <c r="N13" s="96"/>
      <c r="O13" s="96"/>
      <c r="P13" s="96"/>
      <c r="Q13" s="96"/>
      <c r="R13" s="96"/>
      <c r="S13" s="96"/>
      <c r="T13" s="96"/>
      <c r="U13" s="96"/>
      <c r="V13" s="96"/>
      <c r="W13" s="96"/>
      <c r="X13" s="96"/>
      <c r="Y13" s="96"/>
    </row>
    <row r="14" spans="1:46" ht="20.100000000000001" customHeight="1">
      <c r="A14" s="666" t="str">
        <f>IF('Name of Bidder'!C6="Sole Bidder", "This Attachment is Not Applicable", "")</f>
        <v>This Attachment is Not Applicable</v>
      </c>
      <c r="B14" s="666"/>
      <c r="C14" s="666"/>
      <c r="D14" s="666"/>
      <c r="E14" s="666"/>
      <c r="F14" s="96"/>
      <c r="G14" s="96"/>
      <c r="H14" s="96"/>
      <c r="I14" s="96"/>
      <c r="J14" s="96"/>
      <c r="K14" s="96"/>
      <c r="L14" s="96"/>
      <c r="M14" s="96"/>
      <c r="N14" s="96"/>
      <c r="O14" s="96"/>
      <c r="P14" s="96"/>
      <c r="Q14" s="96"/>
      <c r="R14" s="96"/>
      <c r="S14" s="96"/>
      <c r="T14" s="96"/>
      <c r="U14" s="96"/>
      <c r="V14" s="96"/>
      <c r="W14" s="96"/>
      <c r="X14" s="96"/>
      <c r="Y14" s="96"/>
    </row>
    <row r="15" spans="1:46" ht="20.100000000000001" customHeight="1">
      <c r="A15" s="572" t="str">
        <f>IF(G8=2, "Name(s) and Addresse(s) of other partner(s)", "")</f>
        <v/>
      </c>
      <c r="B15" s="97"/>
      <c r="C15" s="97"/>
      <c r="D15" s="97"/>
      <c r="E15" s="90"/>
      <c r="F15" s="96"/>
      <c r="G15" s="96"/>
      <c r="H15" s="96"/>
      <c r="I15" s="96"/>
      <c r="J15" s="96"/>
      <c r="K15" s="96"/>
      <c r="L15" s="96"/>
      <c r="M15" s="96"/>
      <c r="N15" s="96"/>
      <c r="O15" s="96"/>
      <c r="P15" s="96"/>
      <c r="Q15" s="96"/>
      <c r="R15" s="96"/>
      <c r="S15" s="96"/>
      <c r="T15" s="96"/>
      <c r="U15" s="96"/>
      <c r="V15" s="96"/>
      <c r="W15" s="96"/>
      <c r="X15" s="96"/>
      <c r="Y15" s="96"/>
    </row>
    <row r="16" spans="1:46" ht="30" customHeight="1">
      <c r="A16" s="573"/>
      <c r="B16" s="664" t="str">
        <f>IF(AND(G8=2, G9="2 or More"),"Other Partner-1", IF(AND(G8=2, G9=1),"Other Partner", ""))</f>
        <v/>
      </c>
      <c r="C16" s="664"/>
      <c r="D16" s="664"/>
      <c r="E16" s="98" t="str">
        <f>IF(AND(G8=2, G9="2 or More"),"Other Partner-2", IF(AND(G8=2, G9=1),"", ""))</f>
        <v/>
      </c>
      <c r="F16" s="96"/>
      <c r="G16" s="96"/>
      <c r="H16" s="96"/>
      <c r="I16" s="96"/>
      <c r="J16" s="96"/>
      <c r="K16" s="96"/>
      <c r="L16" s="96"/>
      <c r="M16" s="96"/>
      <c r="N16" s="96"/>
      <c r="O16" s="96"/>
      <c r="P16" s="96"/>
      <c r="Q16" s="96"/>
      <c r="R16" s="96"/>
      <c r="S16" s="96"/>
      <c r="T16" s="96"/>
      <c r="U16" s="96"/>
      <c r="V16" s="96"/>
      <c r="W16" s="96"/>
      <c r="X16" s="96"/>
      <c r="Y16" s="96"/>
    </row>
    <row r="17" spans="1:27" ht="31.5" customHeight="1">
      <c r="A17" s="99" t="str">
        <f>IF(AND(G8=2, G9="2 or More"),"Name :", IF(AND(G8=2, G9=1),"Name: ", ""))</f>
        <v/>
      </c>
      <c r="B17" s="665" t="str">
        <f>IF(AND(G8=2, G9="2 or More"), 'Name of Bidder'!C18, IF(AND(G8=2, G9=1), 'Name of Bidder'!C18, ""))</f>
        <v/>
      </c>
      <c r="C17" s="665"/>
      <c r="D17" s="665"/>
      <c r="E17" s="100" t="str">
        <f>IF(AND(G8=2, G9="2 or More"), 'Name of Bidder'!C23, IF(AND(G8=2, G9=1),"", ""))</f>
        <v/>
      </c>
      <c r="F17" s="96"/>
      <c r="G17" s="96"/>
      <c r="H17" s="96"/>
      <c r="I17" s="96"/>
      <c r="J17" s="96"/>
      <c r="K17" s="96"/>
      <c r="L17" s="96"/>
      <c r="M17" s="96"/>
      <c r="N17" s="96"/>
      <c r="O17" s="96"/>
      <c r="P17" s="96"/>
      <c r="Q17" s="96"/>
      <c r="R17" s="96"/>
      <c r="S17" s="96"/>
      <c r="T17" s="96"/>
      <c r="U17" s="96"/>
      <c r="V17" s="96"/>
      <c r="W17" s="96"/>
      <c r="X17" s="96"/>
      <c r="Y17" s="96"/>
    </row>
    <row r="18" spans="1:27" ht="31.5" customHeight="1">
      <c r="A18" s="99" t="str">
        <f>IF(AND(G8=2, G9="2 or More"),"Address :", IF(AND(G8=2, G9=1),"Address :", ""))</f>
        <v/>
      </c>
      <c r="B18" s="665" t="str">
        <f>IF(AND(G8=2, G9="2 or More"), 'Name of Bidder'!C19, IF(AND(G8=2, G9=1), 'Name of Bidder'!C19, ""))</f>
        <v/>
      </c>
      <c r="C18" s="665"/>
      <c r="D18" s="665"/>
      <c r="E18" s="100" t="str">
        <f>IF(AND(G8=2, G9="2 or More"), 'Name of Bidder'!C24, IF(AND(G8=2, G9=1),"", ""))</f>
        <v/>
      </c>
      <c r="F18" s="96"/>
      <c r="G18" s="96"/>
      <c r="H18" s="96"/>
      <c r="I18" s="96"/>
      <c r="J18" s="96"/>
      <c r="K18" s="96"/>
      <c r="L18" s="96"/>
      <c r="M18" s="96"/>
      <c r="N18" s="96"/>
      <c r="O18" s="96"/>
      <c r="P18" s="96"/>
      <c r="Q18" s="96"/>
      <c r="R18" s="96"/>
      <c r="S18" s="96"/>
      <c r="T18" s="96"/>
      <c r="U18" s="96"/>
      <c r="V18" s="96"/>
      <c r="W18" s="96"/>
      <c r="X18" s="96"/>
      <c r="Y18" s="96"/>
    </row>
    <row r="19" spans="1:27" ht="17.25" customHeight="1">
      <c r="A19" s="101"/>
      <c r="B19" s="665" t="str">
        <f>IF(AND(G8=2, G9="2 or More"), 'Name of Bidder'!C20, IF(AND(G8=2, G9=1), 'Name of Bidder'!C20, ""))</f>
        <v/>
      </c>
      <c r="C19" s="665"/>
      <c r="D19" s="665"/>
      <c r="E19" s="100" t="str">
        <f>IF(AND(G8=2, G9="2 or More"), 'Name of Bidder'!C25, IF(AND(G8=2, G9=1),"", ""))</f>
        <v/>
      </c>
      <c r="AA19" s="96"/>
    </row>
    <row r="20" spans="1:27" ht="30" customHeight="1">
      <c r="A20" s="101"/>
      <c r="B20" s="665" t="str">
        <f>IF(AND(G8=2, G9="2 or More"), 'Name of Bidder'!C21, IF(AND(G8=2, G9=1), 'Name of Bidder'!C21, ""))</f>
        <v/>
      </c>
      <c r="C20" s="665"/>
      <c r="D20" s="665"/>
      <c r="E20" s="100" t="str">
        <f>IF(AND(G8=2, G9="2 or More"), 'Name of Bidder'!C26, IF(AND(G8=2, G9=1),"", ""))</f>
        <v/>
      </c>
      <c r="AA20" s="96"/>
    </row>
    <row r="21" spans="1:27" ht="20.100000000000001" customHeight="1">
      <c r="A21" s="74" t="s">
        <v>201</v>
      </c>
    </row>
    <row r="22" spans="1:27" ht="84" customHeight="1">
      <c r="A22" s="663" t="s">
        <v>350</v>
      </c>
      <c r="B22" s="663"/>
      <c r="C22" s="663"/>
      <c r="D22" s="663"/>
      <c r="E22" s="663"/>
      <c r="F22" s="102"/>
      <c r="G22" s="102"/>
      <c r="H22" s="102"/>
      <c r="I22" s="102"/>
      <c r="J22" s="102"/>
      <c r="K22" s="102"/>
      <c r="L22" s="102"/>
      <c r="M22" s="102"/>
      <c r="N22" s="102"/>
      <c r="O22" s="102"/>
      <c r="P22" s="102"/>
      <c r="Q22" s="102"/>
      <c r="R22" s="102"/>
      <c r="S22" s="102"/>
      <c r="T22" s="102"/>
      <c r="U22" s="102"/>
      <c r="V22" s="102"/>
      <c r="W22" s="102"/>
      <c r="X22" s="102"/>
      <c r="Y22" s="102"/>
    </row>
    <row r="23" spans="1:27" ht="33" customHeight="1">
      <c r="A23" s="662" t="s">
        <v>207</v>
      </c>
      <c r="B23" s="662"/>
      <c r="D23" s="104"/>
    </row>
    <row r="24" spans="1:27" ht="33" customHeight="1">
      <c r="A24" s="87" t="s">
        <v>403</v>
      </c>
      <c r="B24" s="105">
        <f>'Name of Bidder'!C32</f>
        <v>0</v>
      </c>
      <c r="C24" s="106"/>
      <c r="D24" s="104" t="s">
        <v>401</v>
      </c>
      <c r="E24" s="107">
        <f>'Name of Bidder'!C29</f>
        <v>0</v>
      </c>
      <c r="F24" s="106"/>
      <c r="G24" s="106"/>
      <c r="H24" s="106"/>
      <c r="I24" s="106"/>
      <c r="J24" s="106"/>
      <c r="K24" s="106"/>
      <c r="L24" s="106"/>
      <c r="M24" s="106"/>
      <c r="N24" s="106"/>
      <c r="O24" s="106"/>
      <c r="P24" s="106"/>
      <c r="Q24" s="106"/>
      <c r="R24" s="106"/>
      <c r="S24" s="106"/>
      <c r="T24" s="106"/>
      <c r="U24" s="106"/>
      <c r="V24" s="106"/>
      <c r="W24" s="106"/>
      <c r="X24" s="106"/>
      <c r="Y24" s="106"/>
      <c r="AA24" s="73" t="e">
        <f>#REF!</f>
        <v>#REF!</v>
      </c>
    </row>
    <row r="25" spans="1:27" ht="33" customHeight="1">
      <c r="A25" s="87" t="s">
        <v>404</v>
      </c>
      <c r="B25" s="107">
        <f>'Name of Bidder'!C33</f>
        <v>0</v>
      </c>
      <c r="C25" s="106"/>
      <c r="D25" s="104" t="s">
        <v>402</v>
      </c>
      <c r="E25" s="107">
        <f>'Name of Bidder'!C30</f>
        <v>0</v>
      </c>
      <c r="F25" s="107"/>
      <c r="G25" s="107"/>
      <c r="H25" s="107"/>
      <c r="I25" s="107"/>
      <c r="J25" s="107"/>
      <c r="K25" s="107"/>
      <c r="L25" s="107"/>
      <c r="M25" s="107"/>
      <c r="N25" s="107"/>
      <c r="O25" s="107"/>
      <c r="P25" s="107"/>
      <c r="Q25" s="107"/>
      <c r="R25" s="107"/>
      <c r="S25" s="107"/>
      <c r="T25" s="107"/>
      <c r="U25" s="107"/>
      <c r="V25" s="107"/>
      <c r="W25" s="107"/>
      <c r="X25" s="107"/>
      <c r="Y25" s="107"/>
      <c r="AA25" s="73" t="e">
        <f>#REF!</f>
        <v>#REF!</v>
      </c>
    </row>
    <row r="26" spans="1:27" ht="33" customHeight="1">
      <c r="C26" s="106"/>
      <c r="D26" s="104"/>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8"/>
      <c r="C27" s="108"/>
      <c r="E27" s="108"/>
      <c r="F27" s="106"/>
      <c r="G27" s="106"/>
      <c r="H27" s="106"/>
      <c r="I27" s="106"/>
      <c r="J27" s="106"/>
      <c r="K27" s="106"/>
      <c r="L27" s="106"/>
      <c r="M27" s="106"/>
      <c r="N27" s="106"/>
      <c r="O27" s="106"/>
      <c r="P27" s="106"/>
      <c r="Q27" s="106"/>
      <c r="R27" s="106"/>
      <c r="S27" s="106"/>
      <c r="T27" s="106"/>
      <c r="U27" s="106"/>
      <c r="V27" s="106"/>
      <c r="W27" s="106"/>
      <c r="X27" s="106"/>
      <c r="Y27" s="106"/>
    </row>
    <row r="28" spans="1:27" ht="20.100000000000001" customHeight="1"/>
    <row r="29" spans="1:27" ht="20.100000000000001" customHeight="1">
      <c r="A29" s="103"/>
    </row>
    <row r="30" spans="1:27" ht="20.100000000000001" customHeight="1"/>
    <row r="31" spans="1:27" ht="20.100000000000001" customHeight="1"/>
    <row r="32" spans="1:27" ht="20.100000000000001" customHeight="1">
      <c r="A32" s="103"/>
    </row>
    <row r="33" spans="1:1" ht="20.100000000000001" customHeight="1"/>
    <row r="34" spans="1:1" ht="20.100000000000001" customHeight="1">
      <c r="A34" s="103"/>
    </row>
    <row r="35" spans="1:1" ht="20.100000000000001" customHeight="1"/>
    <row r="36" spans="1:1" ht="20.100000000000001" customHeight="1">
      <c r="A36" s="103"/>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31A1CC6A-1004-4633-8B9A-2D65E7FE8030}" scale="90" showPageBreaks="1" showGridLines="0" zeroValues="0" printArea="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0"/>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34" priority="2" stopIfTrue="1">
      <formula>$Z$2=0</formula>
    </cfRule>
  </conditionalFormatting>
  <conditionalFormatting sqref="B17:D20">
    <cfRule type="expression" dxfId="33" priority="3" stopIfTrue="1">
      <formula>$G$8=3</formula>
    </cfRule>
    <cfRule type="expression" dxfId="32" priority="4" stopIfTrue="1">
      <formula>$G$9=1</formula>
    </cfRule>
  </conditionalFormatting>
  <conditionalFormatting sqref="A21">
    <cfRule type="expression" dxfId="31" priority="5" stopIfTrue="1">
      <formula>$G$8=1</formula>
    </cfRule>
  </conditionalFormatting>
  <conditionalFormatting sqref="A22:E22">
    <cfRule type="expression" dxfId="30" priority="6" stopIfTrue="1">
      <formula>$G$8=1</formula>
    </cfRule>
  </conditionalFormatting>
  <conditionalFormatting sqref="A23:B23">
    <cfRule type="expression" dxfId="29" priority="8" stopIfTrue="1">
      <formula>$G$8=1</formula>
    </cfRule>
  </conditionalFormatting>
  <conditionalFormatting sqref="A15">
    <cfRule type="expression" dxfId="28" priority="1" stopIfTrue="1">
      <formula>$Z$2=0</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N20"/>
  <sheetViews>
    <sheetView showGridLines="0" showZeros="0" view="pageBreakPreview" topLeftCell="A2" zoomScale="80" zoomScaleSheetLayoutView="80" workbookViewId="0">
      <selection activeCell="K23" sqref="K23"/>
    </sheetView>
  </sheetViews>
  <sheetFormatPr defaultColWidth="9.140625" defaultRowHeight="15.75"/>
  <cols>
    <col min="1" max="1" width="10.140625" style="77" customWidth="1"/>
    <col min="2" max="2" width="13.85546875" style="77" customWidth="1"/>
    <col min="3" max="3" width="11.42578125" style="77" customWidth="1"/>
    <col min="4" max="4" width="12.85546875" style="77" customWidth="1"/>
    <col min="5" max="5" width="17" style="77" customWidth="1"/>
    <col min="6" max="6" width="15.85546875" style="77" customWidth="1"/>
    <col min="7" max="7" width="14.85546875" style="77" customWidth="1"/>
    <col min="8" max="8" width="14.42578125" style="77" customWidth="1"/>
    <col min="9" max="9" width="16" style="77" customWidth="1"/>
    <col min="10" max="10" width="3.5703125" style="77" customWidth="1"/>
    <col min="11" max="11" width="10.5703125" style="77" customWidth="1"/>
    <col min="12" max="12" width="10.28515625" style="77" customWidth="1"/>
    <col min="13" max="13" width="11.85546875" style="77" customWidth="1"/>
    <col min="14" max="14" width="34.5703125" style="77" hidden="1" customWidth="1"/>
    <col min="15" max="15" width="10.42578125" style="77" customWidth="1"/>
    <col min="16" max="16" width="11.42578125" style="77" customWidth="1"/>
    <col min="17" max="17" width="10.7109375" style="77" customWidth="1"/>
    <col min="18" max="18" width="13.7109375" style="77" customWidth="1"/>
    <col min="19" max="21" width="9.140625" style="77"/>
    <col min="22" max="22" width="13.5703125" style="77" customWidth="1"/>
    <col min="23" max="16384" width="9.140625" style="77"/>
  </cols>
  <sheetData>
    <row r="1" spans="1:9" ht="24" customHeight="1">
      <c r="A1" s="68" t="str">
        <f>Cover!B3</f>
        <v>Specification No: CC/NT/W-SCADA/DOM/A00/23/00395</v>
      </c>
      <c r="B1" s="109"/>
      <c r="C1" s="109"/>
      <c r="D1" s="109"/>
      <c r="E1" s="109"/>
      <c r="F1" s="109"/>
      <c r="G1" s="109"/>
      <c r="H1" s="109"/>
      <c r="I1" s="110" t="s">
        <v>168</v>
      </c>
    </row>
    <row r="2" spans="1:9" ht="15.75" customHeight="1"/>
    <row r="3" spans="1:9" ht="25.5" customHeight="1">
      <c r="A3" s="686" t="str">
        <f>Cover!B2</f>
        <v>Upgradation of SCADA and associated systems of NTAMC /RTAMC</v>
      </c>
      <c r="B3" s="686"/>
      <c r="C3" s="686"/>
      <c r="D3" s="686"/>
      <c r="E3" s="686"/>
      <c r="F3" s="686"/>
      <c r="G3" s="686"/>
      <c r="H3" s="686"/>
      <c r="I3" s="686"/>
    </row>
    <row r="5" spans="1:9" ht="21.75" customHeight="1">
      <c r="A5" s="660" t="s">
        <v>361</v>
      </c>
      <c r="B5" s="660"/>
      <c r="C5" s="660"/>
      <c r="D5" s="660"/>
      <c r="E5" s="660"/>
      <c r="F5" s="660"/>
      <c r="G5" s="660"/>
      <c r="H5" s="660"/>
      <c r="I5" s="660"/>
    </row>
    <row r="7" spans="1:9">
      <c r="A7" s="108" t="str">
        <f>'Attach 3(JV)'!A7:D7</f>
        <v>Bidder’s Name and Address :</v>
      </c>
      <c r="F7" s="87" t="str">
        <f>'Attach 3(JV)'!E7</f>
        <v>To:</v>
      </c>
      <c r="G7" s="88"/>
    </row>
    <row r="8" spans="1:9" ht="32.25" customHeight="1">
      <c r="A8" s="687">
        <f>'Attach 3(JV)'!A8:D8</f>
        <v>0</v>
      </c>
      <c r="B8" s="687"/>
      <c r="C8" s="687"/>
      <c r="D8" s="687"/>
      <c r="E8" s="687"/>
      <c r="F8" s="103" t="str">
        <f>'Attach 3(JV)'!E8</f>
        <v>Contract Services</v>
      </c>
      <c r="G8" s="111"/>
    </row>
    <row r="9" spans="1:9" ht="18" customHeight="1">
      <c r="A9" s="108" t="s">
        <v>25</v>
      </c>
      <c r="B9" s="658">
        <f>'Attach 3(JV)'!B9:D9</f>
        <v>0</v>
      </c>
      <c r="C9" s="658"/>
      <c r="D9" s="658"/>
      <c r="F9" s="103" t="str">
        <f>'Attach 3(JV)'!E9</f>
        <v>Power Grid Corporation of India Ltd.,</v>
      </c>
      <c r="G9" s="111"/>
    </row>
    <row r="10" spans="1:9" ht="18" customHeight="1">
      <c r="A10" s="108" t="s">
        <v>26</v>
      </c>
      <c r="B10" s="688">
        <f>'Attach 3(JV)'!B10:D10</f>
        <v>0</v>
      </c>
      <c r="C10" s="688"/>
      <c r="D10" s="688"/>
      <c r="F10" s="103" t="str">
        <f>'Attach 3(JV)'!E10</f>
        <v>"Saudamini", Plot No. 2, Sector 29</v>
      </c>
      <c r="G10" s="111"/>
    </row>
    <row r="11" spans="1:9" ht="17.25" customHeight="1">
      <c r="B11" s="688">
        <f>'Attach 3(JV)'!B11:D11</f>
        <v>0</v>
      </c>
      <c r="C11" s="688"/>
      <c r="D11" s="688"/>
      <c r="F11" s="103" t="str">
        <f>'Attach 3(JV)'!E11</f>
        <v>Gurgaon (Haryana) - 122001</v>
      </c>
      <c r="G11" s="111"/>
    </row>
    <row r="12" spans="1:9" ht="18" customHeight="1">
      <c r="B12" s="688">
        <f>'Attach 3(JV)'!B12:D12</f>
        <v>0</v>
      </c>
      <c r="C12" s="688"/>
      <c r="D12" s="688"/>
    </row>
    <row r="14" spans="1:9">
      <c r="A14" s="77" t="s">
        <v>201</v>
      </c>
    </row>
    <row r="16" spans="1:9" ht="84" customHeight="1">
      <c r="A16" s="689" t="s">
        <v>734</v>
      </c>
      <c r="B16" s="689"/>
      <c r="C16" s="689"/>
      <c r="D16" s="689"/>
      <c r="E16" s="689"/>
      <c r="F16" s="689"/>
      <c r="G16" s="689"/>
      <c r="H16" s="689"/>
      <c r="I16" s="689"/>
    </row>
    <row r="17" spans="1:10" ht="52.5" customHeight="1">
      <c r="A17" s="115"/>
      <c r="B17" s="115"/>
      <c r="C17" s="115"/>
      <c r="D17" s="115"/>
      <c r="E17" s="115"/>
      <c r="F17" s="115"/>
      <c r="G17" s="115"/>
      <c r="H17" s="115"/>
      <c r="I17" s="115"/>
      <c r="J17" s="558"/>
    </row>
    <row r="19" spans="1:10">
      <c r="B19" s="87" t="s">
        <v>403</v>
      </c>
      <c r="C19" s="675">
        <f>'Name of Bidder'!C32</f>
        <v>0</v>
      </c>
      <c r="D19" s="675"/>
      <c r="F19" s="129" t="s">
        <v>401</v>
      </c>
      <c r="G19" s="77">
        <f>'Name of Bidder'!C29</f>
        <v>0</v>
      </c>
    </row>
    <row r="20" spans="1:10">
      <c r="B20" s="87" t="s">
        <v>404</v>
      </c>
      <c r="C20" s="675">
        <f>'Name of Bidder'!C33</f>
        <v>0</v>
      </c>
      <c r="D20" s="675"/>
      <c r="F20" s="129" t="s">
        <v>402</v>
      </c>
      <c r="G20" s="661">
        <f>'Name of Bidder'!C30</f>
        <v>0</v>
      </c>
      <c r="H20" s="661"/>
      <c r="I20" s="661"/>
    </row>
  </sheetData>
  <sheetProtection algorithmName="SHA-512" hashValue="QogspFv5/F7ssxkVWQ3GB1aiJmA3sZvJUdHb6ISaJiQJdFunTQW9Xo7Gty+jJ+yYe3cALMMFYiDOJvoLBQj79Q==" saltValue="Zj25LSZt6bG3Y1Aquvj1JA==" spinCount="100000" sheet="1" objects="1" scenarios="1" formatColumns="0" formatRows="0" selectLockedCells="1"/>
  <customSheetViews>
    <customSheetView guid="{31A1CC6A-1004-4633-8B9A-2D65E7FE8030}" scale="80" showPageBreaks="1" showGridLines="0" zeroValues="0" fitToPage="1" printArea="1" hiddenColumns="1" view="pageBreakPreview" topLeftCell="A2">
      <selection activeCell="K23" sqref="K23"/>
      <pageMargins left="0.42" right="0.28999999999999998" top="0.4" bottom="0.31" header="0.32" footer="0.24"/>
      <printOptions horizontalCentered="1"/>
      <pageSetup paperSize="9" scale="85" orientation="portrait" r:id="rId1"/>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0"/>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s>
  <mergeCells count="11">
    <mergeCell ref="C19:D19"/>
    <mergeCell ref="A3:I3"/>
    <mergeCell ref="A5:I5"/>
    <mergeCell ref="A8:E8"/>
    <mergeCell ref="B9:D9"/>
    <mergeCell ref="B10:D10"/>
    <mergeCell ref="B11:D11"/>
    <mergeCell ref="B12:D12"/>
    <mergeCell ref="A16:I16"/>
    <mergeCell ref="G20:I20"/>
    <mergeCell ref="C20:D20"/>
  </mergeCells>
  <phoneticPr fontId="0" type="noConversion"/>
  <printOptions horizontalCentered="1"/>
  <pageMargins left="0.42" right="0.28999999999999998" top="0.4" bottom="0.31" header="0.32" footer="0.24"/>
  <pageSetup paperSize="9" scale="85" orientation="portrait" r:id="rId33"/>
  <headerFooter alignWithMargins="0"/>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409575</xdr:colOff>
                    <xdr:row>23</xdr:row>
                    <xdr:rowOff>0</xdr:rowOff>
                  </from>
                  <to>
                    <xdr:col>10</xdr:col>
                    <xdr:colOff>409575</xdr:colOff>
                    <xdr:row>23</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695325</xdr:colOff>
                    <xdr:row>23</xdr:row>
                    <xdr:rowOff>0</xdr:rowOff>
                  </from>
                  <to>
                    <xdr:col>7</xdr:col>
                    <xdr:colOff>695325</xdr:colOff>
                    <xdr:row>23</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9525</xdr:colOff>
                    <xdr:row>23</xdr:row>
                    <xdr:rowOff>0</xdr:rowOff>
                  </from>
                  <to>
                    <xdr:col>7</xdr:col>
                    <xdr:colOff>9525</xdr:colOff>
                    <xdr:row>23</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95250</xdr:colOff>
                    <xdr:row>23</xdr:row>
                    <xdr:rowOff>0</xdr:rowOff>
                  </from>
                  <to>
                    <xdr:col>7</xdr:col>
                    <xdr:colOff>95250</xdr:colOff>
                    <xdr:row>23</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28575</xdr:colOff>
                    <xdr:row>23</xdr:row>
                    <xdr:rowOff>0</xdr:rowOff>
                  </from>
                  <to>
                    <xdr:col>7</xdr:col>
                    <xdr:colOff>28575</xdr:colOff>
                    <xdr:row>23</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95250</xdr:colOff>
                    <xdr:row>23</xdr:row>
                    <xdr:rowOff>0</xdr:rowOff>
                  </from>
                  <to>
                    <xdr:col>7</xdr:col>
                    <xdr:colOff>95250</xdr:colOff>
                    <xdr:row>23</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66675</xdr:colOff>
                    <xdr:row>23</xdr:row>
                    <xdr:rowOff>0</xdr:rowOff>
                  </from>
                  <to>
                    <xdr:col>7</xdr:col>
                    <xdr:colOff>66675</xdr:colOff>
                    <xdr:row>23</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409575</xdr:colOff>
                    <xdr:row>23</xdr:row>
                    <xdr:rowOff>0</xdr:rowOff>
                  </from>
                  <to>
                    <xdr:col>10</xdr:col>
                    <xdr:colOff>409575</xdr:colOff>
                    <xdr:row>23</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400050</xdr:colOff>
                    <xdr:row>23</xdr:row>
                    <xdr:rowOff>0</xdr:rowOff>
                  </from>
                  <to>
                    <xdr:col>10</xdr:col>
                    <xdr:colOff>400050</xdr:colOff>
                    <xdr:row>23</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695325</xdr:colOff>
                    <xdr:row>23</xdr:row>
                    <xdr:rowOff>0</xdr:rowOff>
                  </from>
                  <to>
                    <xdr:col>7</xdr:col>
                    <xdr:colOff>695325</xdr:colOff>
                    <xdr:row>23</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409575</xdr:colOff>
                    <xdr:row>23</xdr:row>
                    <xdr:rowOff>0</xdr:rowOff>
                  </from>
                  <to>
                    <xdr:col>7</xdr:col>
                    <xdr:colOff>409575</xdr:colOff>
                    <xdr:row>23</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504825</xdr:colOff>
                    <xdr:row>23</xdr:row>
                    <xdr:rowOff>0</xdr:rowOff>
                  </from>
                  <to>
                    <xdr:col>7</xdr:col>
                    <xdr:colOff>504825</xdr:colOff>
                    <xdr:row>23</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466725</xdr:colOff>
                    <xdr:row>23</xdr:row>
                    <xdr:rowOff>0</xdr:rowOff>
                  </from>
                  <to>
                    <xdr:col>7</xdr:col>
                    <xdr:colOff>466725</xdr:colOff>
                    <xdr:row>23</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438150</xdr:colOff>
                    <xdr:row>23</xdr:row>
                    <xdr:rowOff>0</xdr:rowOff>
                  </from>
                  <to>
                    <xdr:col>7</xdr:col>
                    <xdr:colOff>438150</xdr:colOff>
                    <xdr:row>23</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361950</xdr:colOff>
                    <xdr:row>23</xdr:row>
                    <xdr:rowOff>0</xdr:rowOff>
                  </from>
                  <to>
                    <xdr:col>10</xdr:col>
                    <xdr:colOff>361950</xdr:colOff>
                    <xdr:row>23</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428625</xdr:colOff>
                    <xdr:row>23</xdr:row>
                    <xdr:rowOff>0</xdr:rowOff>
                  </from>
                  <to>
                    <xdr:col>10</xdr:col>
                    <xdr:colOff>428625</xdr:colOff>
                    <xdr:row>23</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409575</xdr:colOff>
                    <xdr:row>23</xdr:row>
                    <xdr:rowOff>0</xdr:rowOff>
                  </from>
                  <to>
                    <xdr:col>10</xdr:col>
                    <xdr:colOff>409575</xdr:colOff>
                    <xdr:row>23</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695325</xdr:colOff>
                    <xdr:row>23</xdr:row>
                    <xdr:rowOff>0</xdr:rowOff>
                  </from>
                  <to>
                    <xdr:col>7</xdr:col>
                    <xdr:colOff>695325</xdr:colOff>
                    <xdr:row>23</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409575</xdr:colOff>
                    <xdr:row>23</xdr:row>
                    <xdr:rowOff>0</xdr:rowOff>
                  </from>
                  <to>
                    <xdr:col>7</xdr:col>
                    <xdr:colOff>409575</xdr:colOff>
                    <xdr:row>23</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504825</xdr:colOff>
                    <xdr:row>23</xdr:row>
                    <xdr:rowOff>0</xdr:rowOff>
                  </from>
                  <to>
                    <xdr:col>7</xdr:col>
                    <xdr:colOff>504825</xdr:colOff>
                    <xdr:row>23</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466725</xdr:colOff>
                    <xdr:row>23</xdr:row>
                    <xdr:rowOff>0</xdr:rowOff>
                  </from>
                  <to>
                    <xdr:col>7</xdr:col>
                    <xdr:colOff>466725</xdr:colOff>
                    <xdr:row>23</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40625" defaultRowHeight="15.75"/>
  <cols>
    <col min="1" max="1" width="12.140625" style="74" customWidth="1"/>
    <col min="2" max="2" width="20.5703125" style="74" customWidth="1"/>
    <col min="3" max="3" width="11.42578125" style="74" customWidth="1"/>
    <col min="4" max="4" width="23.85546875" style="74" customWidth="1"/>
    <col min="5" max="5" width="36.85546875" style="74" customWidth="1"/>
    <col min="6" max="6" width="36.7109375" style="131" customWidth="1"/>
    <col min="7" max="7" width="24.28515625" style="131" customWidth="1"/>
    <col min="8" max="9" width="0" style="132" hidden="1" customWidth="1"/>
    <col min="10" max="16384" width="9.140625" style="77"/>
  </cols>
  <sheetData>
    <row r="1" spans="1:8" ht="21" customHeight="1">
      <c r="A1" s="68" t="str">
        <f>'Name of Bidder'!B2</f>
        <v>Specification No: CC/NT/W-SCADA/DOM/A00/23/00395</v>
      </c>
      <c r="B1" s="69"/>
      <c r="C1" s="69"/>
      <c r="D1" s="69"/>
      <c r="E1" s="109"/>
      <c r="F1" s="143"/>
      <c r="G1" s="70" t="s">
        <v>169</v>
      </c>
    </row>
    <row r="3" spans="1:8" ht="43.5" customHeight="1">
      <c r="A3" s="694" t="str">
        <f>Cover!B2</f>
        <v>Upgradation of SCADA and associated systems of NTAMC /RTAMC</v>
      </c>
      <c r="B3" s="694"/>
      <c r="C3" s="694"/>
      <c r="D3" s="694"/>
      <c r="E3" s="694"/>
      <c r="F3" s="694"/>
      <c r="G3" s="694"/>
    </row>
    <row r="4" spans="1:8" ht="9.75" customHeight="1">
      <c r="A4" s="81"/>
      <c r="H4" s="133"/>
    </row>
    <row r="5" spans="1:8" ht="20.100000000000001" customHeight="1">
      <c r="A5" s="660" t="s">
        <v>362</v>
      </c>
      <c r="B5" s="660"/>
      <c r="C5" s="660"/>
      <c r="D5" s="660"/>
      <c r="E5" s="660"/>
      <c r="F5" s="81"/>
      <c r="G5" s="81"/>
      <c r="H5" s="134"/>
    </row>
    <row r="6" spans="1:8" ht="9.75" customHeight="1">
      <c r="A6" s="86"/>
      <c r="H6" s="134"/>
    </row>
    <row r="7" spans="1:8" ht="20.100000000000001" customHeight="1">
      <c r="A7" s="108" t="str">
        <f>'Attach 3(JV)'!A7:D7</f>
        <v>Bidder’s Name and Address :</v>
      </c>
      <c r="E7" s="77"/>
      <c r="F7" s="88" t="str">
        <f>'Attach 3(JV)'!E7</f>
        <v>To:</v>
      </c>
      <c r="H7" s="134"/>
    </row>
    <row r="8" spans="1:8" ht="36" customHeight="1">
      <c r="A8" s="695">
        <f>'Attach 3(JV)'!A8:D8</f>
        <v>0</v>
      </c>
      <c r="B8" s="695"/>
      <c r="C8" s="695"/>
      <c r="D8" s="695"/>
      <c r="E8" s="77"/>
      <c r="F8" s="111" t="str">
        <f>'Attach 3(JV)'!E8</f>
        <v>Contract Services</v>
      </c>
      <c r="H8" s="134"/>
    </row>
    <row r="9" spans="1:8">
      <c r="A9" s="94" t="s">
        <v>356</v>
      </c>
      <c r="B9" s="697">
        <f>'Attach 3(JV)'!B9:D9</f>
        <v>0</v>
      </c>
      <c r="C9" s="697"/>
      <c r="D9" s="697"/>
      <c r="E9" s="77"/>
      <c r="F9" s="111" t="str">
        <f>'Attach 3(JV)'!E9</f>
        <v>Power Grid Corporation of India Ltd.,</v>
      </c>
      <c r="H9" s="134"/>
    </row>
    <row r="10" spans="1:8">
      <c r="A10" s="94" t="s">
        <v>358</v>
      </c>
      <c r="B10" s="697">
        <f>'Attach 3(JV)'!B10:D10</f>
        <v>0</v>
      </c>
      <c r="C10" s="697"/>
      <c r="D10" s="697"/>
      <c r="E10" s="77"/>
      <c r="F10" s="111" t="str">
        <f>'Attach 3(JV)'!E10</f>
        <v>"Saudamini", Plot No. 2, Sector 29</v>
      </c>
      <c r="H10" s="134"/>
    </row>
    <row r="11" spans="1:8">
      <c r="B11" s="697">
        <f>'Attach 3(JV)'!B11:D11</f>
        <v>0</v>
      </c>
      <c r="C11" s="697"/>
      <c r="D11" s="697"/>
      <c r="E11" s="77"/>
      <c r="F11" s="111" t="str">
        <f>'Attach 3(JV)'!E11</f>
        <v>Gurgaon (Haryana) - 122001</v>
      </c>
    </row>
    <row r="12" spans="1:8">
      <c r="A12" s="86"/>
      <c r="B12" s="697">
        <f>'Attach 3(JV)'!B12:D12</f>
        <v>0</v>
      </c>
      <c r="C12" s="697"/>
      <c r="D12" s="697"/>
      <c r="E12" s="88"/>
    </row>
    <row r="13" spans="1:8" ht="20.100000000000001" customHeight="1">
      <c r="A13" s="86"/>
      <c r="B13" s="136"/>
      <c r="C13" s="136"/>
      <c r="D13" s="136"/>
      <c r="E13" s="77"/>
      <c r="F13" s="137"/>
      <c r="G13" s="137"/>
    </row>
    <row r="14" spans="1:8" ht="20.100000000000001" customHeight="1">
      <c r="A14" s="86"/>
      <c r="B14" s="136"/>
      <c r="C14" s="136"/>
      <c r="D14" s="136"/>
    </row>
    <row r="15" spans="1:8" ht="20.100000000000001" customHeight="1">
      <c r="A15" s="74" t="s">
        <v>201</v>
      </c>
    </row>
    <row r="16" spans="1:8" ht="20.100000000000001" customHeight="1">
      <c r="A16" s="86"/>
    </row>
    <row r="17" spans="1:9" ht="67.900000000000006" customHeight="1">
      <c r="A17" s="67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73"/>
      <c r="C17" s="673"/>
      <c r="D17" s="673"/>
      <c r="E17" s="673"/>
      <c r="F17" s="564" t="s">
        <v>730</v>
      </c>
      <c r="G17" s="564" t="s">
        <v>751</v>
      </c>
    </row>
    <row r="18" spans="1:9" ht="45" customHeight="1">
      <c r="A18" s="69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96"/>
      <c r="C18" s="696"/>
      <c r="D18" s="696"/>
      <c r="E18" s="696"/>
      <c r="F18" s="565"/>
      <c r="G18" s="565"/>
      <c r="H18" s="72" t="str">
        <f t="shared" ref="H18:I25" si="0">IF(F18 = "", "", F18&amp; ", ")</f>
        <v/>
      </c>
      <c r="I18" s="72" t="str">
        <f t="shared" si="0"/>
        <v/>
      </c>
    </row>
    <row r="19" spans="1:9" ht="33" customHeight="1">
      <c r="A19" s="140"/>
      <c r="B19" s="140"/>
      <c r="C19" s="140"/>
      <c r="D19" s="140"/>
      <c r="E19" s="140"/>
      <c r="F19" s="565"/>
      <c r="G19" s="565"/>
      <c r="H19" s="72" t="str">
        <f t="shared" si="0"/>
        <v/>
      </c>
      <c r="I19" s="72" t="str">
        <f t="shared" si="0"/>
        <v/>
      </c>
    </row>
    <row r="20" spans="1:9" ht="33" customHeight="1">
      <c r="A20" s="140"/>
      <c r="B20" s="140"/>
      <c r="C20" s="140"/>
      <c r="D20" s="129"/>
      <c r="E20" s="140"/>
      <c r="F20" s="565"/>
      <c r="G20" s="565"/>
      <c r="H20" s="72" t="str">
        <f t="shared" si="0"/>
        <v/>
      </c>
      <c r="I20" s="72" t="str">
        <f t="shared" si="0"/>
        <v/>
      </c>
    </row>
    <row r="21" spans="1:9" ht="33" customHeight="1">
      <c r="A21" s="87" t="s">
        <v>403</v>
      </c>
      <c r="B21" s="141">
        <f>'Name of Bidder'!C32</f>
        <v>0</v>
      </c>
      <c r="D21" s="129" t="s">
        <v>401</v>
      </c>
      <c r="E21" s="142">
        <f>'Name of Bidder'!C29</f>
        <v>0</v>
      </c>
      <c r="F21" s="565"/>
      <c r="G21" s="565"/>
      <c r="H21" s="72" t="str">
        <f>IF(F21 = "", "", F21&amp; ", ")</f>
        <v/>
      </c>
      <c r="I21" s="72" t="str">
        <f>IF(G21 = "", "", G21&amp; ", ")</f>
        <v/>
      </c>
    </row>
    <row r="22" spans="1:9" ht="33" customHeight="1">
      <c r="A22" s="87" t="s">
        <v>404</v>
      </c>
      <c r="B22" s="142">
        <f>'Name of Bidder'!C33</f>
        <v>0</v>
      </c>
      <c r="D22" s="129" t="s">
        <v>402</v>
      </c>
      <c r="E22" s="142">
        <f>'Name of Bidder'!C30</f>
        <v>0</v>
      </c>
      <c r="F22" s="565"/>
      <c r="G22" s="565"/>
      <c r="H22" s="72" t="str">
        <f>IF(F22 = "", "", F22&amp; ", ")</f>
        <v/>
      </c>
      <c r="I22" s="72" t="str">
        <f>IF(G22 = "", "", G22&amp; ", ")</f>
        <v/>
      </c>
    </row>
    <row r="23" spans="1:9" ht="33" customHeight="1">
      <c r="D23" s="129"/>
      <c r="F23" s="196"/>
      <c r="G23" s="196"/>
      <c r="H23" s="72" t="str">
        <f t="shared" si="0"/>
        <v/>
      </c>
      <c r="I23" s="72" t="str">
        <f t="shared" si="0"/>
        <v/>
      </c>
    </row>
    <row r="24" spans="1:9" ht="33" customHeight="1">
      <c r="D24" s="129"/>
      <c r="F24" s="196"/>
      <c r="G24" s="196"/>
      <c r="H24" s="72" t="str">
        <f t="shared" si="0"/>
        <v/>
      </c>
      <c r="I24" s="72" t="str">
        <f t="shared" si="0"/>
        <v/>
      </c>
    </row>
    <row r="25" spans="1:9" ht="33" customHeight="1">
      <c r="A25" s="77"/>
      <c r="B25" s="77"/>
      <c r="C25" s="77"/>
      <c r="D25" s="77"/>
      <c r="E25" s="77"/>
      <c r="F25" s="196"/>
      <c r="G25" s="196"/>
      <c r="H25" s="72" t="str">
        <f t="shared" si="0"/>
        <v/>
      </c>
      <c r="I25" s="72" t="str">
        <f t="shared" si="0"/>
        <v/>
      </c>
    </row>
    <row r="26" spans="1:9" ht="57" hidden="1" customHeight="1">
      <c r="A26" s="77"/>
      <c r="B26" s="77"/>
      <c r="C26" s="77"/>
      <c r="D26" s="77"/>
      <c r="E26" s="77"/>
      <c r="F26" s="76" t="str">
        <f>IF((8-COUNTBLANK(F18:F25)) &lt;2, "country.", "countries.")</f>
        <v>country.</v>
      </c>
      <c r="G26" s="76" t="str">
        <f>IF((8-COUNTBLANK(G18:G25)) &lt;2, "country.", "countries.")</f>
        <v>country.</v>
      </c>
      <c r="H26" s="72" t="str">
        <f>IF(COUNTBLANK(F18:F25) =8, "[Enter the name of country where from equipments &amp; material shall be supplied]",CONCATENATE(H18,H19,H20,H21,H22,H23,H24,H25))</f>
        <v>[Enter the name of country where from equipments &amp; material shall be supplied]</v>
      </c>
      <c r="I26" s="72" t="str">
        <f>IF(COUNTBLANK(G18:G25) =8, "[Enter the name of country where from equipments &amp; material shall be supplied]",CONCATENATE(I18,I19,I20,I21,I22,I23,I24,I25))</f>
        <v>[Enter the name of country where from equipments &amp; material shall be supplied]</v>
      </c>
    </row>
    <row r="27" spans="1:9" ht="33" customHeight="1">
      <c r="A27" s="77"/>
      <c r="B27" s="77"/>
      <c r="C27" s="77"/>
      <c r="D27" s="77"/>
      <c r="E27" s="77"/>
    </row>
    <row r="28" spans="1:9" ht="33" customHeight="1">
      <c r="A28" s="77"/>
      <c r="B28" s="77"/>
      <c r="C28" s="77"/>
      <c r="D28" s="77"/>
      <c r="E28" s="77"/>
    </row>
    <row r="29" spans="1:9" ht="33" customHeight="1">
      <c r="A29" s="77"/>
      <c r="B29" s="77"/>
      <c r="C29" s="77"/>
      <c r="D29" s="77"/>
      <c r="E29" s="77"/>
    </row>
    <row r="30" spans="1:9" ht="20.100000000000001" customHeight="1"/>
    <row r="31" spans="1:9" ht="20.100000000000001" customHeight="1">
      <c r="A31" s="103"/>
    </row>
    <row r="32" spans="1:9" ht="20.100000000000001" customHeight="1"/>
    <row r="33" spans="1:1" ht="20.100000000000001" customHeight="1"/>
    <row r="34" spans="1:1" ht="20.100000000000001" customHeight="1">
      <c r="A34" s="103"/>
    </row>
    <row r="35" spans="1:1" ht="20.100000000000001" customHeight="1"/>
    <row r="36" spans="1:1" ht="20.100000000000001" customHeight="1">
      <c r="A36" s="103"/>
    </row>
    <row r="37" spans="1:1" ht="20.100000000000001" customHeight="1"/>
    <row r="38" spans="1:1" ht="20.100000000000001" customHeight="1">
      <c r="A38" s="103"/>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6"/>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37"/>
      <headerFooter alignWithMargins="0">
        <oddFooter>&amp;R&amp;"Book Antiqua,Bold"&amp;8 Page &amp;P of &amp;N</oddFooter>
      </headerFooter>
    </customSheetView>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22" zoomScale="90" zoomScaleSheetLayoutView="90" workbookViewId="0">
      <selection activeCell="B16" sqref="B16"/>
    </sheetView>
  </sheetViews>
  <sheetFormatPr defaultColWidth="9.140625" defaultRowHeight="15.75"/>
  <cols>
    <col min="1" max="1" width="12.140625" style="74" customWidth="1"/>
    <col min="2" max="2" width="23.7109375" style="74" customWidth="1"/>
    <col min="3" max="3" width="33" style="74" customWidth="1"/>
    <col min="4" max="4" width="12.28515625" style="74" customWidth="1"/>
    <col min="5" max="5" width="31.140625" style="74" customWidth="1"/>
    <col min="6" max="6" width="9.140625" style="74" hidden="1" customWidth="1"/>
    <col min="7" max="8" width="9.140625" style="74"/>
    <col min="9" max="16384" width="9.140625" style="77"/>
  </cols>
  <sheetData>
    <row r="1" spans="1:9" ht="20.25" customHeight="1">
      <c r="A1" s="68" t="str">
        <f>'Attach 4'!A1</f>
        <v>Specification No: CC/NT/W-SCADA/DOM/A00/23/00395</v>
      </c>
      <c r="B1" s="69"/>
      <c r="C1" s="69"/>
      <c r="D1" s="69"/>
      <c r="E1" s="70" t="s">
        <v>171</v>
      </c>
    </row>
    <row r="2" spans="1:9" ht="11.1" customHeight="1"/>
    <row r="3" spans="1:9" ht="67.900000000000006" customHeight="1">
      <c r="A3" s="694" t="str">
        <f>Cover!B2</f>
        <v>Upgradation of SCADA and associated systems of NTAMC /RTAMC</v>
      </c>
      <c r="B3" s="694"/>
      <c r="C3" s="694"/>
      <c r="D3" s="694"/>
      <c r="E3" s="694"/>
      <c r="F3" s="80"/>
      <c r="G3" s="80"/>
      <c r="H3" s="80"/>
    </row>
    <row r="4" spans="1:9" ht="11.1" customHeight="1">
      <c r="A4" s="81"/>
      <c r="H4" s="82"/>
      <c r="I4" s="83"/>
    </row>
    <row r="5" spans="1:9" ht="20.100000000000001" customHeight="1">
      <c r="A5" s="660" t="s">
        <v>363</v>
      </c>
      <c r="B5" s="660"/>
      <c r="C5" s="660"/>
      <c r="D5" s="660"/>
      <c r="E5" s="660"/>
      <c r="F5" s="108"/>
      <c r="H5" s="82"/>
      <c r="I5" s="85"/>
    </row>
    <row r="6" spans="1:9" ht="11.1" customHeight="1">
      <c r="A6" s="86"/>
      <c r="H6" s="82"/>
      <c r="I6" s="85"/>
    </row>
    <row r="7" spans="1:9" ht="20.100000000000001" customHeight="1">
      <c r="A7" s="108" t="str">
        <f>'Attach 3(JV)'!A7:D7</f>
        <v>Bidder’s Name and Address :</v>
      </c>
      <c r="D7" s="88" t="str">
        <f>'Attach 3(JV)'!E7</f>
        <v>To:</v>
      </c>
      <c r="H7" s="82"/>
      <c r="I7" s="85"/>
    </row>
    <row r="8" spans="1:9" s="146" customFormat="1" ht="36" customHeight="1">
      <c r="A8" s="695">
        <f>'Attach 3(JV)'!A8:D8</f>
        <v>0</v>
      </c>
      <c r="B8" s="695"/>
      <c r="C8" s="695"/>
      <c r="D8" s="111" t="str">
        <f>'Attach 3(JV)'!E8</f>
        <v>Contract Services</v>
      </c>
      <c r="E8" s="86"/>
      <c r="F8" s="86"/>
      <c r="G8" s="555"/>
      <c r="H8" s="144"/>
      <c r="I8" s="145"/>
    </row>
    <row r="9" spans="1:9" ht="20.100000000000001" customHeight="1">
      <c r="A9" s="94" t="s">
        <v>356</v>
      </c>
      <c r="B9" s="700">
        <f>'Attach 3(JV)'!B9:D9</f>
        <v>0</v>
      </c>
      <c r="C9" s="700"/>
      <c r="D9" s="111" t="str">
        <f>'Attach 3(JV)'!E9</f>
        <v>Power Grid Corporation of India Ltd.,</v>
      </c>
      <c r="H9" s="82"/>
      <c r="I9" s="85"/>
    </row>
    <row r="10" spans="1:9" ht="20.100000000000001" customHeight="1">
      <c r="A10" s="94" t="s">
        <v>358</v>
      </c>
      <c r="B10" s="701">
        <f>'Attach 3(JV)'!B10:D10</f>
        <v>0</v>
      </c>
      <c r="C10" s="701"/>
      <c r="D10" s="111" t="str">
        <f>'Attach 3(JV)'!E10</f>
        <v>"Saudamini", Plot No. 2, Sector 29</v>
      </c>
      <c r="H10" s="82"/>
      <c r="I10" s="85"/>
    </row>
    <row r="11" spans="1:9" ht="20.100000000000001" customHeight="1">
      <c r="B11" s="701">
        <f>'Attach 3(JV)'!B11:D11</f>
        <v>0</v>
      </c>
      <c r="C11" s="701"/>
      <c r="D11" s="111" t="str">
        <f>'Attach 3(JV)'!E11</f>
        <v>Gurgaon (Haryana) - 122001</v>
      </c>
    </row>
    <row r="12" spans="1:9" ht="15" customHeight="1">
      <c r="A12" s="86"/>
      <c r="B12" s="701">
        <f>'Attach 3(JV)'!B12:D12</f>
        <v>0</v>
      </c>
      <c r="C12" s="701"/>
      <c r="D12" s="90"/>
    </row>
    <row r="13" spans="1:9" ht="20.100000000000001" customHeight="1">
      <c r="A13" s="74" t="s">
        <v>201</v>
      </c>
      <c r="D13" s="73"/>
    </row>
    <row r="14" spans="1:9" ht="72" customHeight="1">
      <c r="A14" s="699" t="s">
        <v>364</v>
      </c>
      <c r="B14" s="699"/>
      <c r="C14" s="699"/>
      <c r="D14" s="699"/>
      <c r="E14" s="699"/>
    </row>
    <row r="15" spans="1:9" s="74" customFormat="1" ht="20.100000000000001" customHeight="1">
      <c r="A15" s="128" t="s">
        <v>370</v>
      </c>
      <c r="B15" s="128" t="s">
        <v>371</v>
      </c>
      <c r="C15" s="128" t="s">
        <v>372</v>
      </c>
      <c r="D15" s="128" t="s">
        <v>351</v>
      </c>
      <c r="E15" s="128" t="s">
        <v>352</v>
      </c>
      <c r="I15" s="77"/>
    </row>
    <row r="16" spans="1:9" ht="20.100000000000001" customHeight="1">
      <c r="A16" s="147">
        <v>1</v>
      </c>
      <c r="B16" s="148"/>
      <c r="C16" s="148"/>
      <c r="D16" s="148"/>
      <c r="E16" s="148"/>
    </row>
    <row r="17" spans="1:6" ht="20.100000000000001" customHeight="1">
      <c r="A17" s="147">
        <v>2</v>
      </c>
      <c r="B17" s="148"/>
      <c r="C17" s="148"/>
      <c r="D17" s="148"/>
      <c r="E17" s="148"/>
    </row>
    <row r="18" spans="1:6" ht="20.100000000000001" customHeight="1">
      <c r="A18" s="147">
        <v>3</v>
      </c>
      <c r="B18" s="148"/>
      <c r="C18" s="148"/>
      <c r="D18" s="148"/>
      <c r="E18" s="148"/>
    </row>
    <row r="19" spans="1:6" ht="20.100000000000001" customHeight="1">
      <c r="A19" s="147">
        <v>4</v>
      </c>
      <c r="B19" s="149"/>
      <c r="C19" s="149"/>
      <c r="D19" s="148"/>
      <c r="E19" s="149"/>
    </row>
    <row r="20" spans="1:6" ht="20.100000000000001" customHeight="1">
      <c r="A20" s="147">
        <v>5</v>
      </c>
      <c r="B20" s="149"/>
      <c r="C20" s="149"/>
      <c r="D20" s="149"/>
      <c r="E20" s="149"/>
    </row>
    <row r="21" spans="1:6" ht="11.25" customHeight="1">
      <c r="F21" s="150" t="b">
        <v>0</v>
      </c>
    </row>
    <row r="22" spans="1:6" ht="77.25" customHeight="1">
      <c r="A22" s="663" t="s">
        <v>365</v>
      </c>
      <c r="B22" s="663"/>
      <c r="C22" s="663"/>
      <c r="D22" s="663"/>
      <c r="E22" s="663"/>
    </row>
    <row r="23" spans="1:6" ht="23.1" customHeight="1">
      <c r="C23" s="129"/>
    </row>
    <row r="24" spans="1:6" ht="23.1" customHeight="1">
      <c r="A24" s="87" t="s">
        <v>403</v>
      </c>
      <c r="B24" s="141">
        <f>'Name of Bidder'!C32</f>
        <v>0</v>
      </c>
      <c r="C24" s="129" t="s">
        <v>401</v>
      </c>
      <c r="D24" s="142">
        <f>'Name of Bidder'!C29</f>
        <v>0</v>
      </c>
    </row>
    <row r="25" spans="1:6" ht="23.1" customHeight="1">
      <c r="A25" s="87" t="s">
        <v>404</v>
      </c>
      <c r="B25" s="142">
        <f>'Name of Bidder'!C33</f>
        <v>0</v>
      </c>
      <c r="C25" s="129" t="s">
        <v>402</v>
      </c>
      <c r="D25" s="142">
        <f>'Name of Bidder'!C30</f>
        <v>0</v>
      </c>
    </row>
    <row r="26" spans="1:6" ht="23.1" customHeight="1">
      <c r="C26" s="129"/>
      <c r="D26" s="129"/>
    </row>
    <row r="27" spans="1:6" ht="20.100000000000001" customHeight="1"/>
    <row r="28" spans="1:6" ht="20.100000000000001" customHeight="1">
      <c r="A28" s="103"/>
    </row>
    <row r="29" spans="1:6" ht="20.100000000000001" customHeight="1">
      <c r="A29" s="151" t="str">
        <f>A1</f>
        <v>Specification No: CC/NT/W-SCADA/DOM/A00/23/00395</v>
      </c>
      <c r="E29" s="152" t="str">
        <f>E1</f>
        <v>ATTACHMENT-4 (A)</v>
      </c>
    </row>
    <row r="30" spans="1:6" ht="20.100000000000001" customHeight="1">
      <c r="A30" s="103"/>
    </row>
    <row r="31" spans="1:6" ht="20.100000000000001" customHeight="1">
      <c r="C31" s="151" t="str">
        <f>A5</f>
        <v>(List of Special Maintenance Tools &amp; Tackles)</v>
      </c>
    </row>
    <row r="32" spans="1:6" ht="20.100000000000001" customHeight="1"/>
    <row r="33" spans="1:5" ht="20.100000000000001" customHeight="1">
      <c r="A33" s="153" t="str">
        <f>A15</f>
        <v xml:space="preserve">S.No.  </v>
      </c>
      <c r="B33" s="153" t="str">
        <f>B15</f>
        <v>For Equipment</v>
      </c>
      <c r="C33" s="153" t="str">
        <f>C15</f>
        <v>Item Description</v>
      </c>
      <c r="D33" s="153" t="str">
        <f>D15</f>
        <v>Unit</v>
      </c>
      <c r="E33" s="153" t="str">
        <f>E15</f>
        <v>Quantity</v>
      </c>
    </row>
    <row r="34" spans="1:5" ht="20.25" customHeight="1">
      <c r="A34" s="154"/>
      <c r="B34" s="154"/>
      <c r="C34" s="154"/>
      <c r="D34" s="154"/>
      <c r="E34" s="154"/>
    </row>
    <row r="35" spans="1:5" ht="20.25" customHeight="1">
      <c r="A35" s="154"/>
      <c r="B35" s="154"/>
      <c r="C35" s="154"/>
      <c r="D35" s="154"/>
      <c r="E35" s="154"/>
    </row>
    <row r="36" spans="1:5" ht="20.25" customHeight="1">
      <c r="A36" s="154"/>
      <c r="B36" s="154"/>
      <c r="C36" s="154"/>
      <c r="D36" s="154"/>
      <c r="E36" s="154"/>
    </row>
    <row r="37" spans="1:5" ht="20.25" customHeight="1">
      <c r="A37" s="154"/>
      <c r="B37" s="154"/>
      <c r="C37" s="154"/>
      <c r="D37" s="154"/>
      <c r="E37" s="154"/>
    </row>
    <row r="38" spans="1:5" ht="20.25" customHeight="1">
      <c r="A38" s="154"/>
      <c r="B38" s="154"/>
      <c r="C38" s="154"/>
      <c r="D38" s="154"/>
      <c r="E38" s="154"/>
    </row>
    <row r="39" spans="1:5" ht="20.25" customHeight="1">
      <c r="A39" s="154"/>
      <c r="B39" s="154"/>
      <c r="C39" s="154"/>
      <c r="D39" s="154"/>
      <c r="E39" s="154"/>
    </row>
    <row r="40" spans="1:5" ht="20.25" customHeight="1">
      <c r="A40" s="154"/>
      <c r="B40" s="154"/>
      <c r="C40" s="154"/>
      <c r="D40" s="154"/>
      <c r="E40" s="154"/>
    </row>
    <row r="41" spans="1:5" ht="20.25" customHeight="1">
      <c r="A41" s="154"/>
      <c r="B41" s="154"/>
      <c r="C41" s="154"/>
      <c r="D41" s="154"/>
      <c r="E41" s="154"/>
    </row>
    <row r="42" spans="1:5" ht="20.25" customHeight="1">
      <c r="A42" s="154"/>
      <c r="B42" s="154"/>
      <c r="C42" s="154"/>
      <c r="D42" s="154"/>
      <c r="E42" s="154"/>
    </row>
    <row r="43" spans="1:5" ht="20.25" customHeight="1">
      <c r="A43" s="154"/>
      <c r="B43" s="154"/>
      <c r="C43" s="154"/>
      <c r="D43" s="154"/>
      <c r="E43" s="154"/>
    </row>
    <row r="44" spans="1:5" ht="20.25" customHeight="1">
      <c r="A44" s="154"/>
      <c r="B44" s="154"/>
      <c r="C44" s="154"/>
      <c r="D44" s="154"/>
      <c r="E44" s="154"/>
    </row>
    <row r="45" spans="1:5" ht="20.25" customHeight="1">
      <c r="A45" s="154"/>
      <c r="B45" s="154"/>
      <c r="C45" s="154"/>
      <c r="D45" s="154"/>
      <c r="E45" s="154"/>
    </row>
    <row r="46" spans="1:5" ht="20.25" customHeight="1">
      <c r="A46" s="154"/>
      <c r="B46" s="154"/>
      <c r="C46" s="154"/>
      <c r="D46" s="154"/>
      <c r="E46" s="154"/>
    </row>
    <row r="47" spans="1:5" ht="20.25" customHeight="1">
      <c r="A47" s="154"/>
      <c r="B47" s="154"/>
      <c r="C47" s="154"/>
      <c r="D47" s="154"/>
      <c r="E47" s="154"/>
    </row>
    <row r="48" spans="1:5" ht="20.25" customHeight="1">
      <c r="A48" s="154"/>
      <c r="B48" s="154"/>
      <c r="C48" s="154"/>
      <c r="D48" s="154"/>
      <c r="E48" s="154"/>
    </row>
    <row r="49" spans="1:5" ht="20.25" customHeight="1">
      <c r="A49" s="154"/>
      <c r="B49" s="154"/>
      <c r="C49" s="154"/>
      <c r="D49" s="154"/>
      <c r="E49" s="154"/>
    </row>
    <row r="50" spans="1:5" ht="20.25" customHeight="1">
      <c r="A50" s="154"/>
      <c r="B50" s="154"/>
      <c r="C50" s="154"/>
      <c r="D50" s="154"/>
      <c r="E50" s="154"/>
    </row>
    <row r="51" spans="1:5" ht="20.25" customHeight="1">
      <c r="A51" s="154"/>
      <c r="B51" s="154"/>
      <c r="C51" s="154"/>
      <c r="D51" s="154"/>
      <c r="E51" s="154"/>
    </row>
    <row r="52" spans="1:5" ht="20.25" customHeight="1">
      <c r="A52" s="154"/>
      <c r="B52" s="154"/>
      <c r="C52" s="154"/>
      <c r="D52" s="154"/>
      <c r="E52" s="154"/>
    </row>
    <row r="53" spans="1:5">
      <c r="A53" s="154"/>
      <c r="B53" s="154"/>
      <c r="C53" s="154"/>
      <c r="D53" s="154"/>
      <c r="E53" s="154"/>
    </row>
    <row r="54" spans="1:5">
      <c r="A54" s="155"/>
      <c r="B54" s="155"/>
      <c r="C54" s="155"/>
      <c r="D54" s="155"/>
      <c r="E54" s="155"/>
    </row>
    <row r="55" spans="1:5">
      <c r="A55" s="155"/>
      <c r="B55" s="155"/>
      <c r="C55" s="155"/>
      <c r="D55" s="155"/>
      <c r="E55" s="155"/>
    </row>
    <row r="56" spans="1:5">
      <c r="A56" s="155"/>
      <c r="B56" s="155"/>
      <c r="C56" s="155"/>
      <c r="D56" s="155"/>
      <c r="E56" s="155"/>
    </row>
    <row r="57" spans="1:5">
      <c r="A57" s="155" t="str">
        <f t="shared" ref="A57:D58" si="0">A24</f>
        <v>Date      :</v>
      </c>
      <c r="B57" s="156">
        <f t="shared" si="0"/>
        <v>0</v>
      </c>
      <c r="C57" s="157" t="str">
        <f t="shared" si="0"/>
        <v>Printed Name :</v>
      </c>
      <c r="D57" s="698">
        <f t="shared" si="0"/>
        <v>0</v>
      </c>
      <c r="E57" s="698"/>
    </row>
    <row r="58" spans="1:5">
      <c r="A58" s="155" t="str">
        <f t="shared" si="0"/>
        <v>Place      :</v>
      </c>
      <c r="B58" s="151">
        <f t="shared" si="0"/>
        <v>0</v>
      </c>
      <c r="C58" s="157" t="str">
        <f t="shared" si="0"/>
        <v>Designation :</v>
      </c>
      <c r="D58" s="698">
        <f t="shared" si="0"/>
        <v>0</v>
      </c>
      <c r="E58" s="698"/>
    </row>
    <row r="59" spans="1:5">
      <c r="A59" s="155"/>
      <c r="B59" s="155"/>
      <c r="C59" s="155"/>
      <c r="D59" s="155"/>
      <c r="E59" s="155"/>
    </row>
    <row r="60" spans="1:5">
      <c r="A60" s="155"/>
      <c r="B60" s="155"/>
      <c r="C60" s="155"/>
      <c r="D60" s="155"/>
      <c r="E60" s="155"/>
    </row>
    <row r="61" spans="1:5">
      <c r="A61" s="155"/>
      <c r="B61" s="155"/>
      <c r="C61" s="155"/>
      <c r="D61" s="155"/>
      <c r="E61" s="155"/>
    </row>
  </sheetData>
  <sheetProtection password="CBD2" sheet="1" objects="1" scenarios="1" formatColumns="0" formatRows="0" selectLockedCells="1"/>
  <customSheetViews>
    <customSheetView guid="{31A1CC6A-1004-4633-8B9A-2D65E7FE8030}" scale="90" showPageBreaks="1" showGridLines="0" zeroValues="0" printArea="1" hiddenColumns="1" view="pageBreakPreview" topLeftCell="A22">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104775</xdr:rowOff>
                  </from>
                  <to>
                    <xdr:col>3</xdr:col>
                    <xdr:colOff>152400</xdr:colOff>
                    <xdr:row>21</xdr:row>
                    <xdr:rowOff>285750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7" zoomScaleSheetLayoutView="100" workbookViewId="0">
      <selection activeCell="B16" sqref="B16:E16"/>
    </sheetView>
  </sheetViews>
  <sheetFormatPr defaultRowHeight="16.5"/>
  <cols>
    <col min="1" max="1" width="12.140625" style="608" customWidth="1"/>
    <col min="2" max="2" width="20.5703125" style="608" customWidth="1"/>
    <col min="3" max="3" width="11.42578125" style="608" customWidth="1"/>
    <col min="4" max="4" width="29.85546875" style="608" customWidth="1"/>
    <col min="5" max="5" width="39.28515625" style="608" customWidth="1"/>
    <col min="6" max="8" width="9.140625" style="606"/>
    <col min="9" max="16384" width="9.140625" style="607"/>
  </cols>
  <sheetData>
    <row r="1" spans="1:9">
      <c r="A1" s="603" t="str">
        <f>'Attach 4'!A1</f>
        <v>Specification No: CC/NT/W-SCADA/DOM/A00/23/00395</v>
      </c>
      <c r="B1" s="604"/>
      <c r="C1" s="604"/>
      <c r="D1" s="604"/>
      <c r="E1" s="605" t="s">
        <v>757</v>
      </c>
    </row>
    <row r="2" spans="1:9" ht="6.75" customHeight="1"/>
    <row r="3" spans="1:9" ht="69.75" customHeight="1">
      <c r="A3" s="694" t="str">
        <f>Cover!B2</f>
        <v>Upgradation of SCADA and associated systems of NTAMC /RTAMC</v>
      </c>
      <c r="B3" s="694"/>
      <c r="C3" s="694"/>
      <c r="D3" s="694"/>
      <c r="E3" s="694"/>
      <c r="F3" s="609"/>
      <c r="G3" s="610"/>
      <c r="H3" s="609"/>
    </row>
    <row r="4" spans="1:9" ht="12.75" customHeight="1">
      <c r="A4" s="611"/>
      <c r="H4" s="458"/>
      <c r="I4" s="459"/>
    </row>
    <row r="5" spans="1:9" ht="20.100000000000001" customHeight="1">
      <c r="A5" s="660" t="s">
        <v>363</v>
      </c>
      <c r="B5" s="660"/>
      <c r="C5" s="660"/>
      <c r="D5" s="660"/>
      <c r="E5" s="660"/>
      <c r="F5" s="612"/>
      <c r="H5" s="458"/>
      <c r="I5" s="460"/>
    </row>
    <row r="6" spans="1:9" ht="20.100000000000001" customHeight="1">
      <c r="A6" s="613"/>
      <c r="H6" s="458"/>
      <c r="I6" s="460"/>
    </row>
    <row r="7" spans="1:9" ht="20.100000000000001" customHeight="1">
      <c r="A7" s="614" t="str">
        <f>'[4]Attach 3(JV)'!A7</f>
        <v>Bidder’s Name and Address (Sole Bidder) :</v>
      </c>
      <c r="E7" s="492" t="str">
        <f>'[4]Attach 3(JV)'!E7</f>
        <v>To:</v>
      </c>
      <c r="H7" s="458"/>
      <c r="I7" s="460"/>
    </row>
    <row r="8" spans="1:9" ht="23.25" customHeight="1">
      <c r="A8" s="705" t="str">
        <f>'[4]Attach 3(JV)'!A8</f>
        <v/>
      </c>
      <c r="B8" s="705"/>
      <c r="C8" s="705"/>
      <c r="D8" s="705"/>
      <c r="E8" s="615" t="str">
        <f>'[4]Attach 3(JV)'!E8</f>
        <v>Contract Services</v>
      </c>
      <c r="H8" s="458"/>
      <c r="I8" s="460"/>
    </row>
    <row r="9" spans="1:9" ht="20.100000000000001" customHeight="1">
      <c r="A9" s="465" t="s">
        <v>356</v>
      </c>
      <c r="B9" s="703" t="str">
        <f>'[4]Attach 3(JV)'!B9</f>
        <v/>
      </c>
      <c r="C9" s="703"/>
      <c r="D9" s="703"/>
      <c r="E9" s="615" t="str">
        <f>'[4]Attach 3(JV)'!E9</f>
        <v>Power Grid Corporation of India Ltd.,</v>
      </c>
      <c r="H9" s="458"/>
      <c r="I9" s="460"/>
    </row>
    <row r="10" spans="1:9" ht="20.100000000000001" customHeight="1">
      <c r="A10" s="465" t="s">
        <v>358</v>
      </c>
      <c r="B10" s="703" t="str">
        <f>'[4]Attach 3(JV)'!B10</f>
        <v/>
      </c>
      <c r="C10" s="703"/>
      <c r="D10" s="703"/>
      <c r="E10" s="615" t="str">
        <f>'[4]Attach 3(JV)'!E10</f>
        <v>"Saudamini", Plot No. 2, Sector 29</v>
      </c>
      <c r="H10" s="458"/>
      <c r="I10" s="460"/>
    </row>
    <row r="11" spans="1:9" ht="12" customHeight="1">
      <c r="B11" s="703" t="str">
        <f>'[4]Attach 3(JV)'!B11</f>
        <v/>
      </c>
      <c r="C11" s="703"/>
      <c r="D11" s="703"/>
      <c r="E11" s="615" t="str">
        <f>'[4]Attach 3(JV)'!E11</f>
        <v>Gurgaon (Haryana) - 122001</v>
      </c>
    </row>
    <row r="12" spans="1:9" ht="20.100000000000001" customHeight="1">
      <c r="A12" s="613"/>
      <c r="B12" s="703" t="str">
        <f>'[4]Attach 3(JV)'!B12</f>
        <v/>
      </c>
      <c r="C12" s="703"/>
      <c r="D12" s="703"/>
      <c r="E12" s="615"/>
    </row>
    <row r="13" spans="1:9" ht="20.100000000000001" customHeight="1">
      <c r="A13" s="608" t="s">
        <v>201</v>
      </c>
    </row>
    <row r="14" spans="1:9" ht="20.100000000000001" customHeight="1">
      <c r="A14" s="613"/>
    </row>
    <row r="15" spans="1:9" ht="87.75" customHeight="1">
      <c r="A15" s="704" t="s">
        <v>756</v>
      </c>
      <c r="B15" s="704"/>
      <c r="C15" s="704"/>
      <c r="D15" s="704"/>
      <c r="E15" s="704"/>
    </row>
    <row r="16" spans="1:9" ht="30" customHeight="1">
      <c r="A16" s="616" t="s">
        <v>366</v>
      </c>
      <c r="B16" s="702"/>
      <c r="C16" s="702"/>
      <c r="D16" s="702"/>
      <c r="E16" s="702"/>
    </row>
    <row r="17" spans="1:5" ht="30" customHeight="1">
      <c r="A17" s="616" t="s">
        <v>367</v>
      </c>
      <c r="B17" s="702"/>
      <c r="C17" s="702"/>
      <c r="D17" s="702"/>
      <c r="E17" s="702"/>
    </row>
    <row r="18" spans="1:5" ht="30" customHeight="1">
      <c r="A18" s="616" t="s">
        <v>368</v>
      </c>
      <c r="B18" s="702"/>
      <c r="C18" s="702"/>
      <c r="D18" s="702"/>
      <c r="E18" s="702"/>
    </row>
    <row r="19" spans="1:5" ht="30" customHeight="1">
      <c r="A19" s="617" t="s">
        <v>369</v>
      </c>
      <c r="B19" s="702"/>
      <c r="C19" s="702"/>
      <c r="D19" s="702"/>
      <c r="E19" s="702"/>
    </row>
    <row r="20" spans="1:5" ht="30" customHeight="1">
      <c r="A20" s="617" t="s">
        <v>32</v>
      </c>
      <c r="B20" s="702"/>
      <c r="C20" s="702"/>
      <c r="D20" s="702"/>
      <c r="E20" s="702"/>
    </row>
    <row r="21" spans="1:5" ht="30" customHeight="1">
      <c r="A21" s="617" t="s">
        <v>33</v>
      </c>
      <c r="B21" s="702"/>
      <c r="C21" s="702"/>
      <c r="D21" s="702"/>
      <c r="E21" s="702"/>
    </row>
    <row r="22" spans="1:5" ht="16.5" customHeight="1">
      <c r="A22" s="618"/>
      <c r="B22" s="619"/>
      <c r="C22" s="619"/>
      <c r="D22" s="619"/>
      <c r="E22" s="619"/>
    </row>
    <row r="23" spans="1:5" ht="11.25" customHeight="1">
      <c r="D23" s="620"/>
    </row>
    <row r="24" spans="1:5" ht="27.95" customHeight="1">
      <c r="A24" s="621" t="s">
        <v>403</v>
      </c>
      <c r="B24" s="141">
        <f>'Name of Bidder'!C32</f>
        <v>0</v>
      </c>
      <c r="D24" s="620" t="s">
        <v>401</v>
      </c>
      <c r="E24" s="142">
        <f>'Name of Bidder'!C29</f>
        <v>0</v>
      </c>
    </row>
    <row r="25" spans="1:5" ht="27.95" customHeight="1">
      <c r="A25" s="621" t="s">
        <v>404</v>
      </c>
      <c r="B25" s="141">
        <f>'Name of Bidder'!C33</f>
        <v>0</v>
      </c>
      <c r="D25" s="620" t="s">
        <v>402</v>
      </c>
      <c r="E25" s="142">
        <f>'Name of Bidder'!C30</f>
        <v>0</v>
      </c>
    </row>
    <row r="26" spans="1:5" ht="12" customHeight="1">
      <c r="D26" s="620"/>
    </row>
    <row r="27" spans="1:5" ht="33" customHeight="1"/>
    <row r="28" spans="1:5" ht="33" customHeight="1">
      <c r="A28" s="622"/>
    </row>
    <row r="29" spans="1:5" ht="20.100000000000001" customHeight="1"/>
    <row r="30" spans="1:5" ht="20.100000000000001" customHeight="1"/>
    <row r="31" spans="1:5" ht="20.100000000000001" customHeight="1">
      <c r="A31" s="622"/>
    </row>
    <row r="32" spans="1:5" ht="20.100000000000001" customHeight="1"/>
    <row r="33" spans="1:1" ht="20.100000000000001" customHeight="1">
      <c r="A33" s="622"/>
    </row>
    <row r="34" spans="1:1" ht="20.100000000000001" customHeight="1"/>
    <row r="35" spans="1:1">
      <c r="A35" s="622"/>
    </row>
  </sheetData>
  <sheetProtection password="CBD2" sheet="1" objects="1" scenarios="1" formatColumns="0" formatRows="0" selectLockedCells="1"/>
  <customSheetViews>
    <customSheetView guid="{31A1CC6A-1004-4633-8B9A-2D65E7FE8030}" showPageBreaks="1" showGridLines="0" printArea="1" view="pageBreakPreview" topLeftCell="A7">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504F076-B7C4-40B5-A6C9-D4E955A42D5E}" showPageBreaks="1" showGridLines="0" printArea="1" view="pageBreakPreview">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20:E20"/>
    <mergeCell ref="B21:E21"/>
    <mergeCell ref="B12:D12"/>
    <mergeCell ref="A15:E15"/>
    <mergeCell ref="B16:E16"/>
    <mergeCell ref="B17:E17"/>
    <mergeCell ref="B18:E18"/>
    <mergeCell ref="B19:E19"/>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66"/>
  <sheetViews>
    <sheetView showGridLines="0" showZeros="0" view="pageBreakPreview" topLeftCell="A10" zoomScaleSheetLayoutView="100" workbookViewId="0">
      <selection activeCell="A34" sqref="A34"/>
    </sheetView>
  </sheetViews>
  <sheetFormatPr defaultColWidth="9.140625" defaultRowHeight="15.75"/>
  <cols>
    <col min="1" max="1" width="12.140625" style="74" customWidth="1"/>
    <col min="2" max="2" width="30.7109375" style="74" customWidth="1"/>
    <col min="3" max="3" width="25.5703125" style="74" customWidth="1"/>
    <col min="4" max="4" width="18.85546875" style="74" customWidth="1"/>
    <col min="5" max="5" width="25.42578125" style="74" customWidth="1"/>
    <col min="6" max="6" width="9.140625" style="74" hidden="1" customWidth="1"/>
    <col min="7" max="8" width="9.140625" style="74"/>
    <col min="9" max="16384" width="9.140625" style="77"/>
  </cols>
  <sheetData>
    <row r="1" spans="1:9" ht="20.25" customHeight="1">
      <c r="A1" s="68" t="str">
        <f>Cover!B3</f>
        <v>Specification No: CC/NT/W-SCADA/DOM/A00/23/00395</v>
      </c>
      <c r="B1" s="69"/>
      <c r="C1" s="69"/>
      <c r="D1" s="69"/>
      <c r="E1" s="110" t="s">
        <v>170</v>
      </c>
    </row>
    <row r="2" spans="1:9" ht="11.25" customHeight="1"/>
    <row r="3" spans="1:9" ht="65.45" customHeight="1">
      <c r="A3" s="694" t="str">
        <f>Cover!B2</f>
        <v>Upgradation of SCADA and associated systems of NTAMC /RTAMC</v>
      </c>
      <c r="B3" s="694"/>
      <c r="C3" s="694"/>
      <c r="D3" s="694"/>
      <c r="E3" s="694"/>
      <c r="F3" s="80"/>
      <c r="G3" s="80"/>
      <c r="H3" s="80"/>
    </row>
    <row r="4" spans="1:9" ht="8.1" customHeight="1">
      <c r="A4" s="81"/>
      <c r="H4" s="82"/>
      <c r="I4" s="83"/>
    </row>
    <row r="5" spans="1:9" ht="20.100000000000001" customHeight="1">
      <c r="A5" s="660" t="s">
        <v>373</v>
      </c>
      <c r="B5" s="660"/>
      <c r="C5" s="660"/>
      <c r="D5" s="660"/>
      <c r="E5" s="660"/>
      <c r="F5" s="108"/>
      <c r="H5" s="82"/>
      <c r="I5" s="85"/>
    </row>
    <row r="6" spans="1:9" ht="8.1" customHeight="1">
      <c r="A6" s="86"/>
      <c r="H6" s="82"/>
      <c r="I6" s="85"/>
    </row>
    <row r="7" spans="1:9" ht="20.100000000000001" customHeight="1">
      <c r="A7" s="108" t="str">
        <f>'Attach 3(JV)'!A7:D7</f>
        <v>Bidder’s Name and Address :</v>
      </c>
      <c r="B7" s="86"/>
      <c r="C7" s="86"/>
      <c r="D7" s="88" t="str">
        <f>'Attach 3(JV)'!E7</f>
        <v>To:</v>
      </c>
      <c r="H7" s="82"/>
      <c r="I7" s="85"/>
    </row>
    <row r="8" spans="1:9" ht="28.5" customHeight="1">
      <c r="A8" s="695">
        <f>'Attach 3(JV)'!A8:D8</f>
        <v>0</v>
      </c>
      <c r="B8" s="695"/>
      <c r="C8" s="695"/>
      <c r="D8" s="111" t="str">
        <f>'Attach 3(JV)'!E8</f>
        <v>Contract Services</v>
      </c>
      <c r="H8" s="82"/>
      <c r="I8" s="85"/>
    </row>
    <row r="9" spans="1:9">
      <c r="A9" s="94" t="s">
        <v>356</v>
      </c>
      <c r="B9" s="706">
        <f>'Attach 3(JV)'!B9:D9</f>
        <v>0</v>
      </c>
      <c r="C9" s="706"/>
      <c r="D9" s="111" t="str">
        <f>'Attach 3(JV)'!E9</f>
        <v>Power Grid Corporation of India Ltd.,</v>
      </c>
      <c r="H9" s="82"/>
      <c r="I9" s="85"/>
    </row>
    <row r="10" spans="1:9">
      <c r="A10" s="94" t="s">
        <v>358</v>
      </c>
      <c r="B10" s="697">
        <f>'Attach 3(JV)'!B10:D10</f>
        <v>0</v>
      </c>
      <c r="C10" s="697"/>
      <c r="D10" s="111" t="str">
        <f>'Attach 3(JV)'!E10</f>
        <v>"Saudamini", Plot No. 2, Sector 29</v>
      </c>
      <c r="H10" s="82"/>
      <c r="I10" s="85"/>
    </row>
    <row r="11" spans="1:9">
      <c r="B11" s="697">
        <f>'Attach 3(JV)'!B11:D11</f>
        <v>0</v>
      </c>
      <c r="C11" s="697"/>
      <c r="D11" s="111" t="str">
        <f>'Attach 3(JV)'!E11</f>
        <v>Gurgaon (Haryana) - 122001</v>
      </c>
    </row>
    <row r="12" spans="1:9">
      <c r="A12" s="86"/>
      <c r="B12" s="697">
        <f>'Attach 3(JV)'!B12:D12</f>
        <v>0</v>
      </c>
      <c r="C12" s="697"/>
      <c r="D12" s="90"/>
    </row>
    <row r="13" spans="1:9" ht="20.100000000000001" customHeight="1">
      <c r="A13" s="74" t="s">
        <v>201</v>
      </c>
      <c r="D13" s="73"/>
    </row>
    <row r="14" spans="1:9" ht="66.75" customHeight="1">
      <c r="A14" s="66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63"/>
      <c r="C14" s="663"/>
      <c r="D14" s="663"/>
      <c r="E14" s="663"/>
    </row>
    <row r="15" spans="1:9" ht="32.1" customHeight="1">
      <c r="A15" s="677" t="s">
        <v>354</v>
      </c>
      <c r="B15" s="677" t="s">
        <v>372</v>
      </c>
      <c r="C15" s="677" t="s">
        <v>374</v>
      </c>
      <c r="D15" s="709" t="s">
        <v>375</v>
      </c>
      <c r="E15" s="710"/>
    </row>
    <row r="16" spans="1:9" ht="19.5" customHeight="1">
      <c r="A16" s="678"/>
      <c r="B16" s="678"/>
      <c r="C16" s="678"/>
      <c r="D16" s="138" t="s">
        <v>376</v>
      </c>
      <c r="E16" s="138" t="s">
        <v>377</v>
      </c>
    </row>
    <row r="17" spans="1:8" ht="21.75" customHeight="1">
      <c r="A17" s="158">
        <v>1</v>
      </c>
      <c r="B17" s="159"/>
      <c r="C17" s="159"/>
      <c r="D17" s="159"/>
      <c r="E17" s="159"/>
    </row>
    <row r="18" spans="1:8" ht="21.95" customHeight="1">
      <c r="A18" s="160">
        <v>2</v>
      </c>
      <c r="B18" s="161"/>
      <c r="C18" s="161"/>
      <c r="D18" s="161"/>
      <c r="E18" s="161"/>
    </row>
    <row r="19" spans="1:8" ht="21.95" customHeight="1">
      <c r="A19" s="160">
        <v>3</v>
      </c>
      <c r="B19" s="161"/>
      <c r="C19" s="161"/>
      <c r="D19" s="161"/>
      <c r="E19" s="161"/>
    </row>
    <row r="20" spans="1:8" ht="21.95" customHeight="1">
      <c r="A20" s="160">
        <v>4</v>
      </c>
      <c r="B20" s="161"/>
      <c r="C20" s="161"/>
      <c r="D20" s="161"/>
      <c r="E20" s="161"/>
      <c r="F20" s="162"/>
      <c r="G20" s="162"/>
      <c r="H20" s="77"/>
    </row>
    <row r="21" spans="1:8" ht="21.95" customHeight="1">
      <c r="A21" s="163">
        <v>5</v>
      </c>
      <c r="B21" s="164"/>
      <c r="C21" s="164"/>
      <c r="D21" s="164"/>
      <c r="E21" s="164"/>
      <c r="F21" s="162"/>
      <c r="G21" s="162"/>
      <c r="H21" s="165"/>
    </row>
    <row r="22" spans="1:8" ht="18" customHeight="1">
      <c r="A22" s="166"/>
      <c r="B22" s="167"/>
      <c r="C22" s="167"/>
      <c r="D22" s="167"/>
      <c r="E22" s="167"/>
      <c r="F22" s="168" t="b">
        <v>0</v>
      </c>
      <c r="G22" s="169"/>
      <c r="H22" s="170"/>
    </row>
    <row r="23" spans="1:8" ht="40.5" customHeight="1">
      <c r="A23" s="711" t="s">
        <v>122</v>
      </c>
      <c r="B23" s="711"/>
      <c r="C23" s="711"/>
      <c r="D23" s="711"/>
      <c r="E23" s="711"/>
    </row>
    <row r="24" spans="1:8" ht="15.95" customHeight="1">
      <c r="A24" s="172"/>
      <c r="B24" s="172"/>
      <c r="C24" s="129"/>
      <c r="D24" s="172"/>
      <c r="E24" s="172"/>
    </row>
    <row r="25" spans="1:8" ht="15.95" customHeight="1">
      <c r="A25" s="87" t="s">
        <v>403</v>
      </c>
      <c r="B25" s="141">
        <f>'Name of Bidder'!C32</f>
        <v>0</v>
      </c>
      <c r="C25" s="129" t="s">
        <v>401</v>
      </c>
      <c r="D25" s="142">
        <f>'Name of Bidder'!C29</f>
        <v>0</v>
      </c>
    </row>
    <row r="26" spans="1:8" ht="15.95" customHeight="1">
      <c r="A26" s="87" t="s">
        <v>404</v>
      </c>
      <c r="B26" s="142">
        <f>'Name of Bidder'!C33</f>
        <v>0</v>
      </c>
      <c r="C26" s="129" t="s">
        <v>402</v>
      </c>
      <c r="D26" s="142">
        <f>'Name of Bidder'!C30</f>
        <v>0</v>
      </c>
    </row>
    <row r="27" spans="1:8" ht="15.75" customHeight="1">
      <c r="A27" s="77"/>
      <c r="B27" s="77"/>
      <c r="C27" s="129"/>
      <c r="D27" s="77"/>
      <c r="E27" s="77"/>
    </row>
    <row r="28" spans="1:8" ht="20.25" customHeight="1">
      <c r="A28" s="68" t="str">
        <f>A1</f>
        <v>Specification No: CC/NT/W-SCADA/DOM/A00/23/00395</v>
      </c>
      <c r="B28" s="69"/>
      <c r="C28" s="69"/>
      <c r="D28" s="69"/>
      <c r="E28" s="70" t="str">
        <f>E1</f>
        <v>ATTACHMENT-5</v>
      </c>
    </row>
    <row r="29" spans="1:8" ht="18" customHeight="1">
      <c r="A29" s="103"/>
    </row>
    <row r="30" spans="1:8" ht="30" customHeight="1">
      <c r="A30" s="714" t="s">
        <v>373</v>
      </c>
      <c r="B30" s="714"/>
      <c r="C30" s="714"/>
      <c r="D30" s="714"/>
      <c r="E30" s="714"/>
    </row>
    <row r="31" spans="1:8" ht="18" customHeight="1">
      <c r="B31" s="172"/>
    </row>
    <row r="32" spans="1:8" ht="29.25" customHeight="1">
      <c r="A32" s="712" t="s">
        <v>354</v>
      </c>
      <c r="B32" s="707" t="s">
        <v>372</v>
      </c>
      <c r="C32" s="707" t="s">
        <v>374</v>
      </c>
      <c r="D32" s="707" t="s">
        <v>375</v>
      </c>
      <c r="E32" s="707"/>
    </row>
    <row r="33" spans="1:5" ht="18" customHeight="1">
      <c r="A33" s="713"/>
      <c r="B33" s="708"/>
      <c r="C33" s="707"/>
      <c r="D33" s="173" t="s">
        <v>376</v>
      </c>
      <c r="E33" s="173" t="s">
        <v>377</v>
      </c>
    </row>
    <row r="34" spans="1:5" ht="18" customHeight="1">
      <c r="A34" s="174"/>
      <c r="B34" s="175"/>
      <c r="C34" s="174"/>
      <c r="D34" s="174"/>
      <c r="E34" s="174"/>
    </row>
    <row r="35" spans="1:5" ht="18" customHeight="1">
      <c r="A35" s="176"/>
      <c r="B35" s="177"/>
      <c r="C35" s="176"/>
      <c r="D35" s="176"/>
      <c r="E35" s="176"/>
    </row>
    <row r="36" spans="1:5" ht="18" customHeight="1">
      <c r="A36" s="176"/>
      <c r="B36" s="177"/>
      <c r="C36" s="176"/>
      <c r="D36" s="176"/>
      <c r="E36" s="176"/>
    </row>
    <row r="37" spans="1:5" ht="18" customHeight="1">
      <c r="A37" s="176"/>
      <c r="B37" s="177"/>
      <c r="C37" s="176"/>
      <c r="D37" s="176"/>
      <c r="E37" s="176"/>
    </row>
    <row r="38" spans="1:5" ht="18" customHeight="1">
      <c r="A38" s="176"/>
      <c r="B38" s="177"/>
      <c r="C38" s="176"/>
      <c r="D38" s="176"/>
      <c r="E38" s="176"/>
    </row>
    <row r="39" spans="1:5" ht="18" customHeight="1">
      <c r="A39" s="176"/>
      <c r="B39" s="177"/>
      <c r="C39" s="176"/>
      <c r="D39" s="176"/>
      <c r="E39" s="176"/>
    </row>
    <row r="40" spans="1:5" ht="18" customHeight="1">
      <c r="A40" s="176"/>
      <c r="B40" s="177"/>
      <c r="C40" s="176"/>
      <c r="D40" s="176"/>
      <c r="E40" s="176"/>
    </row>
    <row r="41" spans="1:5" ht="18" customHeight="1">
      <c r="A41" s="176"/>
      <c r="B41" s="177"/>
      <c r="C41" s="176"/>
      <c r="D41" s="176"/>
      <c r="E41" s="176"/>
    </row>
    <row r="42" spans="1:5" ht="18" customHeight="1">
      <c r="A42" s="176"/>
      <c r="B42" s="177"/>
      <c r="C42" s="176"/>
      <c r="D42" s="176"/>
      <c r="E42" s="176"/>
    </row>
    <row r="43" spans="1:5" ht="18" customHeight="1">
      <c r="A43" s="176"/>
      <c r="B43" s="177"/>
      <c r="C43" s="176"/>
      <c r="D43" s="176"/>
      <c r="E43" s="176"/>
    </row>
    <row r="44" spans="1:5" ht="18" customHeight="1">
      <c r="A44" s="176"/>
      <c r="B44" s="177"/>
      <c r="C44" s="176"/>
      <c r="D44" s="176"/>
      <c r="E44" s="176"/>
    </row>
    <row r="45" spans="1:5" ht="18" customHeight="1">
      <c r="A45" s="176"/>
      <c r="B45" s="177"/>
      <c r="C45" s="176"/>
      <c r="D45" s="176"/>
      <c r="E45" s="176"/>
    </row>
    <row r="46" spans="1:5" ht="18" customHeight="1">
      <c r="A46" s="176"/>
      <c r="B46" s="177"/>
      <c r="C46" s="176"/>
      <c r="D46" s="176"/>
      <c r="E46" s="176"/>
    </row>
    <row r="47" spans="1:5" ht="18" customHeight="1">
      <c r="A47" s="176"/>
      <c r="B47" s="177"/>
      <c r="C47" s="176"/>
      <c r="D47" s="176"/>
      <c r="E47" s="176"/>
    </row>
    <row r="48" spans="1:5" ht="18" customHeight="1">
      <c r="A48" s="176"/>
      <c r="B48" s="177"/>
      <c r="C48" s="176"/>
      <c r="D48" s="176"/>
      <c r="E48" s="176"/>
    </row>
    <row r="49" spans="1:5" ht="18" customHeight="1">
      <c r="A49" s="176"/>
      <c r="B49" s="177"/>
      <c r="C49" s="176"/>
      <c r="D49" s="176"/>
      <c r="E49" s="176"/>
    </row>
    <row r="50" spans="1:5" ht="18" customHeight="1">
      <c r="A50" s="176"/>
      <c r="B50" s="177"/>
      <c r="C50" s="176"/>
      <c r="D50" s="176"/>
      <c r="E50" s="176"/>
    </row>
    <row r="51" spans="1:5" ht="18" customHeight="1">
      <c r="A51" s="176"/>
      <c r="B51" s="177"/>
      <c r="C51" s="176"/>
      <c r="D51" s="176"/>
      <c r="E51" s="176"/>
    </row>
    <row r="52" spans="1:5" ht="18" customHeight="1">
      <c r="A52" s="176"/>
      <c r="B52" s="177"/>
      <c r="C52" s="176"/>
      <c r="D52" s="176"/>
      <c r="E52" s="176"/>
    </row>
    <row r="53" spans="1:5" ht="18" customHeight="1">
      <c r="A53" s="176"/>
      <c r="B53" s="177"/>
      <c r="C53" s="176"/>
      <c r="D53" s="176"/>
      <c r="E53" s="176"/>
    </row>
    <row r="54" spans="1:5" ht="18" customHeight="1">
      <c r="A54" s="176"/>
      <c r="B54" s="177"/>
      <c r="C54" s="176"/>
      <c r="D54" s="176"/>
      <c r="E54" s="176"/>
    </row>
    <row r="55" spans="1:5" ht="18" customHeight="1">
      <c r="A55" s="176"/>
      <c r="B55" s="177"/>
      <c r="C55" s="176"/>
      <c r="D55" s="176"/>
      <c r="E55" s="176"/>
    </row>
    <row r="56" spans="1:5" ht="18" customHeight="1">
      <c r="A56" s="176"/>
      <c r="B56" s="177"/>
      <c r="C56" s="176"/>
      <c r="D56" s="176"/>
      <c r="E56" s="176"/>
    </row>
    <row r="57" spans="1:5" ht="18" customHeight="1">
      <c r="A57" s="176"/>
      <c r="B57" s="177"/>
      <c r="C57" s="176"/>
      <c r="D57" s="176"/>
      <c r="E57" s="176"/>
    </row>
    <row r="58" spans="1:5" ht="18" customHeight="1">
      <c r="A58" s="176"/>
      <c r="B58" s="177"/>
      <c r="C58" s="176"/>
      <c r="D58" s="176"/>
      <c r="E58" s="176"/>
    </row>
    <row r="59" spans="1:5" ht="18" customHeight="1">
      <c r="A59" s="176"/>
      <c r="B59" s="177"/>
      <c r="C59" s="176"/>
      <c r="D59" s="176"/>
      <c r="E59" s="176"/>
    </row>
    <row r="60" spans="1:5" ht="18" customHeight="1">
      <c r="A60" s="178"/>
      <c r="B60" s="179"/>
      <c r="C60" s="178"/>
      <c r="D60" s="178"/>
      <c r="E60" s="178"/>
    </row>
    <row r="61" spans="1:5" ht="18" customHeight="1"/>
    <row r="62" spans="1:5" ht="24" customHeight="1">
      <c r="C62" s="129"/>
    </row>
    <row r="63" spans="1:5" ht="24" customHeight="1">
      <c r="A63" s="87" t="s">
        <v>403</v>
      </c>
      <c r="B63" s="141">
        <f>B25</f>
        <v>0</v>
      </c>
      <c r="C63" s="129" t="s">
        <v>401</v>
      </c>
      <c r="D63" s="142">
        <f>D25</f>
        <v>0</v>
      </c>
    </row>
    <row r="64" spans="1:5" ht="24" customHeight="1">
      <c r="A64" s="87" t="s">
        <v>404</v>
      </c>
      <c r="B64" s="141">
        <f>B26</f>
        <v>0</v>
      </c>
      <c r="C64" s="129" t="s">
        <v>402</v>
      </c>
      <c r="D64" s="142">
        <f>D26</f>
        <v>0</v>
      </c>
    </row>
    <row r="65" spans="1:5" ht="24" customHeight="1">
      <c r="A65" s="87"/>
      <c r="B65" s="141"/>
      <c r="C65" s="129"/>
      <c r="D65" s="142"/>
    </row>
    <row r="66" spans="1:5" ht="33" customHeight="1">
      <c r="A66" s="172"/>
      <c r="B66" s="172"/>
      <c r="C66" s="172"/>
      <c r="D66" s="180"/>
      <c r="E66" s="172"/>
    </row>
  </sheetData>
  <sheetProtection algorithmName="SHA-512" hashValue="OscrZ61vJ8je8n/IUE8KpoqW8n0cA0PZhgf4H86qD+7ClPSN4OKK2n5c8sfm4tyaSyi6zikJ1425wlbPGigOFg==" saltValue="fzdkcnQzK9GuyypxKi4TJw==" spinCount="100000" sheet="1" objects="1" scenarios="1" selectLockedCells="1"/>
  <customSheetViews>
    <customSheetView guid="{31A1CC6A-1004-4633-8B9A-2D65E7FE8030}" showPageBreaks="1" showGridLines="0" zeroValues="0" printArea="1" hiddenColumns="1" view="pageBreakPreview" topLeftCell="A10">
      <selection activeCell="A34" sqref="A34"/>
      <rowBreaks count="1" manualBreakCount="1">
        <brk id="27"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18">
    <mergeCell ref="B32:B33"/>
    <mergeCell ref="D15:E15"/>
    <mergeCell ref="A23:E23"/>
    <mergeCell ref="A15:A16"/>
    <mergeCell ref="A32:A33"/>
    <mergeCell ref="B15:B16"/>
    <mergeCell ref="A30:E30"/>
    <mergeCell ref="C32:C33"/>
    <mergeCell ref="D32:E32"/>
    <mergeCell ref="C15:C16"/>
    <mergeCell ref="B11:C11"/>
    <mergeCell ref="B12:C12"/>
    <mergeCell ref="A14:E14"/>
    <mergeCell ref="A3:E3"/>
    <mergeCell ref="A5:E5"/>
    <mergeCell ref="B9:C9"/>
    <mergeCell ref="B10:C10"/>
    <mergeCell ref="A8:C8"/>
  </mergeCells>
  <phoneticPr fontId="3" type="noConversion"/>
  <conditionalFormatting sqref="A66:E66">
    <cfRule type="expression" dxfId="24" priority="5" stopIfTrue="1">
      <formula>$F$22="No"</formula>
    </cfRule>
  </conditionalFormatting>
  <conditionalFormatting sqref="A34:E65 A28:E31">
    <cfRule type="expression" dxfId="23" priority="6" stopIfTrue="1">
      <formula>$F$22=FALSE</formula>
    </cfRule>
  </conditionalFormatting>
  <conditionalFormatting sqref="F32:IV33">
    <cfRule type="expression" dxfId="22" priority="3" stopIfTrue="1">
      <formula>$F$22=FALSE</formula>
    </cfRule>
  </conditionalFormatting>
  <conditionalFormatting sqref="A32:E33">
    <cfRule type="expression" dxfId="21" priority="10" stopIfTrue="1">
      <formula>$F$22=TRUE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2009775</xdr:colOff>
                    <xdr:row>21</xdr:row>
                    <xdr:rowOff>28575</xdr:rowOff>
                  </from>
                  <to>
                    <xdr:col>3</xdr:col>
                    <xdr:colOff>457200</xdr:colOff>
                    <xdr:row>22</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66"/>
  <sheetViews>
    <sheetView showGridLines="0" showZeros="0" view="pageBreakPreview" topLeftCell="A13" zoomScaleSheetLayoutView="100" workbookViewId="0">
      <selection activeCell="C17" sqref="C17"/>
    </sheetView>
  </sheetViews>
  <sheetFormatPr defaultColWidth="9.140625" defaultRowHeight="15.75"/>
  <cols>
    <col min="1" max="1" width="12.140625" style="335" customWidth="1"/>
    <col min="2" max="2" width="30.7109375" style="335" customWidth="1"/>
    <col min="3" max="3" width="25.5703125" style="335" customWidth="1"/>
    <col min="4" max="4" width="18.85546875" style="335" customWidth="1"/>
    <col min="5" max="5" width="23.7109375" style="335" customWidth="1"/>
    <col min="6" max="6" width="9.140625" style="335" hidden="1" customWidth="1"/>
    <col min="7" max="8" width="9.140625" style="335"/>
    <col min="9" max="9" width="0" style="344" hidden="1" customWidth="1"/>
    <col min="10" max="16384" width="9.140625" style="344"/>
  </cols>
  <sheetData>
    <row r="1" spans="1:14" ht="20.25" customHeight="1">
      <c r="A1" s="334" t="str">
        <f>'Attach 3(JV)'!A1</f>
        <v>Specification No: CC/NT/W-SCADA/DOM/A00/23/00395</v>
      </c>
      <c r="B1" s="336"/>
      <c r="C1" s="336"/>
      <c r="D1" s="336"/>
      <c r="E1" s="337" t="s">
        <v>541</v>
      </c>
    </row>
    <row r="2" spans="1:14" ht="11.25" customHeight="1"/>
    <row r="3" spans="1:14" ht="32.25" customHeight="1">
      <c r="A3" s="715" t="str">
        <f>'Attach 3(JV)'!A3</f>
        <v>Upgradation of SCADA and associated systems of NTAMC /RTAMC</v>
      </c>
      <c r="B3" s="715"/>
      <c r="C3" s="715"/>
      <c r="D3" s="715"/>
      <c r="E3" s="715"/>
      <c r="F3" s="345"/>
      <c r="G3" s="345"/>
      <c r="H3" s="345"/>
    </row>
    <row r="4" spans="1:14" ht="8.1" customHeight="1">
      <c r="A4" s="346"/>
      <c r="H4" s="82"/>
      <c r="I4" s="83"/>
    </row>
    <row r="5" spans="1:14" ht="33.75" customHeight="1">
      <c r="A5" s="716" t="s">
        <v>542</v>
      </c>
      <c r="B5" s="716"/>
      <c r="C5" s="716"/>
      <c r="D5" s="716"/>
      <c r="E5" s="716"/>
      <c r="F5" s="347"/>
      <c r="H5" s="82"/>
      <c r="I5" s="85"/>
    </row>
    <row r="6" spans="1:14" ht="8.1" customHeight="1">
      <c r="A6" s="348"/>
      <c r="H6" s="82"/>
      <c r="I6" s="85"/>
    </row>
    <row r="7" spans="1:14" ht="20.100000000000001" customHeight="1">
      <c r="A7" s="347" t="str">
        <f>'[3]Attach 3(JV)'!A7:D7</f>
        <v>Bidder’s Name and Address :</v>
      </c>
      <c r="B7" s="348"/>
      <c r="C7" s="348"/>
      <c r="D7" s="88" t="str">
        <f>'[3]Attach 3(JV)'!E7</f>
        <v>To:</v>
      </c>
      <c r="H7" s="82"/>
      <c r="I7" s="85"/>
    </row>
    <row r="8" spans="1:14" ht="28.5" customHeight="1">
      <c r="A8" s="717">
        <f>'Attach 5'!A8:C8</f>
        <v>0</v>
      </c>
      <c r="B8" s="717"/>
      <c r="C8" s="717"/>
      <c r="D8" s="111" t="str">
        <f>'[3]Attach 3(JV)'!E8</f>
        <v>Contract Services</v>
      </c>
      <c r="H8" s="82"/>
      <c r="I8" s="85"/>
    </row>
    <row r="9" spans="1:14">
      <c r="A9" s="94" t="s">
        <v>356</v>
      </c>
      <c r="B9" s="706">
        <f>'Attach 5'!B9:C9</f>
        <v>0</v>
      </c>
      <c r="C9" s="706"/>
      <c r="D9" s="111" t="str">
        <f>'[3]Attach 3(JV)'!E9</f>
        <v>Power Grid Corporation of India Ltd.,</v>
      </c>
      <c r="H9" s="82"/>
      <c r="I9" s="85"/>
    </row>
    <row r="10" spans="1:14">
      <c r="A10" s="94" t="s">
        <v>358</v>
      </c>
      <c r="B10" s="697">
        <f>'Attach 5'!B10:C10</f>
        <v>0</v>
      </c>
      <c r="C10" s="697"/>
      <c r="D10" s="111" t="str">
        <f>'[3]Attach 3(JV)'!E10</f>
        <v>"Saudamini", Plot No. 2, Sector 29</v>
      </c>
      <c r="H10" s="82"/>
      <c r="I10" s="85"/>
    </row>
    <row r="11" spans="1:14">
      <c r="B11" s="697">
        <f>'Attach 5'!B11:C11</f>
        <v>0</v>
      </c>
      <c r="C11" s="697"/>
      <c r="D11" s="111" t="str">
        <f>'[3]Attach 3(JV)'!E11</f>
        <v>Gurgaon (Haryana) - 122001</v>
      </c>
    </row>
    <row r="12" spans="1:14">
      <c r="A12" s="348"/>
      <c r="B12" s="697">
        <f>'Attach 5'!B12:C12</f>
        <v>0</v>
      </c>
      <c r="C12" s="697"/>
      <c r="D12" s="90"/>
      <c r="J12" s="689"/>
      <c r="K12" s="689"/>
      <c r="L12" s="689"/>
      <c r="M12" s="689"/>
      <c r="N12" s="689"/>
    </row>
    <row r="13" spans="1:14" ht="20.100000000000001" customHeight="1">
      <c r="A13" s="335" t="s">
        <v>201</v>
      </c>
      <c r="D13" s="349"/>
    </row>
    <row r="14" spans="1:14" ht="75.75" customHeight="1">
      <c r="A14" s="71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i.e.,Upgradation of SCADA and associated systems of NTAMC /RTAMC</v>
      </c>
      <c r="B14" s="720"/>
      <c r="C14" s="720"/>
      <c r="D14" s="720"/>
      <c r="E14" s="720"/>
      <c r="F14" s="350"/>
      <c r="G14" s="350"/>
      <c r="I14" s="383" t="str">
        <f>Cover!B2</f>
        <v>Upgradation of SCADA and associated systems of NTAMC /RTAMC</v>
      </c>
    </row>
    <row r="15" spans="1:14" ht="32.1" customHeight="1">
      <c r="A15" s="721" t="s">
        <v>354</v>
      </c>
      <c r="B15" s="721" t="s">
        <v>372</v>
      </c>
      <c r="C15" s="721" t="s">
        <v>374</v>
      </c>
      <c r="D15" s="723" t="s">
        <v>543</v>
      </c>
      <c r="E15" s="724"/>
    </row>
    <row r="16" spans="1:14" ht="39" customHeight="1">
      <c r="A16" s="722"/>
      <c r="B16" s="722"/>
      <c r="C16" s="722"/>
      <c r="D16" s="351" t="s">
        <v>376</v>
      </c>
      <c r="E16" s="351" t="s">
        <v>544</v>
      </c>
    </row>
    <row r="17" spans="1:8" ht="21.75" customHeight="1">
      <c r="A17" s="352">
        <v>1</v>
      </c>
      <c r="B17" s="353"/>
      <c r="C17" s="353"/>
      <c r="D17" s="353"/>
      <c r="E17" s="353"/>
    </row>
    <row r="18" spans="1:8" ht="21.95" customHeight="1">
      <c r="A18" s="354">
        <v>2</v>
      </c>
      <c r="B18" s="355"/>
      <c r="C18" s="355"/>
      <c r="D18" s="355"/>
      <c r="E18" s="355"/>
    </row>
    <row r="19" spans="1:8" ht="21.95" customHeight="1">
      <c r="A19" s="354">
        <v>3</v>
      </c>
      <c r="B19" s="355"/>
      <c r="C19" s="355"/>
      <c r="D19" s="355"/>
      <c r="E19" s="355"/>
    </row>
    <row r="20" spans="1:8" ht="21.95" customHeight="1">
      <c r="A20" s="354">
        <v>4</v>
      </c>
      <c r="B20" s="355"/>
      <c r="C20" s="355"/>
      <c r="D20" s="355"/>
      <c r="E20" s="355"/>
      <c r="F20" s="356"/>
      <c r="G20" s="356"/>
      <c r="H20" s="344"/>
    </row>
    <row r="21" spans="1:8" ht="21.95" customHeight="1">
      <c r="A21" s="357">
        <v>5</v>
      </c>
      <c r="B21" s="358"/>
      <c r="C21" s="358"/>
      <c r="D21" s="358"/>
      <c r="E21" s="358"/>
      <c r="F21" s="356"/>
      <c r="G21" s="356"/>
      <c r="H21" s="359"/>
    </row>
    <row r="22" spans="1:8" ht="18" customHeight="1">
      <c r="A22" s="360"/>
      <c r="B22" s="361"/>
      <c r="C22" s="361"/>
      <c r="D22" s="361"/>
      <c r="E22" s="361"/>
      <c r="F22" s="362" t="b">
        <v>0</v>
      </c>
      <c r="G22" s="363"/>
      <c r="H22" s="364"/>
    </row>
    <row r="23" spans="1:8" ht="93" customHeight="1">
      <c r="A23" s="718" t="s">
        <v>545</v>
      </c>
      <c r="B23" s="718"/>
      <c r="C23" s="718"/>
      <c r="D23" s="718"/>
      <c r="E23" s="718"/>
    </row>
    <row r="24" spans="1:8" ht="15.95" customHeight="1">
      <c r="A24" s="338"/>
      <c r="B24" s="338"/>
      <c r="C24" s="365"/>
      <c r="D24" s="338"/>
      <c r="E24" s="338"/>
    </row>
    <row r="25" spans="1:8" ht="15.95" customHeight="1">
      <c r="A25" s="366" t="s">
        <v>546</v>
      </c>
      <c r="B25" s="367">
        <f>'Attach 3(JV)'!B24</f>
        <v>0</v>
      </c>
      <c r="C25" s="365" t="s">
        <v>401</v>
      </c>
      <c r="D25" s="368">
        <f>'Attach 3(JV)'!E24</f>
        <v>0</v>
      </c>
    </row>
    <row r="26" spans="1:8" ht="15.95" customHeight="1">
      <c r="A26" s="366" t="s">
        <v>547</v>
      </c>
      <c r="B26" s="368">
        <f>'Attach 3(JV)'!B25</f>
        <v>0</v>
      </c>
      <c r="C26" s="365" t="s">
        <v>402</v>
      </c>
      <c r="D26" s="368">
        <f>'Attach 3(JV)'!E25</f>
        <v>0</v>
      </c>
    </row>
    <row r="27" spans="1:8" ht="15.75" customHeight="1">
      <c r="A27" s="344"/>
      <c r="B27" s="344"/>
      <c r="C27" s="365"/>
      <c r="D27" s="344"/>
      <c r="E27" s="344"/>
    </row>
    <row r="28" spans="1:8" ht="20.25" customHeight="1">
      <c r="A28" s="334" t="str">
        <f>A1</f>
        <v>Specification No: CC/NT/W-SCADA/DOM/A00/23/00395</v>
      </c>
      <c r="B28" s="336"/>
      <c r="C28" s="336"/>
      <c r="D28" s="336"/>
      <c r="E28" s="369" t="str">
        <f>E1</f>
        <v>ATTACHMENT-5A</v>
      </c>
    </row>
    <row r="29" spans="1:8" ht="18" customHeight="1">
      <c r="A29" s="370"/>
    </row>
    <row r="30" spans="1:8" ht="43.5" customHeight="1">
      <c r="A30" s="725" t="s">
        <v>542</v>
      </c>
      <c r="B30" s="725"/>
      <c r="C30" s="725"/>
      <c r="D30" s="725"/>
      <c r="E30" s="725"/>
    </row>
    <row r="31" spans="1:8" ht="18" customHeight="1">
      <c r="B31" s="338"/>
    </row>
    <row r="32" spans="1:8" ht="29.25" customHeight="1">
      <c r="A32" s="726" t="s">
        <v>354</v>
      </c>
      <c r="B32" s="728" t="s">
        <v>372</v>
      </c>
      <c r="C32" s="728" t="s">
        <v>374</v>
      </c>
      <c r="D32" s="728" t="s">
        <v>543</v>
      </c>
      <c r="E32" s="728"/>
    </row>
    <row r="33" spans="1:5" ht="33" customHeight="1">
      <c r="A33" s="727"/>
      <c r="B33" s="729"/>
      <c r="C33" s="728"/>
      <c r="D33" s="371" t="s">
        <v>376</v>
      </c>
      <c r="E33" s="371" t="s">
        <v>544</v>
      </c>
    </row>
    <row r="34" spans="1:5" ht="18" customHeight="1">
      <c r="A34" s="372"/>
      <c r="B34" s="373"/>
      <c r="C34" s="372"/>
      <c r="D34" s="372"/>
      <c r="E34" s="372"/>
    </row>
    <row r="35" spans="1:5" ht="18" customHeight="1">
      <c r="A35" s="374"/>
      <c r="B35" s="375"/>
      <c r="C35" s="374"/>
      <c r="D35" s="374"/>
      <c r="E35" s="374"/>
    </row>
    <row r="36" spans="1:5" ht="18" customHeight="1">
      <c r="A36" s="374"/>
      <c r="B36" s="375"/>
      <c r="C36" s="374"/>
      <c r="D36" s="374"/>
      <c r="E36" s="374"/>
    </row>
    <row r="37" spans="1:5" ht="18" customHeight="1">
      <c r="A37" s="374"/>
      <c r="B37" s="375"/>
      <c r="C37" s="374"/>
      <c r="D37" s="374"/>
      <c r="E37" s="374"/>
    </row>
    <row r="38" spans="1:5" ht="18" customHeight="1">
      <c r="A38" s="374"/>
      <c r="B38" s="375"/>
      <c r="C38" s="374"/>
      <c r="D38" s="374"/>
      <c r="E38" s="374"/>
    </row>
    <row r="39" spans="1:5" ht="18" customHeight="1">
      <c r="A39" s="374"/>
      <c r="B39" s="375"/>
      <c r="C39" s="374"/>
      <c r="D39" s="374"/>
      <c r="E39" s="374"/>
    </row>
    <row r="40" spans="1:5" ht="18" customHeight="1">
      <c r="A40" s="374"/>
      <c r="B40" s="375"/>
      <c r="C40" s="374"/>
      <c r="D40" s="374"/>
      <c r="E40" s="374"/>
    </row>
    <row r="41" spans="1:5" ht="18" customHeight="1">
      <c r="A41" s="374"/>
      <c r="B41" s="375"/>
      <c r="C41" s="374"/>
      <c r="D41" s="374"/>
      <c r="E41" s="374"/>
    </row>
    <row r="42" spans="1:5" ht="18" customHeight="1">
      <c r="A42" s="374"/>
      <c r="B42" s="375"/>
      <c r="C42" s="374"/>
      <c r="D42" s="374"/>
      <c r="E42" s="374"/>
    </row>
    <row r="43" spans="1:5" ht="18" customHeight="1">
      <c r="A43" s="374"/>
      <c r="B43" s="375"/>
      <c r="C43" s="374"/>
      <c r="D43" s="374"/>
      <c r="E43" s="374"/>
    </row>
    <row r="44" spans="1:5" ht="18" customHeight="1">
      <c r="A44" s="374"/>
      <c r="B44" s="375"/>
      <c r="C44" s="374"/>
      <c r="D44" s="374"/>
      <c r="E44" s="374"/>
    </row>
    <row r="45" spans="1:5" ht="18" customHeight="1">
      <c r="A45" s="374"/>
      <c r="B45" s="375"/>
      <c r="C45" s="374"/>
      <c r="D45" s="374"/>
      <c r="E45" s="374"/>
    </row>
    <row r="46" spans="1:5" ht="18" customHeight="1">
      <c r="A46" s="374"/>
      <c r="B46" s="375"/>
      <c r="C46" s="374"/>
      <c r="D46" s="374"/>
      <c r="E46" s="374"/>
    </row>
    <row r="47" spans="1:5" ht="18" customHeight="1">
      <c r="A47" s="374"/>
      <c r="B47" s="375"/>
      <c r="C47" s="374"/>
      <c r="D47" s="374"/>
      <c r="E47" s="374"/>
    </row>
    <row r="48" spans="1:5" ht="18" customHeight="1">
      <c r="A48" s="374"/>
      <c r="B48" s="375"/>
      <c r="C48" s="374"/>
      <c r="D48" s="374"/>
      <c r="E48" s="374"/>
    </row>
    <row r="49" spans="1:5" ht="18" customHeight="1">
      <c r="A49" s="374"/>
      <c r="B49" s="375"/>
      <c r="C49" s="374"/>
      <c r="D49" s="374"/>
      <c r="E49" s="374"/>
    </row>
    <row r="50" spans="1:5" ht="18" customHeight="1">
      <c r="A50" s="374"/>
      <c r="B50" s="375"/>
      <c r="C50" s="374"/>
      <c r="D50" s="374"/>
      <c r="E50" s="374"/>
    </row>
    <row r="51" spans="1:5" ht="18" customHeight="1">
      <c r="A51" s="374"/>
      <c r="B51" s="375"/>
      <c r="C51" s="374"/>
      <c r="D51" s="374"/>
      <c r="E51" s="374"/>
    </row>
    <row r="52" spans="1:5" ht="18" customHeight="1">
      <c r="A52" s="374"/>
      <c r="B52" s="375"/>
      <c r="C52" s="374"/>
      <c r="D52" s="374"/>
      <c r="E52" s="374"/>
    </row>
    <row r="53" spans="1:5" ht="18" customHeight="1">
      <c r="A53" s="374"/>
      <c r="B53" s="375"/>
      <c r="C53" s="374"/>
      <c r="D53" s="374"/>
      <c r="E53" s="374"/>
    </row>
    <row r="54" spans="1:5" ht="18" customHeight="1">
      <c r="A54" s="374"/>
      <c r="B54" s="375"/>
      <c r="C54" s="374"/>
      <c r="D54" s="374"/>
      <c r="E54" s="374"/>
    </row>
    <row r="55" spans="1:5" ht="18" customHeight="1">
      <c r="A55" s="374"/>
      <c r="B55" s="375"/>
      <c r="C55" s="374"/>
      <c r="D55" s="374"/>
      <c r="E55" s="374"/>
    </row>
    <row r="56" spans="1:5" ht="18" customHeight="1">
      <c r="A56" s="374"/>
      <c r="B56" s="375"/>
      <c r="C56" s="374"/>
      <c r="D56" s="374"/>
      <c r="E56" s="374"/>
    </row>
    <row r="57" spans="1:5" ht="18" customHeight="1">
      <c r="A57" s="374"/>
      <c r="B57" s="375"/>
      <c r="C57" s="374"/>
      <c r="D57" s="374"/>
      <c r="E57" s="374"/>
    </row>
    <row r="58" spans="1:5" ht="18" customHeight="1">
      <c r="A58" s="374"/>
      <c r="B58" s="375"/>
      <c r="C58" s="374"/>
      <c r="D58" s="374"/>
      <c r="E58" s="374"/>
    </row>
    <row r="59" spans="1:5" ht="18" customHeight="1">
      <c r="A59" s="374"/>
      <c r="B59" s="375"/>
      <c r="C59" s="374"/>
      <c r="D59" s="374"/>
      <c r="E59" s="374"/>
    </row>
    <row r="60" spans="1:5" ht="18" customHeight="1">
      <c r="A60" s="376"/>
      <c r="B60" s="377"/>
      <c r="C60" s="376"/>
      <c r="D60" s="376"/>
      <c r="E60" s="376"/>
    </row>
    <row r="61" spans="1:5" ht="18" customHeight="1"/>
    <row r="62" spans="1:5" ht="24" customHeight="1">
      <c r="C62" s="365"/>
    </row>
    <row r="63" spans="1:5" ht="24" customHeight="1">
      <c r="A63" s="366" t="s">
        <v>403</v>
      </c>
      <c r="B63" s="367">
        <f>B25</f>
        <v>0</v>
      </c>
      <c r="C63" s="365" t="s">
        <v>401</v>
      </c>
      <c r="D63" s="368">
        <f>D25</f>
        <v>0</v>
      </c>
    </row>
    <row r="64" spans="1:5" ht="24" customHeight="1">
      <c r="A64" s="366" t="s">
        <v>404</v>
      </c>
      <c r="B64" s="367">
        <f>B26</f>
        <v>0</v>
      </c>
      <c r="C64" s="365" t="s">
        <v>402</v>
      </c>
      <c r="D64" s="368">
        <f>D26</f>
        <v>0</v>
      </c>
    </row>
    <row r="65" spans="1:5" ht="24" customHeight="1">
      <c r="A65" s="366"/>
      <c r="B65" s="367"/>
      <c r="C65" s="365"/>
      <c r="D65" s="368"/>
    </row>
    <row r="66" spans="1:5" ht="33" customHeight="1">
      <c r="A66" s="338"/>
      <c r="B66" s="338"/>
      <c r="C66" s="338"/>
      <c r="D66" s="378"/>
      <c r="E66" s="338"/>
    </row>
  </sheetData>
  <sheetProtection algorithmName="SHA-512" hashValue="Jig4rr4Ym4vkWCl4u0HG1aIQInqwG8MskMFNk7HULVvky9aIiRMeV+UCL+cuOaSlen18TmCMiFfZLR8zcbjhzA==" saltValue="mHgPlU0sGFeyXUp73V5QHQ==" spinCount="100000" sheet="1" objects="1" scenarios="1" selectLockedCells="1"/>
  <customSheetViews>
    <customSheetView guid="{31A1CC6A-1004-4633-8B9A-2D65E7FE8030}" showPageBreaks="1" showGridLines="0" zeroValues="0" printArea="1" hiddenColumns="1" view="pageBreakPreview" topLeftCell="A13">
      <selection activeCell="C17" sqref="C17"/>
      <rowBreaks count="1" manualBreakCount="1">
        <brk id="27"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19">
    <mergeCell ref="J12:N12"/>
    <mergeCell ref="A30:E30"/>
    <mergeCell ref="A32:A33"/>
    <mergeCell ref="B32:B33"/>
    <mergeCell ref="C32:C33"/>
    <mergeCell ref="D32:E32"/>
    <mergeCell ref="B11:C11"/>
    <mergeCell ref="A23:E23"/>
    <mergeCell ref="B12:C12"/>
    <mergeCell ref="A14:E14"/>
    <mergeCell ref="A15:A16"/>
    <mergeCell ref="B15:B16"/>
    <mergeCell ref="C15:C16"/>
    <mergeCell ref="D15:E15"/>
    <mergeCell ref="A3:E3"/>
    <mergeCell ref="A5:E5"/>
    <mergeCell ref="A8:C8"/>
    <mergeCell ref="B9:C9"/>
    <mergeCell ref="B10:C10"/>
  </mergeCells>
  <conditionalFormatting sqref="A66:E66">
    <cfRule type="expression" dxfId="20" priority="4" stopIfTrue="1">
      <formula>$F$22="No"</formula>
    </cfRule>
  </conditionalFormatting>
  <conditionalFormatting sqref="A34:E65 A28:E31">
    <cfRule type="expression" dxfId="19" priority="3" stopIfTrue="1">
      <formula>$F$22=FALSE</formula>
    </cfRule>
  </conditionalFormatting>
  <conditionalFormatting sqref="F32:IV33">
    <cfRule type="expression" dxfId="18" priority="2" stopIfTrue="1">
      <formula>$F$22=FALSE</formula>
    </cfRule>
  </conditionalFormatting>
  <conditionalFormatting sqref="A32:E33">
    <cfRule type="expression" dxfId="17" priority="1" stopIfTrue="1">
      <formula>$F$22=TRUE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27"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2028825</xdr:colOff>
                    <xdr:row>21</xdr:row>
                    <xdr:rowOff>38100</xdr:rowOff>
                  </from>
                  <to>
                    <xdr:col>3</xdr:col>
                    <xdr:colOff>200025</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74" customWidth="1"/>
    <col min="2" max="2" width="20.5703125" style="74" customWidth="1"/>
    <col min="3" max="3" width="11.42578125" style="74" customWidth="1"/>
    <col min="4" max="4" width="27.28515625" style="74" customWidth="1"/>
    <col min="5" max="5" width="44.42578125" style="74" customWidth="1"/>
    <col min="6" max="6" width="9.140625" style="74" hidden="1" customWidth="1"/>
    <col min="7" max="8" width="9.140625" style="74"/>
    <col min="9" max="16384" width="9.140625" style="77"/>
  </cols>
  <sheetData>
    <row r="1" spans="1:26" ht="21" customHeight="1">
      <c r="A1" s="68" t="str">
        <f>Cover!B3</f>
        <v>Specification No: CC/NT/W-SCADA/DOM/A00/23/00395</v>
      </c>
      <c r="B1" s="69"/>
      <c r="C1" s="69"/>
      <c r="D1" s="69"/>
      <c r="E1" s="110" t="s">
        <v>172</v>
      </c>
      <c r="Z1" s="181"/>
    </row>
    <row r="2" spans="1:26" ht="10.5" customHeight="1">
      <c r="Z2" s="181"/>
    </row>
    <row r="3" spans="1:26" ht="39.75" customHeight="1">
      <c r="A3" s="694" t="str">
        <f>Cover!B2</f>
        <v>Upgradation of SCADA and associated systems of NTAMC /RTAMC</v>
      </c>
      <c r="B3" s="694"/>
      <c r="C3" s="694"/>
      <c r="D3" s="694"/>
      <c r="E3" s="694"/>
      <c r="F3" s="80"/>
      <c r="G3" s="80"/>
      <c r="H3" s="80"/>
    </row>
    <row r="4" spans="1:26" ht="10.5" customHeight="1">
      <c r="A4" s="81"/>
      <c r="H4" s="82"/>
      <c r="I4" s="83"/>
    </row>
    <row r="5" spans="1:26" ht="20.100000000000001" customHeight="1">
      <c r="A5" s="660" t="s">
        <v>117</v>
      </c>
      <c r="B5" s="660"/>
      <c r="C5" s="660"/>
      <c r="D5" s="660"/>
      <c r="E5" s="660"/>
      <c r="F5" s="108"/>
      <c r="H5" s="82"/>
      <c r="I5" s="85"/>
    </row>
    <row r="6" spans="1:26" ht="10.5" customHeight="1">
      <c r="A6" s="86"/>
      <c r="H6" s="82"/>
      <c r="I6" s="85"/>
    </row>
    <row r="7" spans="1:26" ht="20.100000000000001" customHeight="1">
      <c r="A7" s="108" t="str">
        <f>'Attach 3(JV)'!A7:D7</f>
        <v>Bidder’s Name and Address :</v>
      </c>
      <c r="E7" s="88" t="str">
        <f>'Attach 3(JV)'!E7</f>
        <v>To:</v>
      </c>
      <c r="H7" s="82"/>
      <c r="I7" s="85"/>
    </row>
    <row r="8" spans="1:26" ht="36" customHeight="1">
      <c r="A8" s="695">
        <f>'Attach 3(JV)'!A8:D8</f>
        <v>0</v>
      </c>
      <c r="B8" s="695"/>
      <c r="C8" s="695"/>
      <c r="D8" s="695"/>
      <c r="E8" s="111" t="str">
        <f>'Attach 3(JV)'!E8</f>
        <v>Contract Services</v>
      </c>
      <c r="H8" s="82"/>
      <c r="I8" s="85"/>
    </row>
    <row r="9" spans="1:26">
      <c r="A9" s="94" t="s">
        <v>356</v>
      </c>
      <c r="B9" s="706">
        <f>'Attach 3(JV)'!B9:D9</f>
        <v>0</v>
      </c>
      <c r="C9" s="706"/>
      <c r="D9" s="706"/>
      <c r="E9" s="111" t="str">
        <f>'Attach 3(JV)'!E9</f>
        <v>Power Grid Corporation of India Ltd.,</v>
      </c>
      <c r="H9" s="82"/>
      <c r="I9" s="85"/>
    </row>
    <row r="10" spans="1:26">
      <c r="A10" s="94" t="s">
        <v>358</v>
      </c>
      <c r="B10" s="697">
        <f>'Attach 3(JV)'!B10:D10</f>
        <v>0</v>
      </c>
      <c r="C10" s="697"/>
      <c r="D10" s="697"/>
      <c r="E10" s="111" t="str">
        <f>'Attach 3(JV)'!E10</f>
        <v>"Saudamini", Plot No. 2, Sector 29</v>
      </c>
      <c r="H10" s="82"/>
      <c r="I10" s="85"/>
    </row>
    <row r="11" spans="1:26">
      <c r="B11" s="697">
        <f>'Attach 3(JV)'!B11:D11</f>
        <v>0</v>
      </c>
      <c r="C11" s="697"/>
      <c r="D11" s="697"/>
      <c r="E11" s="111" t="str">
        <f>'Attach 3(JV)'!E11</f>
        <v>Gurgaon (Haryana) - 122001</v>
      </c>
    </row>
    <row r="12" spans="1:26">
      <c r="A12" s="86"/>
      <c r="B12" s="697">
        <f>'Attach 3(JV)'!B12:D12</f>
        <v>0</v>
      </c>
      <c r="C12" s="697"/>
      <c r="D12" s="697"/>
      <c r="E12" s="90"/>
    </row>
    <row r="13" spans="1:26" ht="21" customHeight="1">
      <c r="A13" s="74" t="s">
        <v>201</v>
      </c>
    </row>
    <row r="14" spans="1:26" ht="55.5" customHeight="1">
      <c r="A14" s="663" t="s">
        <v>110</v>
      </c>
      <c r="B14" s="663"/>
      <c r="C14" s="663"/>
      <c r="D14" s="663"/>
      <c r="E14" s="663"/>
    </row>
    <row r="15" spans="1:26" ht="12" customHeight="1">
      <c r="A15" s="86"/>
      <c r="B15" s="86"/>
      <c r="C15" s="86"/>
      <c r="D15" s="86"/>
      <c r="E15" s="86"/>
    </row>
    <row r="16" spans="1:26" ht="54.75" customHeight="1">
      <c r="A16" s="186" t="s">
        <v>354</v>
      </c>
      <c r="B16" s="186" t="s">
        <v>111</v>
      </c>
      <c r="C16" s="187" t="s">
        <v>112</v>
      </c>
      <c r="D16" s="186" t="s">
        <v>195</v>
      </c>
      <c r="E16" s="186" t="s">
        <v>116</v>
      </c>
    </row>
    <row r="17" spans="1:9" ht="21" customHeight="1">
      <c r="A17" s="182"/>
      <c r="B17" s="182"/>
      <c r="C17" s="183"/>
      <c r="D17" s="183"/>
      <c r="E17" s="183"/>
    </row>
    <row r="18" spans="1:9" ht="21" customHeight="1">
      <c r="A18" s="182"/>
      <c r="B18" s="182"/>
      <c r="C18" s="183"/>
      <c r="D18" s="183"/>
      <c r="E18" s="183"/>
    </row>
    <row r="19" spans="1:9" ht="21" customHeight="1">
      <c r="A19" s="182"/>
      <c r="B19" s="182"/>
      <c r="C19" s="183"/>
      <c r="D19" s="183"/>
      <c r="E19" s="183"/>
      <c r="F19" s="172"/>
      <c r="G19" s="172"/>
      <c r="H19" s="172"/>
    </row>
    <row r="20" spans="1:9" ht="21" customHeight="1">
      <c r="A20" s="182"/>
      <c r="B20" s="182"/>
      <c r="C20" s="183"/>
      <c r="D20" s="183"/>
      <c r="E20" s="183"/>
      <c r="F20" s="184"/>
      <c r="G20" s="184"/>
      <c r="H20" s="77"/>
      <c r="I20" s="123"/>
    </row>
    <row r="21" spans="1:9" ht="21" customHeight="1">
      <c r="A21" s="182"/>
      <c r="B21" s="182"/>
      <c r="C21" s="183"/>
      <c r="D21" s="183"/>
      <c r="E21" s="183"/>
      <c r="F21" s="184"/>
      <c r="G21" s="184"/>
      <c r="H21" s="165"/>
    </row>
    <row r="22" spans="1:9" ht="23.25" customHeight="1">
      <c r="D22" s="86"/>
      <c r="E22" s="86"/>
      <c r="F22" s="168" t="b">
        <v>0</v>
      </c>
      <c r="G22" s="172"/>
      <c r="H22" s="172"/>
      <c r="I22" s="123"/>
    </row>
    <row r="23" spans="1:9" ht="73.5" customHeight="1">
      <c r="A23" s="730" t="s">
        <v>194</v>
      </c>
      <c r="B23" s="730"/>
      <c r="C23" s="730"/>
      <c r="D23" s="730"/>
      <c r="E23" s="730"/>
      <c r="F23" s="172"/>
      <c r="G23" s="172"/>
      <c r="H23" s="172"/>
      <c r="I23" s="123"/>
    </row>
    <row r="24" spans="1:9" s="74" customFormat="1" ht="51.75" customHeight="1">
      <c r="A24" s="663" t="s">
        <v>28</v>
      </c>
      <c r="B24" s="663"/>
      <c r="C24" s="663"/>
      <c r="D24" s="663"/>
      <c r="E24" s="663"/>
    </row>
    <row r="25" spans="1:9" s="74" customFormat="1" ht="96.75" customHeight="1">
      <c r="A25" s="663" t="s">
        <v>29</v>
      </c>
      <c r="B25" s="663"/>
      <c r="C25" s="663"/>
      <c r="D25" s="663"/>
      <c r="E25" s="663"/>
    </row>
    <row r="26" spans="1:9" s="74" customFormat="1" ht="24" customHeight="1">
      <c r="A26" s="86"/>
      <c r="B26" s="86"/>
      <c r="C26" s="86"/>
      <c r="D26" s="129"/>
      <c r="E26" s="86"/>
    </row>
    <row r="27" spans="1:9" ht="24" customHeight="1">
      <c r="A27" s="87" t="s">
        <v>403</v>
      </c>
      <c r="B27" s="141">
        <f>'Name of Bidder'!C32</f>
        <v>0</v>
      </c>
      <c r="C27" s="185"/>
      <c r="D27" s="129" t="s">
        <v>401</v>
      </c>
      <c r="E27" s="142">
        <f>'Name of Bidder'!C29</f>
        <v>0</v>
      </c>
    </row>
    <row r="28" spans="1:9" ht="24" customHeight="1">
      <c r="A28" s="87" t="s">
        <v>404</v>
      </c>
      <c r="B28" s="142">
        <f>'Name of Bidder'!C33</f>
        <v>0</v>
      </c>
      <c r="C28" s="185"/>
      <c r="D28" s="129" t="s">
        <v>402</v>
      </c>
      <c r="E28" s="142">
        <f>'Name of Bidder'!C30</f>
        <v>0</v>
      </c>
    </row>
    <row r="29" spans="1:9" ht="24" customHeight="1">
      <c r="D29" s="129"/>
    </row>
    <row r="30" spans="1:9" ht="24" customHeight="1">
      <c r="A30" s="87" t="str">
        <f>A1</f>
        <v>Specification No: CC/NT/W-SCADA/DOM/A00/23/00395</v>
      </c>
      <c r="B30" s="81"/>
      <c r="C30" s="81"/>
      <c r="D30" s="81"/>
      <c r="E30" s="81" t="str">
        <f>E1</f>
        <v>ATTACHMENT-6</v>
      </c>
    </row>
    <row r="31" spans="1:9" ht="24" customHeight="1">
      <c r="A31" s="87"/>
      <c r="B31" s="81"/>
      <c r="C31" s="81"/>
      <c r="D31" s="81"/>
      <c r="E31" s="81"/>
    </row>
    <row r="32" spans="1:9" ht="20.100000000000001" customHeight="1">
      <c r="A32" s="666" t="str">
        <f>A5</f>
        <v>(Alternative, Deviations and Exceptions to the Provisions)</v>
      </c>
      <c r="B32" s="666"/>
      <c r="C32" s="666"/>
      <c r="D32" s="666"/>
      <c r="E32" s="666"/>
    </row>
    <row r="33" spans="1:5" ht="20.100000000000001" customHeight="1">
      <c r="A33" s="666"/>
      <c r="B33" s="666"/>
      <c r="C33" s="666"/>
      <c r="D33" s="666"/>
      <c r="E33" s="666"/>
    </row>
    <row r="34" spans="1:5" ht="20.100000000000001" customHeight="1"/>
    <row r="35" spans="1:5" ht="56.25" customHeight="1">
      <c r="A35" s="171" t="s">
        <v>354</v>
      </c>
      <c r="B35" s="171" t="s">
        <v>111</v>
      </c>
      <c r="C35" s="731" t="s">
        <v>112</v>
      </c>
      <c r="D35" s="731"/>
      <c r="E35" s="171" t="s">
        <v>27</v>
      </c>
    </row>
    <row r="36" spans="1:5" ht="22.5" customHeight="1">
      <c r="A36" s="182"/>
      <c r="B36" s="182"/>
      <c r="C36" s="672"/>
      <c r="D36" s="671"/>
      <c r="E36" s="183"/>
    </row>
    <row r="37" spans="1:5" ht="22.5" customHeight="1">
      <c r="A37" s="182"/>
      <c r="B37" s="182"/>
      <c r="C37" s="672"/>
      <c r="D37" s="671"/>
      <c r="E37" s="183"/>
    </row>
    <row r="38" spans="1:5" ht="22.5" customHeight="1">
      <c r="A38" s="182"/>
      <c r="B38" s="182"/>
      <c r="C38" s="672"/>
      <c r="D38" s="671"/>
      <c r="E38" s="183"/>
    </row>
    <row r="39" spans="1:5" ht="22.5" customHeight="1">
      <c r="A39" s="182"/>
      <c r="B39" s="182"/>
      <c r="C39" s="672"/>
      <c r="D39" s="671"/>
      <c r="E39" s="183"/>
    </row>
    <row r="40" spans="1:5" ht="22.5" customHeight="1">
      <c r="A40" s="182"/>
      <c r="B40" s="182"/>
      <c r="C40" s="672"/>
      <c r="D40" s="671"/>
      <c r="E40" s="183"/>
    </row>
    <row r="41" spans="1:5" ht="22.5" customHeight="1">
      <c r="A41" s="182"/>
      <c r="B41" s="182"/>
      <c r="C41" s="672"/>
      <c r="D41" s="671"/>
      <c r="E41" s="183"/>
    </row>
    <row r="42" spans="1:5" ht="22.5" customHeight="1">
      <c r="A42" s="182"/>
      <c r="B42" s="182"/>
      <c r="C42" s="672"/>
      <c r="D42" s="671"/>
      <c r="E42" s="183"/>
    </row>
    <row r="43" spans="1:5" ht="22.5" customHeight="1">
      <c r="A43" s="182"/>
      <c r="B43" s="182"/>
      <c r="C43" s="672"/>
      <c r="D43" s="671"/>
      <c r="E43" s="183"/>
    </row>
    <row r="44" spans="1:5" ht="22.5" customHeight="1">
      <c r="A44" s="182"/>
      <c r="B44" s="182"/>
      <c r="C44" s="672"/>
      <c r="D44" s="671"/>
      <c r="E44" s="183"/>
    </row>
    <row r="45" spans="1:5" ht="22.5" customHeight="1">
      <c r="A45" s="182"/>
      <c r="B45" s="182"/>
      <c r="C45" s="672"/>
      <c r="D45" s="671"/>
      <c r="E45" s="183"/>
    </row>
    <row r="46" spans="1:5" ht="20.100000000000001" customHeight="1"/>
    <row r="47" spans="1:5" ht="25.5" customHeight="1"/>
    <row r="48" spans="1:5" ht="25.5" customHeight="1">
      <c r="A48" s="77"/>
      <c r="B48" s="77"/>
      <c r="C48" s="77"/>
      <c r="D48" s="129"/>
      <c r="E48" s="77"/>
    </row>
    <row r="49" spans="1:5" ht="25.5" customHeight="1">
      <c r="A49" s="87" t="s">
        <v>403</v>
      </c>
      <c r="B49" s="141">
        <f>B27</f>
        <v>0</v>
      </c>
      <c r="C49" s="185"/>
      <c r="D49" s="129" t="s">
        <v>401</v>
      </c>
      <c r="E49" s="142">
        <f>E27</f>
        <v>0</v>
      </c>
    </row>
    <row r="50" spans="1:5" ht="25.5" customHeight="1">
      <c r="A50" s="87" t="s">
        <v>404</v>
      </c>
      <c r="B50" s="141">
        <f>B28</f>
        <v>0</v>
      </c>
      <c r="C50" s="185"/>
      <c r="D50" s="129" t="s">
        <v>402</v>
      </c>
      <c r="E50" s="142">
        <f>E28</f>
        <v>0</v>
      </c>
    </row>
    <row r="51" spans="1:5" ht="25.5" customHeight="1">
      <c r="D51" s="129"/>
    </row>
  </sheetData>
  <sheetProtection password="CBD2" sheet="1" objects="1" scenarios="1" formatColumns="0" formatRows="0" selectLockedCells="1"/>
  <customSheetViews>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52:E52">
    <cfRule type="expression" dxfId="16" priority="1" stopIfTrue="1">
      <formula>$F$22="No"</formula>
    </cfRule>
  </conditionalFormatting>
  <conditionalFormatting sqref="A30:E51">
    <cfRule type="expression" dxfId="15" priority="2" stopIfTrue="1">
      <formula>$F$22=FALSE</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2809875</xdr:colOff>
                    <xdr:row>21</xdr:row>
                    <xdr:rowOff>104775</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H11" sqref="H11"/>
    </sheetView>
  </sheetViews>
  <sheetFormatPr defaultColWidth="9.140625" defaultRowHeight="16.5"/>
  <cols>
    <col min="1" max="1" width="12.140625" style="472" customWidth="1"/>
    <col min="2" max="2" width="20.5703125" style="472" customWidth="1"/>
    <col min="3" max="3" width="11.42578125" style="472" customWidth="1"/>
    <col min="4" max="4" width="17.7109375" style="472" customWidth="1"/>
    <col min="5" max="5" width="49.42578125" style="472" customWidth="1"/>
    <col min="6" max="8" width="9.140625" style="541"/>
    <col min="9" max="16384" width="9.140625" style="469"/>
  </cols>
  <sheetData>
    <row r="1" spans="1:9" ht="21.75" customHeight="1">
      <c r="A1" s="733" t="str">
        <f>'Attach-3 (QR)'!A1</f>
        <v>Specification No: CC/NT/W-SCADA/DOM/A00/23/00395</v>
      </c>
      <c r="B1" s="733"/>
      <c r="C1" s="733"/>
      <c r="D1" s="733"/>
      <c r="E1" s="551" t="str">
        <f>"Attachment-7 " &amp; '[8]Attach 3(JV)'!AT1</f>
        <v xml:space="preserve">Attachment-7 </v>
      </c>
    </row>
    <row r="2" spans="1:9">
      <c r="E2" s="550"/>
    </row>
    <row r="3" spans="1:9" ht="64.5" customHeight="1">
      <c r="A3" s="734" t="str">
        <f>'Attach-3 (QR)'!A3:I3</f>
        <v>Upgradation of SCADA and associated systems of NTAMC /RTAMC</v>
      </c>
      <c r="B3" s="735"/>
      <c r="C3" s="735"/>
      <c r="D3" s="735"/>
      <c r="E3" s="735"/>
      <c r="F3" s="548"/>
      <c r="G3" s="549"/>
      <c r="H3" s="548"/>
    </row>
    <row r="4" spans="1:9" ht="20.100000000000001" customHeight="1">
      <c r="A4" s="489"/>
      <c r="H4" s="458"/>
      <c r="I4" s="459"/>
    </row>
    <row r="5" spans="1:9" ht="20.100000000000001" customHeight="1">
      <c r="A5" s="736" t="s">
        <v>709</v>
      </c>
      <c r="B5" s="736"/>
      <c r="C5" s="736"/>
      <c r="D5" s="736"/>
      <c r="E5" s="736"/>
      <c r="F5" s="547"/>
      <c r="H5" s="458"/>
      <c r="I5" s="460"/>
    </row>
    <row r="6" spans="1:9" ht="20.100000000000001" customHeight="1">
      <c r="A6" s="490"/>
      <c r="H6" s="458"/>
      <c r="I6" s="460"/>
    </row>
    <row r="7" spans="1:9" ht="20.100000000000001" customHeight="1">
      <c r="A7" s="473" t="str">
        <f>'[8]Attach 3(JV)'!A7</f>
        <v>Bidder’s Name and Address (Lead Partner) :</v>
      </c>
      <c r="E7" s="492" t="str">
        <f>'[8]Attach 3(JV)'!E7</f>
        <v>To:</v>
      </c>
      <c r="H7" s="458"/>
      <c r="I7" s="460"/>
    </row>
    <row r="8" spans="1:9" ht="36" customHeight="1">
      <c r="A8" s="738">
        <f>'Attach 3(JV)'!A8:D8</f>
        <v>0</v>
      </c>
      <c r="B8" s="738"/>
      <c r="C8" s="738"/>
      <c r="D8" s="738"/>
      <c r="E8" s="546" t="str">
        <f>'[8]Attach 3(JV)'!E8</f>
        <v>Contract Services</v>
      </c>
      <c r="H8" s="458"/>
      <c r="I8" s="460"/>
    </row>
    <row r="9" spans="1:9" ht="20.100000000000001" customHeight="1">
      <c r="A9" s="465" t="s">
        <v>356</v>
      </c>
      <c r="B9" s="658">
        <f>'Attach 3(JV)'!B9:D9</f>
        <v>0</v>
      </c>
      <c r="C9" s="658"/>
      <c r="D9" s="658"/>
      <c r="E9" s="546" t="str">
        <f>'[8]Attach 3(JV)'!E9</f>
        <v>Power Grid Corporation of India Ltd.,</v>
      </c>
      <c r="H9" s="458"/>
      <c r="I9" s="460"/>
    </row>
    <row r="10" spans="1:9" ht="20.100000000000001" customHeight="1">
      <c r="A10" s="465" t="s">
        <v>358</v>
      </c>
      <c r="B10" s="688">
        <f>'Attach 3(JV)'!B10:D10</f>
        <v>0</v>
      </c>
      <c r="C10" s="688"/>
      <c r="D10" s="688"/>
      <c r="E10" s="546" t="str">
        <f>'[8]Attach 3(JV)'!E10</f>
        <v>"Saudamini", Plot No. 2, Sector 29</v>
      </c>
      <c r="H10" s="458"/>
      <c r="I10" s="460"/>
    </row>
    <row r="11" spans="1:9" ht="20.100000000000001" customHeight="1">
      <c r="B11" s="688">
        <f>'Attach 3(JV)'!B11:D11</f>
        <v>0</v>
      </c>
      <c r="C11" s="688"/>
      <c r="D11" s="688"/>
      <c r="E11" s="546" t="str">
        <f>'[8]Attach 3(JV)'!E11</f>
        <v>Gurgaon (Haryana) - 122001</v>
      </c>
    </row>
    <row r="12" spans="1:9" ht="20.100000000000001" customHeight="1">
      <c r="B12" s="688">
        <f>'Attach 3(JV)'!B12:D12</f>
        <v>0</v>
      </c>
      <c r="C12" s="688"/>
      <c r="D12" s="688"/>
    </row>
    <row r="13" spans="1:9" ht="20.100000000000001" customHeight="1">
      <c r="A13" s="108"/>
      <c r="B13" s="77"/>
      <c r="C13" s="77"/>
      <c r="D13" s="77"/>
      <c r="E13" s="77"/>
      <c r="F13" s="87"/>
      <c r="G13" s="88"/>
      <c r="H13" s="77"/>
    </row>
    <row r="14" spans="1:9" ht="20.100000000000001" customHeight="1">
      <c r="A14" s="490"/>
      <c r="B14" s="545"/>
      <c r="C14" s="545"/>
      <c r="D14" s="545"/>
    </row>
    <row r="15" spans="1:9" ht="27.75" customHeight="1">
      <c r="A15" s="737" t="s">
        <v>648</v>
      </c>
      <c r="B15" s="737"/>
      <c r="C15" s="737"/>
      <c r="D15" s="737"/>
      <c r="E15" s="737"/>
      <c r="F15" s="544"/>
      <c r="G15" s="544"/>
      <c r="H15" s="544"/>
    </row>
    <row r="16" spans="1:9" ht="20.100000000000001" customHeight="1">
      <c r="A16" s="490"/>
    </row>
    <row r="17" spans="1:5" ht="33" customHeight="1">
      <c r="A17" s="528" t="s">
        <v>403</v>
      </c>
      <c r="B17" s="675">
        <f>'Name of Bidder'!C32</f>
        <v>0</v>
      </c>
      <c r="C17" s="675"/>
      <c r="D17" s="542" t="s">
        <v>401</v>
      </c>
      <c r="E17" s="543">
        <f>'Name of Bidder'!C29</f>
        <v>0</v>
      </c>
    </row>
    <row r="18" spans="1:5" ht="33" customHeight="1">
      <c r="A18" s="528" t="s">
        <v>404</v>
      </c>
      <c r="B18" s="732">
        <f>'Name of Bidder'!C33</f>
        <v>0</v>
      </c>
      <c r="C18" s="732"/>
      <c r="D18" s="542" t="s">
        <v>402</v>
      </c>
      <c r="E18" s="543">
        <f>'Name of Bidder'!C30</f>
        <v>0</v>
      </c>
    </row>
    <row r="19" spans="1:5" ht="33" customHeight="1">
      <c r="D19" s="542"/>
    </row>
    <row r="20" spans="1:5" ht="20.100000000000001" customHeight="1"/>
    <row r="21" spans="1:5" ht="20.100000000000001" customHeight="1">
      <c r="A21" s="533"/>
    </row>
    <row r="22" spans="1:5" ht="20.100000000000001" customHeight="1"/>
    <row r="23" spans="1:5" ht="20.100000000000001" customHeight="1">
      <c r="A23" s="533"/>
    </row>
    <row r="24" spans="1:5" ht="20.100000000000001" customHeight="1"/>
    <row r="25" spans="1:5" ht="20.100000000000001" customHeight="1">
      <c r="A25" s="533"/>
    </row>
    <row r="26" spans="1:5" ht="20.100000000000001" customHeight="1"/>
    <row r="27" spans="1:5" ht="20.100000000000001" customHeight="1"/>
    <row r="28" spans="1:5" ht="20.100000000000001" customHeight="1"/>
    <row r="29" spans="1:5" ht="20.100000000000001" customHeight="1"/>
  </sheetData>
  <sheetProtection password="CBD2" sheet="1" objects="1" scenarios="1" formatColumns="0" formatRows="0" selectLockedCells="1"/>
  <customSheetViews>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40625" defaultRowHeight="15.75"/>
  <cols>
    <col min="1" max="1" width="9.7109375" style="74" customWidth="1"/>
    <col min="2" max="2" width="20.5703125" style="74" customWidth="1"/>
    <col min="3" max="3" width="11.42578125" style="74" customWidth="1"/>
    <col min="4" max="4" width="23.5703125" style="74" customWidth="1"/>
    <col min="5" max="5" width="37.7109375" style="74" customWidth="1"/>
    <col min="6" max="6" width="42.140625" style="74" customWidth="1"/>
    <col min="7" max="8" width="21.7109375" style="77" customWidth="1"/>
    <col min="9" max="11" width="9.140625" style="77" customWidth="1"/>
    <col min="12" max="12" width="9.140625" style="77" hidden="1" customWidth="1"/>
    <col min="13" max="15" width="9.140625" style="77" customWidth="1"/>
    <col min="16" max="16384" width="9.140625" style="77"/>
  </cols>
  <sheetData>
    <row r="1" spans="1:6" ht="22.5" customHeight="1">
      <c r="A1" s="68" t="str">
        <f>'Attach 6'!A1</f>
        <v>Specification No: CC/NT/W-SCADA/DOM/A00/23/00395</v>
      </c>
      <c r="B1" s="69"/>
      <c r="C1" s="69"/>
      <c r="D1" s="69"/>
      <c r="E1" s="69"/>
      <c r="F1" s="70" t="s">
        <v>647</v>
      </c>
    </row>
    <row r="2" spans="1:6" ht="15" customHeight="1"/>
    <row r="3" spans="1:6" ht="91.5" customHeight="1">
      <c r="A3" s="743" t="str">
        <f>Cover!B2</f>
        <v>Upgradation of SCADA and associated systems of NTAMC /RTAMC</v>
      </c>
      <c r="B3" s="743"/>
      <c r="C3" s="743"/>
      <c r="D3" s="743"/>
      <c r="E3" s="743"/>
      <c r="F3" s="743"/>
    </row>
    <row r="4" spans="1:6" ht="15" customHeight="1">
      <c r="A4" s="81"/>
    </row>
    <row r="5" spans="1:6" ht="20.100000000000001" customHeight="1">
      <c r="A5" s="666" t="s">
        <v>378</v>
      </c>
      <c r="B5" s="666"/>
      <c r="C5" s="666"/>
      <c r="D5" s="666"/>
      <c r="E5" s="666"/>
      <c r="F5" s="666"/>
    </row>
    <row r="6" spans="1:6" ht="20.100000000000001" customHeight="1">
      <c r="A6" s="86"/>
    </row>
    <row r="7" spans="1:6" ht="20.100000000000001" customHeight="1">
      <c r="A7" s="108" t="str">
        <f>'Attach 3(JV)'!A7:D7</f>
        <v>Bidder’s Name and Address :</v>
      </c>
      <c r="E7" s="108" t="s">
        <v>523</v>
      </c>
    </row>
    <row r="8" spans="1:6" ht="30" customHeight="1">
      <c r="A8" s="695">
        <f>'Attach 3(JV)'!A8:D8</f>
        <v>0</v>
      </c>
      <c r="B8" s="695"/>
      <c r="C8" s="695"/>
      <c r="D8" s="695"/>
      <c r="E8" s="111" t="str">
        <f>'Attach 3(JV)'!E8</f>
        <v>Contract Services</v>
      </c>
    </row>
    <row r="9" spans="1:6">
      <c r="A9" s="94" t="s">
        <v>356</v>
      </c>
      <c r="B9" s="706">
        <f>'Attach 3(JV)'!B9:D9</f>
        <v>0</v>
      </c>
      <c r="C9" s="706"/>
      <c r="D9" s="706"/>
      <c r="E9" s="111" t="str">
        <f>'Attach 3(JV)'!E9</f>
        <v>Power Grid Corporation of India Ltd.,</v>
      </c>
    </row>
    <row r="10" spans="1:6">
      <c r="A10" s="94" t="s">
        <v>358</v>
      </c>
      <c r="B10" s="697">
        <f>'Attach 3(JV)'!B10:D10</f>
        <v>0</v>
      </c>
      <c r="C10" s="697"/>
      <c r="D10" s="697"/>
      <c r="E10" s="111" t="str">
        <f>'Attach 3(JV)'!E10</f>
        <v>"Saudamini", Plot No. 2, Sector 29</v>
      </c>
    </row>
    <row r="11" spans="1:6">
      <c r="B11" s="697">
        <f>'Attach 3(JV)'!B11:D11</f>
        <v>0</v>
      </c>
      <c r="C11" s="697"/>
      <c r="D11" s="697"/>
      <c r="E11" s="111" t="str">
        <f>'Attach 3(JV)'!E11</f>
        <v>Gurgaon (Haryana) - 122001</v>
      </c>
    </row>
    <row r="12" spans="1:6">
      <c r="A12" s="86"/>
      <c r="B12" s="697">
        <f>'Attach 3(JV)'!B12:D12</f>
        <v>0</v>
      </c>
      <c r="C12" s="697"/>
      <c r="D12" s="697"/>
      <c r="E12" s="411"/>
      <c r="F12" s="111">
        <f>'Attach 3(JV)'!E12</f>
        <v>0</v>
      </c>
    </row>
    <row r="13" spans="1:6" ht="15" customHeight="1">
      <c r="A13" s="86"/>
      <c r="B13" s="136"/>
      <c r="C13" s="136"/>
      <c r="D13" s="136"/>
      <c r="E13" s="136"/>
      <c r="F13" s="136"/>
    </row>
    <row r="14" spans="1:6" ht="20.100000000000001" customHeight="1">
      <c r="A14" s="740" t="s">
        <v>648</v>
      </c>
      <c r="B14" s="740"/>
      <c r="C14" s="740"/>
      <c r="D14" s="740"/>
      <c r="E14" s="740"/>
      <c r="F14" s="740"/>
    </row>
    <row r="15" spans="1:6" ht="15" customHeight="1">
      <c r="A15" s="740"/>
      <c r="B15" s="740"/>
      <c r="C15" s="740"/>
      <c r="D15" s="740"/>
      <c r="E15" s="740"/>
      <c r="F15" s="740"/>
    </row>
    <row r="16" spans="1:6" ht="95.25" customHeight="1">
      <c r="A16" s="740"/>
      <c r="B16" s="740"/>
      <c r="C16" s="740"/>
      <c r="D16" s="740"/>
      <c r="E16" s="740"/>
      <c r="F16" s="740"/>
    </row>
    <row r="17" spans="1:6" ht="19.5" hidden="1" customHeight="1">
      <c r="A17" s="740"/>
      <c r="B17" s="740"/>
      <c r="C17" s="740"/>
      <c r="D17" s="740"/>
      <c r="E17" s="740"/>
      <c r="F17" s="740"/>
    </row>
    <row r="18" spans="1:6" ht="33.75" hidden="1" customHeight="1">
      <c r="A18" s="740"/>
      <c r="B18" s="740"/>
      <c r="C18" s="740"/>
      <c r="D18" s="740"/>
      <c r="E18" s="740"/>
      <c r="F18" s="740"/>
    </row>
    <row r="19" spans="1:6" ht="48.75" hidden="1" customHeight="1">
      <c r="A19" s="740"/>
      <c r="B19" s="740"/>
      <c r="C19" s="740"/>
      <c r="D19" s="740"/>
      <c r="E19" s="740"/>
      <c r="F19" s="740"/>
    </row>
    <row r="20" spans="1:6" ht="51.75" hidden="1" customHeight="1">
      <c r="A20" s="740"/>
      <c r="B20" s="740"/>
      <c r="C20" s="740"/>
      <c r="D20" s="740"/>
      <c r="E20" s="740"/>
      <c r="F20" s="740"/>
    </row>
    <row r="21" spans="1:6" ht="28.5" hidden="1" customHeight="1">
      <c r="A21" s="740"/>
      <c r="B21" s="740"/>
      <c r="C21" s="740"/>
      <c r="D21" s="740"/>
      <c r="E21" s="740"/>
      <c r="F21" s="740"/>
    </row>
    <row r="22" spans="1:6" ht="41.25" hidden="1" customHeight="1">
      <c r="A22" s="740"/>
      <c r="B22" s="740"/>
      <c r="C22" s="740"/>
      <c r="D22" s="740"/>
      <c r="E22" s="740"/>
      <c r="F22" s="740"/>
    </row>
    <row r="23" spans="1:6" ht="33" hidden="1" customHeight="1">
      <c r="A23" s="740"/>
      <c r="B23" s="740"/>
      <c r="C23" s="740"/>
      <c r="D23" s="740"/>
      <c r="E23" s="740"/>
      <c r="F23" s="740"/>
    </row>
    <row r="24" spans="1:6" ht="22.5" hidden="1" customHeight="1">
      <c r="A24" s="740"/>
      <c r="B24" s="740"/>
      <c r="C24" s="740"/>
      <c r="D24" s="740"/>
      <c r="E24" s="740"/>
      <c r="F24" s="740"/>
    </row>
    <row r="25" spans="1:6" ht="53.25" hidden="1" customHeight="1">
      <c r="A25" s="740"/>
      <c r="B25" s="740"/>
      <c r="C25" s="740"/>
      <c r="D25" s="740"/>
      <c r="E25" s="740"/>
      <c r="F25" s="740"/>
    </row>
    <row r="26" spans="1:6" ht="22.5" hidden="1" customHeight="1">
      <c r="A26" s="740"/>
      <c r="B26" s="740"/>
      <c r="C26" s="740"/>
      <c r="D26" s="740"/>
      <c r="E26" s="740"/>
      <c r="F26" s="740"/>
    </row>
    <row r="27" spans="1:6" ht="34.5" hidden="1" customHeight="1">
      <c r="A27" s="740"/>
      <c r="B27" s="740"/>
      <c r="C27" s="740"/>
      <c r="D27" s="740"/>
      <c r="E27" s="740"/>
      <c r="F27" s="740"/>
    </row>
    <row r="28" spans="1:6" ht="22.5" hidden="1" customHeight="1">
      <c r="A28" s="740"/>
      <c r="B28" s="740"/>
      <c r="C28" s="740"/>
      <c r="D28" s="740"/>
      <c r="E28" s="740"/>
      <c r="F28" s="740"/>
    </row>
    <row r="29" spans="1:6" ht="34.5" hidden="1" customHeight="1">
      <c r="A29" s="740"/>
      <c r="B29" s="740"/>
      <c r="C29" s="740"/>
      <c r="D29" s="740"/>
      <c r="E29" s="740"/>
      <c r="F29" s="740"/>
    </row>
    <row r="30" spans="1:6" ht="22.5" hidden="1" customHeight="1">
      <c r="A30" s="740"/>
      <c r="B30" s="740"/>
      <c r="C30" s="740"/>
      <c r="D30" s="740"/>
      <c r="E30" s="740"/>
      <c r="F30" s="740"/>
    </row>
    <row r="31" spans="1:6" ht="35.25" hidden="1" customHeight="1">
      <c r="A31" s="740"/>
      <c r="B31" s="740"/>
      <c r="C31" s="740"/>
      <c r="D31" s="740"/>
      <c r="E31" s="740"/>
      <c r="F31" s="740"/>
    </row>
    <row r="32" spans="1:6" ht="22.5" hidden="1" customHeight="1">
      <c r="A32" s="740"/>
      <c r="B32" s="740"/>
      <c r="C32" s="740"/>
      <c r="D32" s="740"/>
      <c r="E32" s="740"/>
      <c r="F32" s="740"/>
    </row>
    <row r="33" spans="1:12" ht="21" hidden="1" customHeight="1">
      <c r="A33" s="740"/>
      <c r="B33" s="740"/>
      <c r="C33" s="740"/>
      <c r="D33" s="740"/>
      <c r="E33" s="740"/>
      <c r="F33" s="740"/>
    </row>
    <row r="34" spans="1:12" ht="36" hidden="1" customHeight="1">
      <c r="A34" s="740"/>
      <c r="B34" s="740"/>
      <c r="C34" s="740"/>
      <c r="D34" s="740"/>
      <c r="E34" s="740"/>
      <c r="F34" s="740"/>
    </row>
    <row r="35" spans="1:12" ht="22.5" hidden="1" customHeight="1">
      <c r="A35" s="740"/>
      <c r="B35" s="740"/>
      <c r="C35" s="740"/>
      <c r="D35" s="740"/>
      <c r="E35" s="740"/>
      <c r="F35" s="740"/>
    </row>
    <row r="36" spans="1:12" ht="34.5" hidden="1" customHeight="1">
      <c r="A36" s="740"/>
      <c r="B36" s="740"/>
      <c r="C36" s="740"/>
      <c r="D36" s="740"/>
      <c r="E36" s="740"/>
      <c r="F36" s="740"/>
    </row>
    <row r="37" spans="1:12" ht="22.5" hidden="1" customHeight="1">
      <c r="A37" s="740"/>
      <c r="B37" s="740"/>
      <c r="C37" s="740"/>
      <c r="D37" s="740"/>
      <c r="E37" s="740"/>
      <c r="F37" s="740"/>
    </row>
    <row r="38" spans="1:12" ht="37.5" hidden="1" customHeight="1">
      <c r="A38" s="740"/>
      <c r="B38" s="740"/>
      <c r="C38" s="740"/>
      <c r="D38" s="740"/>
      <c r="E38" s="740"/>
      <c r="F38" s="740"/>
      <c r="L38" s="77">
        <v>27</v>
      </c>
    </row>
    <row r="39" spans="1:12" ht="22.5" hidden="1" customHeight="1">
      <c r="A39" s="741"/>
      <c r="B39" s="741"/>
      <c r="C39" s="741"/>
      <c r="D39" s="741"/>
      <c r="E39" s="741"/>
      <c r="F39" s="741"/>
    </row>
    <row r="40" spans="1:12" ht="13.5" customHeight="1">
      <c r="A40" s="130"/>
      <c r="B40" s="124"/>
      <c r="C40" s="124"/>
      <c r="D40" s="124"/>
      <c r="E40" s="124"/>
      <c r="F40" s="124"/>
    </row>
    <row r="41" spans="1:12" ht="39.75" customHeight="1">
      <c r="A41" s="742" t="str">
        <f>IF(E39&gt;L38, "You are exceeding the completion schedule of " &amp; L38 &amp; " months as specified  in the bidding documents.", "")</f>
        <v/>
      </c>
      <c r="B41" s="742"/>
      <c r="C41" s="742"/>
      <c r="D41" s="742"/>
      <c r="E41" s="742"/>
      <c r="F41" s="742"/>
    </row>
    <row r="42" spans="1:12" ht="42" customHeight="1">
      <c r="A42" s="742" t="str">
        <f>IF(F39&gt;L38, "You are exceeding the completion schedule of " &amp; L38 &amp; " months as specified  in the bidding documents.", "")</f>
        <v/>
      </c>
      <c r="B42" s="742"/>
      <c r="C42" s="742"/>
      <c r="D42" s="742"/>
      <c r="E42" s="742"/>
      <c r="F42" s="742"/>
      <c r="G42" s="412"/>
    </row>
    <row r="43" spans="1:12" ht="19.5" customHeight="1">
      <c r="A43" s="87" t="s">
        <v>403</v>
      </c>
      <c r="B43" s="141">
        <f>'Name of Bidder'!C32</f>
        <v>0</v>
      </c>
      <c r="D43" s="77"/>
      <c r="E43" s="116" t="s">
        <v>521</v>
      </c>
      <c r="F43" s="108">
        <f>'Attach 6'!E27</f>
        <v>0</v>
      </c>
    </row>
    <row r="44" spans="1:12" ht="19.5" customHeight="1">
      <c r="A44" s="87" t="s">
        <v>404</v>
      </c>
      <c r="B44" s="142">
        <f>'Name of Bidder'!C33</f>
        <v>0</v>
      </c>
      <c r="D44" s="77"/>
      <c r="E44" s="116" t="s">
        <v>522</v>
      </c>
      <c r="F44" s="108">
        <f>'Attach 6'!E28</f>
        <v>0</v>
      </c>
    </row>
    <row r="45" spans="1:12" ht="21.75" customHeight="1">
      <c r="A45" s="87"/>
      <c r="B45" s="142"/>
      <c r="D45" s="129"/>
      <c r="E45" s="129"/>
      <c r="F45" s="129"/>
    </row>
    <row r="46" spans="1:12" ht="31.5" customHeight="1">
      <c r="A46" s="739"/>
      <c r="B46" s="739"/>
      <c r="C46" s="739"/>
      <c r="D46" s="739"/>
      <c r="E46" s="739"/>
      <c r="F46" s="739"/>
    </row>
    <row r="47" spans="1:12" ht="20.100000000000001" customHeight="1">
      <c r="A47" s="103"/>
    </row>
    <row r="48" spans="1:12" ht="20.100000000000001" customHeight="1"/>
    <row r="49" spans="1:1" ht="20.100000000000001" customHeight="1">
      <c r="A49" s="103"/>
    </row>
    <row r="50" spans="1:1" ht="20.100000000000001" customHeight="1"/>
    <row r="51" spans="1:1" ht="20.100000000000001" customHeight="1">
      <c r="A51" s="103"/>
    </row>
    <row r="52" spans="1:1" ht="20.100000000000001" customHeight="1"/>
    <row r="53" spans="1:1" ht="20.100000000000001" customHeight="1">
      <c r="A53" s="103"/>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4" zoomScale="110" zoomScaleSheetLayoutView="110" workbookViewId="0">
      <selection activeCell="E25" sqref="E25"/>
    </sheetView>
  </sheetViews>
  <sheetFormatPr defaultColWidth="9.140625" defaultRowHeight="15.75"/>
  <cols>
    <col min="1" max="1" width="9.7109375" style="74" customWidth="1"/>
    <col min="2" max="2" width="20.5703125" style="74" customWidth="1"/>
    <col min="3" max="3" width="11.42578125" style="74" customWidth="1"/>
    <col min="4" max="4" width="32.5703125" style="74" customWidth="1"/>
    <col min="5" max="5" width="48.28515625" style="74" customWidth="1"/>
    <col min="6" max="6" width="21" style="74" customWidth="1"/>
    <col min="7" max="7" width="21.7109375" style="77" customWidth="1"/>
    <col min="8" max="8" width="5.85546875" style="77" hidden="1" customWidth="1"/>
    <col min="9" max="15" width="9.140625" style="77" customWidth="1"/>
    <col min="16" max="16384" width="9.140625" style="77"/>
  </cols>
  <sheetData>
    <row r="1" spans="1:6" ht="22.5" customHeight="1">
      <c r="A1" s="68" t="str">
        <f>Cover!B3</f>
        <v>Specification No: CC/NT/W-SCADA/DOM/A00/23/00395</v>
      </c>
      <c r="B1" s="69"/>
      <c r="C1" s="69"/>
      <c r="D1" s="69"/>
      <c r="E1" s="70" t="s">
        <v>515</v>
      </c>
      <c r="F1" s="537"/>
    </row>
    <row r="2" spans="1:6" ht="15" customHeight="1"/>
    <row r="3" spans="1:6" ht="35.25" customHeight="1">
      <c r="A3" s="694" t="str">
        <f>Cover!B2</f>
        <v>Upgradation of SCADA and associated systems of NTAMC /RTAMC</v>
      </c>
      <c r="B3" s="694"/>
      <c r="C3" s="694"/>
      <c r="D3" s="694"/>
      <c r="E3" s="694"/>
      <c r="F3" s="559"/>
    </row>
    <row r="4" spans="1:6" ht="15" customHeight="1">
      <c r="A4" s="81"/>
    </row>
    <row r="5" spans="1:6" ht="20.100000000000001" customHeight="1">
      <c r="A5" s="660" t="s">
        <v>378</v>
      </c>
      <c r="B5" s="660"/>
      <c r="C5" s="660"/>
      <c r="D5" s="660"/>
      <c r="E5" s="660"/>
      <c r="F5" s="554"/>
    </row>
    <row r="6" spans="1:6" ht="20.100000000000001" customHeight="1">
      <c r="A6" s="86"/>
    </row>
    <row r="7" spans="1:6" ht="20.100000000000001" customHeight="1">
      <c r="A7" s="108" t="str">
        <f>'Attach-3 (QR)'!A7:E7</f>
        <v>Bidder’s Name and Address :</v>
      </c>
      <c r="E7" s="88" t="str">
        <f>'Attach 3(JV)'!E7</f>
        <v>To:</v>
      </c>
    </row>
    <row r="8" spans="1:6" ht="30" customHeight="1">
      <c r="A8" s="695">
        <f>'Attach-3 (QR)'!A8:E8</f>
        <v>0</v>
      </c>
      <c r="B8" s="695"/>
      <c r="C8" s="695"/>
      <c r="D8" s="695"/>
      <c r="E8" s="111" t="str">
        <f>'Attach 3(JV)'!E8</f>
        <v>Contract Services</v>
      </c>
    </row>
    <row r="9" spans="1:6">
      <c r="A9" s="94" t="s">
        <v>356</v>
      </c>
      <c r="B9" s="706">
        <f>'Attach-3 (QR)'!B9:D9</f>
        <v>0</v>
      </c>
      <c r="C9" s="706"/>
      <c r="D9" s="706"/>
      <c r="E9" s="111" t="str">
        <f>'Attach 3(JV)'!E9</f>
        <v>Power Grid Corporation of India Ltd.,</v>
      </c>
    </row>
    <row r="10" spans="1:6">
      <c r="A10" s="94" t="s">
        <v>358</v>
      </c>
      <c r="B10" s="697">
        <f>'Attach-3 (QR)'!B10:D10</f>
        <v>0</v>
      </c>
      <c r="C10" s="697"/>
      <c r="D10" s="697"/>
      <c r="E10" s="111" t="str">
        <f>'Attach 3(JV)'!E10</f>
        <v>"Saudamini", Plot No. 2, Sector 29</v>
      </c>
    </row>
    <row r="11" spans="1:6">
      <c r="B11" s="697">
        <f>'Attach-3 (QR)'!B11:D11</f>
        <v>0</v>
      </c>
      <c r="C11" s="697"/>
      <c r="D11" s="697"/>
      <c r="E11" s="111" t="str">
        <f>'Attach 3(JV)'!E11</f>
        <v>Gurgaon (Haryana) - 122001</v>
      </c>
    </row>
    <row r="12" spans="1:6">
      <c r="A12" s="86"/>
      <c r="B12" s="697">
        <f>'Attach-3 (QR)'!B12:D12</f>
        <v>0</v>
      </c>
      <c r="C12" s="697"/>
      <c r="D12" s="697"/>
      <c r="E12" s="90"/>
      <c r="F12" s="90"/>
    </row>
    <row r="13" spans="1:6" ht="15" customHeight="1">
      <c r="A13" s="86"/>
      <c r="B13" s="136"/>
      <c r="C13" s="136"/>
      <c r="D13" s="136"/>
    </row>
    <row r="14" spans="1:6" ht="20.100000000000001" customHeight="1">
      <c r="A14" s="74" t="s">
        <v>201</v>
      </c>
    </row>
    <row r="15" spans="1:6" ht="15" customHeight="1">
      <c r="A15" s="86"/>
    </row>
    <row r="16" spans="1:6" ht="65.25" customHeight="1">
      <c r="A16" s="67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Upgradation of SCADA and associated systems of NTAMC /RTAMC for the period commencing from the effective date of Contract to us :</v>
      </c>
      <c r="B16" s="676"/>
      <c r="C16" s="676"/>
      <c r="D16" s="676"/>
      <c r="E16" s="676"/>
      <c r="F16" s="557"/>
    </row>
    <row r="17" spans="1:6" ht="9.75" customHeight="1">
      <c r="A17" s="86"/>
      <c r="B17" s="86"/>
      <c r="C17" s="86"/>
      <c r="D17" s="86"/>
      <c r="E17" s="86"/>
      <c r="F17" s="555"/>
    </row>
    <row r="18" spans="1:6" ht="60.75" customHeight="1">
      <c r="A18" s="447" t="s">
        <v>354</v>
      </c>
      <c r="B18" s="748" t="s">
        <v>379</v>
      </c>
      <c r="C18" s="749"/>
      <c r="D18" s="750"/>
      <c r="E18" s="601" t="s">
        <v>777</v>
      </c>
      <c r="F18" s="196"/>
    </row>
    <row r="19" spans="1:6" ht="16.5" customHeight="1">
      <c r="A19" s="447"/>
      <c r="B19" s="478"/>
      <c r="C19" s="479"/>
      <c r="D19" s="480"/>
      <c r="E19" s="552"/>
      <c r="F19" s="196"/>
    </row>
    <row r="20" spans="1:6" ht="11.25" customHeight="1">
      <c r="A20" s="481"/>
      <c r="B20" s="482"/>
      <c r="C20" s="483"/>
      <c r="D20" s="484"/>
      <c r="E20" s="553"/>
      <c r="F20" s="538"/>
    </row>
    <row r="21" spans="1:6" ht="33" customHeight="1">
      <c r="A21" s="188">
        <v>1</v>
      </c>
      <c r="B21" s="744" t="s">
        <v>223</v>
      </c>
      <c r="C21" s="744"/>
      <c r="D21" s="744"/>
      <c r="E21" s="578"/>
      <c r="F21" s="562"/>
    </row>
    <row r="22" spans="1:6" ht="22.5" customHeight="1">
      <c r="A22" s="188"/>
      <c r="B22" s="668" t="s">
        <v>222</v>
      </c>
      <c r="C22" s="669"/>
      <c r="D22" s="690"/>
      <c r="E22" s="578"/>
      <c r="F22" s="562"/>
    </row>
    <row r="23" spans="1:6" ht="53.25" customHeight="1">
      <c r="A23" s="188">
        <v>2</v>
      </c>
      <c r="B23" s="744" t="s">
        <v>224</v>
      </c>
      <c r="C23" s="744"/>
      <c r="D23" s="744"/>
      <c r="E23" s="578"/>
      <c r="F23" s="562"/>
    </row>
    <row r="24" spans="1:6" ht="22.5" customHeight="1">
      <c r="A24" s="188"/>
      <c r="B24" s="668" t="s">
        <v>222</v>
      </c>
      <c r="C24" s="669"/>
      <c r="D24" s="690"/>
      <c r="E24" s="578"/>
      <c r="F24" s="562"/>
    </row>
    <row r="25" spans="1:6" ht="37.5" customHeight="1">
      <c r="A25" s="188">
        <v>3</v>
      </c>
      <c r="B25" s="745" t="s">
        <v>225</v>
      </c>
      <c r="C25" s="745"/>
      <c r="D25" s="745"/>
      <c r="E25" s="578"/>
      <c r="F25" s="562"/>
    </row>
    <row r="26" spans="1:6" ht="22.5" customHeight="1">
      <c r="A26" s="188"/>
      <c r="B26" s="668" t="s">
        <v>222</v>
      </c>
      <c r="C26" s="669"/>
      <c r="D26" s="690"/>
      <c r="E26" s="578"/>
      <c r="F26" s="562"/>
    </row>
    <row r="27" spans="1:6" ht="34.5" customHeight="1">
      <c r="A27" s="188">
        <v>4</v>
      </c>
      <c r="B27" s="745" t="s">
        <v>226</v>
      </c>
      <c r="C27" s="745"/>
      <c r="D27" s="745"/>
      <c r="E27" s="578"/>
      <c r="F27" s="562"/>
    </row>
    <row r="28" spans="1:6" ht="22.5" customHeight="1">
      <c r="A28" s="188"/>
      <c r="B28" s="668" t="s">
        <v>222</v>
      </c>
      <c r="C28" s="669"/>
      <c r="D28" s="690"/>
      <c r="E28" s="578"/>
      <c r="F28" s="562"/>
    </row>
    <row r="29" spans="1:6" ht="35.25" customHeight="1">
      <c r="A29" s="188">
        <v>5</v>
      </c>
      <c r="B29" s="745" t="s">
        <v>227</v>
      </c>
      <c r="C29" s="745"/>
      <c r="D29" s="745"/>
      <c r="E29" s="578"/>
      <c r="F29" s="562"/>
    </row>
    <row r="30" spans="1:6" ht="22.5" customHeight="1">
      <c r="A30" s="188"/>
      <c r="B30" s="668" t="s">
        <v>222</v>
      </c>
      <c r="C30" s="669"/>
      <c r="D30" s="690"/>
      <c r="E30" s="578"/>
      <c r="F30" s="562"/>
    </row>
    <row r="31" spans="1:6" ht="21" customHeight="1">
      <c r="A31" s="188">
        <v>6</v>
      </c>
      <c r="B31" s="744" t="s">
        <v>118</v>
      </c>
      <c r="C31" s="744"/>
      <c r="D31" s="744"/>
      <c r="E31" s="578"/>
      <c r="F31" s="562"/>
    </row>
    <row r="32" spans="1:6" ht="36" customHeight="1">
      <c r="A32" s="188">
        <v>7</v>
      </c>
      <c r="B32" s="745" t="s">
        <v>228</v>
      </c>
      <c r="C32" s="745"/>
      <c r="D32" s="745"/>
      <c r="E32" s="578"/>
      <c r="F32" s="562"/>
    </row>
    <row r="33" spans="1:8" ht="22.5" customHeight="1">
      <c r="A33" s="188"/>
      <c r="B33" s="668" t="s">
        <v>222</v>
      </c>
      <c r="C33" s="669"/>
      <c r="D33" s="690"/>
      <c r="E33" s="578"/>
      <c r="F33" s="562"/>
    </row>
    <row r="34" spans="1:8" ht="34.5" customHeight="1">
      <c r="A34" s="188">
        <v>8</v>
      </c>
      <c r="B34" s="745" t="s">
        <v>229</v>
      </c>
      <c r="C34" s="745"/>
      <c r="D34" s="745"/>
      <c r="E34" s="578"/>
      <c r="F34" s="562"/>
    </row>
    <row r="35" spans="1:8" ht="22.5" customHeight="1">
      <c r="A35" s="188"/>
      <c r="B35" s="668" t="s">
        <v>222</v>
      </c>
      <c r="C35" s="669"/>
      <c r="D35" s="690"/>
      <c r="E35" s="578"/>
      <c r="F35" s="562"/>
    </row>
    <row r="36" spans="1:8" ht="37.5" customHeight="1">
      <c r="A36" s="188">
        <v>9</v>
      </c>
      <c r="B36" s="745" t="s">
        <v>230</v>
      </c>
      <c r="C36" s="745"/>
      <c r="D36" s="745"/>
      <c r="E36" s="578"/>
      <c r="F36" s="562"/>
    </row>
    <row r="37" spans="1:8" ht="22.5" customHeight="1">
      <c r="A37" s="188"/>
      <c r="B37" s="668" t="s">
        <v>222</v>
      </c>
      <c r="C37" s="669"/>
      <c r="D37" s="690"/>
      <c r="E37" s="577"/>
      <c r="F37" s="562"/>
      <c r="H37" s="114">
        <v>18</v>
      </c>
    </row>
    <row r="38" spans="1:8" ht="21.6" customHeight="1">
      <c r="A38" s="130"/>
      <c r="B38" s="124"/>
      <c r="C38" s="124"/>
      <c r="D38" s="124"/>
      <c r="E38" s="485"/>
      <c r="F38" s="485"/>
    </row>
    <row r="39" spans="1:8" ht="12" customHeight="1">
      <c r="A39" s="747" t="str">
        <f>IF(E37&gt;15,"You are exceeding the completion schedule of 15 months as specified in the bidding documents.","")</f>
        <v/>
      </c>
      <c r="B39" s="747"/>
      <c r="C39" s="747"/>
      <c r="D39" s="747"/>
      <c r="E39" s="747"/>
      <c r="F39" s="539"/>
    </row>
    <row r="40" spans="1:8" ht="12" customHeight="1">
      <c r="A40" s="130"/>
      <c r="B40" s="124"/>
      <c r="C40" s="124"/>
      <c r="D40" s="124"/>
      <c r="E40" s="485"/>
      <c r="F40" s="485"/>
    </row>
    <row r="41" spans="1:8" ht="1.1499999999999999" customHeight="1">
      <c r="A41" s="746" t="str">
        <f>IF(E37&gt;H37, "You are exceeding the completion schedule of " &amp; H37 &amp; " months as specified  in the bidding documents.", "")</f>
        <v/>
      </c>
      <c r="B41" s="746"/>
      <c r="C41" s="746"/>
      <c r="D41" s="746"/>
      <c r="E41" s="746"/>
      <c r="F41" s="561"/>
    </row>
    <row r="42" spans="1:8" ht="18">
      <c r="A42" s="742"/>
      <c r="B42" s="742"/>
      <c r="C42" s="742"/>
      <c r="D42" s="742"/>
      <c r="E42" s="742"/>
      <c r="F42" s="560"/>
    </row>
    <row r="43" spans="1:8" ht="19.5" customHeight="1">
      <c r="A43" s="87" t="s">
        <v>403</v>
      </c>
      <c r="B43" s="141">
        <f>'Name of Bidder'!C32</f>
        <v>0</v>
      </c>
      <c r="D43" s="116" t="s">
        <v>401</v>
      </c>
      <c r="E43" s="74">
        <f>'Name of Bidder'!C29</f>
        <v>0</v>
      </c>
    </row>
    <row r="44" spans="1:8" ht="19.5" customHeight="1">
      <c r="A44" s="87" t="s">
        <v>404</v>
      </c>
      <c r="B44" s="142">
        <f>'Name of Bidder'!C33</f>
        <v>0</v>
      </c>
      <c r="D44" s="116" t="s">
        <v>522</v>
      </c>
      <c r="E44" s="74">
        <f>'Name of Bidder'!C30</f>
        <v>0</v>
      </c>
    </row>
    <row r="45" spans="1:8" ht="21.75" customHeight="1">
      <c r="A45" s="87"/>
      <c r="B45" s="142"/>
      <c r="D45" s="129"/>
      <c r="E45" s="142"/>
      <c r="F45" s="142"/>
    </row>
    <row r="46" spans="1:8" ht="31.5" customHeight="1">
      <c r="A46" s="739" t="s">
        <v>119</v>
      </c>
      <c r="B46" s="739"/>
      <c r="C46" s="739"/>
      <c r="D46" s="739"/>
      <c r="E46" s="739"/>
      <c r="F46" s="556"/>
    </row>
    <row r="47" spans="1:8" ht="20.100000000000001" customHeight="1">
      <c r="A47" s="103"/>
    </row>
    <row r="48" spans="1:8" ht="20.100000000000001" customHeight="1"/>
    <row r="49" spans="1:1" ht="20.100000000000001" customHeight="1">
      <c r="A49" s="103"/>
    </row>
    <row r="50" spans="1:1" ht="20.100000000000001" customHeight="1"/>
    <row r="51" spans="1:1" ht="20.100000000000001" customHeight="1">
      <c r="A51" s="103"/>
    </row>
    <row r="52" spans="1:1" ht="20.100000000000001" customHeight="1"/>
    <row r="53" spans="1:1" ht="20.100000000000001" customHeight="1">
      <c r="A53" s="103"/>
    </row>
    <row r="54" spans="1:1" ht="20.100000000000001" customHeight="1"/>
    <row r="55" spans="1:1" ht="20.100000000000001" customHeight="1"/>
    <row r="56" spans="1:1" ht="20.100000000000001" customHeight="1"/>
    <row r="57" spans="1:1" ht="20.100000000000001" customHeight="1"/>
  </sheetData>
  <sheetProtection algorithmName="SHA-512" hashValue="8AADr+7CTP6QQku8bmOsXejBgsTc9qdRI0YDshD5M/KsXroUJ46JnPm9AUBpK7oEvc+Kpb83hASwXVuydcBvrA==" saltValue="qHWxxTGAABkZlcCqwKuiQw==" spinCount="100000" sheet="1" objects="1" scenarios="1" formatColumns="0" formatRows="0" selectLockedCells="1"/>
  <customSheetViews>
    <customSheetView guid="{31A1CC6A-1004-4633-8B9A-2D65E7FE8030}" scale="110" showPageBreaks="1" showGridLines="0" zeroValues="0" printArea="1" hiddenColumns="1" view="pageBreakPreview" topLeftCell="A4">
      <selection activeCell="E25" sqref="E25"/>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34"/>
  <sheetViews>
    <sheetView showGridLines="0" showZeros="0" view="pageBreakPreview" topLeftCell="A3" zoomScaleSheetLayoutView="100" workbookViewId="0">
      <selection activeCell="J21" sqref="J21"/>
    </sheetView>
  </sheetViews>
  <sheetFormatPr defaultColWidth="9.140625" defaultRowHeight="15.75"/>
  <cols>
    <col min="1" max="1" width="9.7109375" style="74" customWidth="1"/>
    <col min="2" max="2" width="39.5703125" style="74" customWidth="1"/>
    <col min="3" max="3" width="25.85546875" style="74" customWidth="1"/>
    <col min="4" max="4" width="23.5703125" style="74" customWidth="1"/>
    <col min="5" max="5" width="25.140625" style="74" customWidth="1"/>
    <col min="6" max="6" width="24.42578125" style="74" customWidth="1"/>
    <col min="7" max="8" width="9.140625" style="74"/>
    <col min="9" max="16384" width="9.140625" style="77"/>
  </cols>
  <sheetData>
    <row r="1" spans="1:9" ht="21.75" customHeight="1">
      <c r="A1" s="68" t="str">
        <f>Cover!B3</f>
        <v>Specification No: CC/NT/W-SCADA/DOM/A00/23/00395</v>
      </c>
      <c r="B1" s="69"/>
      <c r="C1" s="69"/>
      <c r="D1" s="69"/>
      <c r="E1" s="69"/>
      <c r="F1" s="110" t="s">
        <v>520</v>
      </c>
    </row>
    <row r="2" spans="1:9">
      <c r="F2" s="224"/>
    </row>
    <row r="3" spans="1:9" ht="70.150000000000006" customHeight="1">
      <c r="A3" s="751" t="str">
        <f>Cover!B2</f>
        <v>Upgradation of SCADA and associated systems of NTAMC /RTAMC</v>
      </c>
      <c r="B3" s="751"/>
      <c r="C3" s="751"/>
      <c r="D3" s="751"/>
      <c r="E3" s="751"/>
      <c r="F3" s="751"/>
      <c r="G3" s="80"/>
      <c r="H3" s="80"/>
    </row>
    <row r="4" spans="1:9" ht="20.100000000000001" customHeight="1">
      <c r="A4" s="81"/>
      <c r="H4" s="82"/>
      <c r="I4" s="83"/>
    </row>
    <row r="5" spans="1:9" ht="20.100000000000001" customHeight="1">
      <c r="A5" s="660" t="s">
        <v>380</v>
      </c>
      <c r="B5" s="660"/>
      <c r="C5" s="660"/>
      <c r="D5" s="660"/>
      <c r="E5" s="660"/>
      <c r="F5" s="660"/>
      <c r="H5" s="82"/>
      <c r="I5" s="85"/>
    </row>
    <row r="6" spans="1:9" ht="20.100000000000001" customHeight="1">
      <c r="A6" s="86"/>
      <c r="H6" s="82"/>
      <c r="I6" s="85"/>
    </row>
    <row r="7" spans="1:9" ht="20.100000000000001" customHeight="1">
      <c r="A7" s="108" t="str">
        <f>'Attach 3(JV)'!A7:D7</f>
        <v>Bidder’s Name and Address :</v>
      </c>
      <c r="E7" s="88" t="str">
        <f>'Attach 3(JV)'!E7</f>
        <v>To:</v>
      </c>
      <c r="H7" s="82"/>
      <c r="I7" s="85"/>
    </row>
    <row r="8" spans="1:9" ht="36" customHeight="1">
      <c r="A8" s="695">
        <f>'Attach 3(JV)'!A8:D8</f>
        <v>0</v>
      </c>
      <c r="B8" s="695"/>
      <c r="C8" s="695"/>
      <c r="D8" s="695"/>
      <c r="E8" s="111" t="str">
        <f>'Attach 3(JV)'!E8</f>
        <v>Contract Services</v>
      </c>
      <c r="H8" s="82"/>
      <c r="I8" s="85"/>
    </row>
    <row r="9" spans="1:9">
      <c r="A9" s="94" t="s">
        <v>356</v>
      </c>
      <c r="B9" s="706">
        <f>'Attach 3(JV)'!B9:D9</f>
        <v>0</v>
      </c>
      <c r="C9" s="706"/>
      <c r="D9" s="706"/>
      <c r="E9" s="111" t="str">
        <f>'Attach 3(JV)'!E9</f>
        <v>Power Grid Corporation of India Ltd.,</v>
      </c>
      <c r="H9" s="82"/>
      <c r="I9" s="85"/>
    </row>
    <row r="10" spans="1:9">
      <c r="A10" s="94" t="s">
        <v>358</v>
      </c>
      <c r="B10" s="697">
        <f>'Attach 3(JV)'!B10:D10</f>
        <v>0</v>
      </c>
      <c r="C10" s="697"/>
      <c r="D10" s="697"/>
      <c r="E10" s="111" t="str">
        <f>'Attach 3(JV)'!E10</f>
        <v>"Saudamini", Plot No. 2, Sector 29</v>
      </c>
      <c r="H10" s="82"/>
      <c r="I10" s="85"/>
    </row>
    <row r="11" spans="1:9" ht="18" customHeight="1">
      <c r="B11" s="697">
        <f>'Attach 3(JV)'!B11:D11</f>
        <v>0</v>
      </c>
      <c r="C11" s="697"/>
      <c r="D11" s="697"/>
      <c r="E11" s="111" t="str">
        <f>'Attach 3(JV)'!E11</f>
        <v>Gurgaon (Haryana) - 122001</v>
      </c>
    </row>
    <row r="12" spans="1:9">
      <c r="A12" s="86"/>
      <c r="B12" s="697">
        <f>'Attach 3(JV)'!B12:D12</f>
        <v>0</v>
      </c>
      <c r="C12" s="697"/>
      <c r="D12" s="697"/>
      <c r="E12" s="90"/>
    </row>
    <row r="13" spans="1:9" ht="20.100000000000001" customHeight="1">
      <c r="A13" s="86"/>
      <c r="B13" s="192"/>
      <c r="C13" s="192"/>
      <c r="D13" s="192"/>
      <c r="G13" s="90"/>
    </row>
    <row r="14" spans="1:9" ht="20.100000000000001" customHeight="1">
      <c r="A14" s="74" t="s">
        <v>201</v>
      </c>
    </row>
    <row r="15" spans="1:9" ht="20.100000000000001" customHeight="1">
      <c r="A15" s="86"/>
    </row>
    <row r="16" spans="1:9" ht="18" customHeight="1">
      <c r="A16" s="752"/>
      <c r="B16" s="752"/>
      <c r="C16" s="752"/>
      <c r="D16" s="752"/>
      <c r="E16" s="752"/>
      <c r="F16" s="752"/>
    </row>
    <row r="17" spans="1:6" ht="64.5" customHeight="1">
      <c r="A17" s="753" t="s">
        <v>774</v>
      </c>
      <c r="B17" s="753"/>
      <c r="C17" s="753"/>
      <c r="D17" s="753"/>
      <c r="E17" s="753"/>
      <c r="F17" s="753"/>
    </row>
    <row r="18" spans="1:6" ht="76.5" customHeight="1">
      <c r="A18" s="754"/>
      <c r="B18" s="754"/>
      <c r="C18" s="754"/>
      <c r="D18" s="754"/>
      <c r="E18" s="754"/>
      <c r="F18" s="754"/>
    </row>
    <row r="19" spans="1:6" ht="33" customHeight="1">
      <c r="A19" s="87" t="s">
        <v>403</v>
      </c>
      <c r="B19" s="141">
        <f>'Name of Bidder'!C32</f>
        <v>0</v>
      </c>
      <c r="C19" s="185"/>
      <c r="D19" s="129" t="s">
        <v>401</v>
      </c>
      <c r="E19" s="142">
        <f>'Name of Bidder'!C29</f>
        <v>0</v>
      </c>
    </row>
    <row r="20" spans="1:6" ht="33" customHeight="1">
      <c r="A20" s="87" t="s">
        <v>404</v>
      </c>
      <c r="B20" s="142">
        <f>'Name of Bidder'!C33</f>
        <v>0</v>
      </c>
      <c r="C20" s="185"/>
      <c r="D20" s="129" t="s">
        <v>402</v>
      </c>
      <c r="E20" s="142">
        <f>'Name of Bidder'!C30</f>
        <v>0</v>
      </c>
    </row>
    <row r="21" spans="1:6" ht="33" customHeight="1">
      <c r="B21" s="185"/>
      <c r="C21" s="185"/>
      <c r="D21" s="129"/>
      <c r="E21" s="185"/>
    </row>
    <row r="22" spans="1:6" ht="20.100000000000001" customHeight="1"/>
    <row r="23" spans="1:6" ht="20.100000000000001" customHeight="1">
      <c r="A23" s="103"/>
    </row>
    <row r="24" spans="1:6" ht="20.100000000000001" customHeight="1"/>
    <row r="25" spans="1:6" ht="20.100000000000001" customHeight="1"/>
    <row r="26" spans="1:6" ht="20.100000000000001" customHeight="1">
      <c r="A26" s="103"/>
    </row>
    <row r="27" spans="1:6" ht="20.100000000000001" customHeight="1"/>
    <row r="28" spans="1:6" ht="20.100000000000001" customHeight="1">
      <c r="A28" s="103"/>
    </row>
    <row r="29" spans="1:6" ht="20.100000000000001" customHeight="1"/>
    <row r="30" spans="1:6" ht="20.100000000000001" customHeight="1">
      <c r="A30" s="103"/>
    </row>
    <row r="31" spans="1:6" ht="20.100000000000001" customHeight="1"/>
    <row r="32" spans="1:6" ht="20.100000000000001" customHeight="1"/>
    <row r="33" ht="20.100000000000001" customHeight="1"/>
    <row r="34" ht="20.100000000000001" customHeight="1"/>
  </sheetData>
  <sheetProtection algorithmName="SHA-512" hashValue="pPMYrRA+h7YKk8659buH4ssiyxB56tHGpPuyXnO6qGdVl86mJu1leRqtX8FxCbBk0Lq4vzdko2/fbTPyhxSGWw==" saltValue="ElIWywi9hs9xAS8MVYyUlA==" spinCount="100000" sheet="1" objects="1" scenarios="1" formatColumns="0" formatRows="0" selectLockedCells="1"/>
  <customSheetViews>
    <customSheetView guid="{31A1CC6A-1004-4633-8B9A-2D65E7FE8030}" showPageBreaks="1" showGridLines="0" zeroValues="0" printArea="1" view="pageBreakPreview" topLeftCell="A3">
      <selection activeCell="J21" sqref="J21"/>
      <pageMargins left="0.75" right="0.63" top="0.44" bottom="0.35" header="0.42" footer="0.35"/>
      <pageSetup scale="60" orientation="portrait" r:id="rId1"/>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38"/>
      <headerFooter alignWithMargins="0">
        <oddFooter>&amp;R&amp;"Book Antiqua,Bold"&amp;8 Page &amp;P of &amp;N</oddFooter>
      </headerFooter>
    </customSheetView>
  </customSheetViews>
  <mergeCells count="10">
    <mergeCell ref="A17:F17"/>
    <mergeCell ref="B11:D11"/>
    <mergeCell ref="A18:F18"/>
    <mergeCell ref="A3:F3"/>
    <mergeCell ref="A5:F5"/>
    <mergeCell ref="A16:F16"/>
    <mergeCell ref="A8:D8"/>
    <mergeCell ref="B10:D10"/>
    <mergeCell ref="B12:D12"/>
    <mergeCell ref="B9:D9"/>
  </mergeCells>
  <phoneticPr fontId="3" type="noConversion"/>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31" zoomScale="120" zoomScaleSheetLayoutView="120" workbookViewId="0">
      <selection activeCell="D22" sqref="D22"/>
    </sheetView>
  </sheetViews>
  <sheetFormatPr defaultColWidth="9.140625" defaultRowHeight="15.75"/>
  <cols>
    <col min="1" max="1" width="12.5703125" style="74" customWidth="1"/>
    <col min="2" max="2" width="37.85546875" style="74" customWidth="1"/>
    <col min="3" max="3" width="24.85546875" style="74" customWidth="1"/>
    <col min="4" max="5" width="21.85546875" style="74" customWidth="1"/>
    <col min="6" max="6" width="9.140625" style="74" hidden="1" customWidth="1"/>
    <col min="7" max="7" width="9.140625" style="74"/>
    <col min="8" max="8" width="11.28515625" style="74" customWidth="1"/>
    <col min="9" max="16384" width="9.140625" style="77"/>
  </cols>
  <sheetData>
    <row r="1" spans="1:26" ht="22.5" customHeight="1">
      <c r="A1" s="68" t="str">
        <f>Cover!B3</f>
        <v>Specification No: CC/NT/W-SCADA/DOM/A00/23/00395</v>
      </c>
      <c r="B1" s="69"/>
      <c r="C1" s="69"/>
      <c r="D1" s="69"/>
      <c r="E1" s="110" t="s">
        <v>173</v>
      </c>
    </row>
    <row r="2" spans="1:26" ht="12.75" customHeight="1">
      <c r="Z2" s="181" t="e">
        <f>#REF!</f>
        <v>#REF!</v>
      </c>
    </row>
    <row r="3" spans="1:26" ht="37.5" customHeight="1">
      <c r="A3" s="659" t="str">
        <f>Cover!B2</f>
        <v>Upgradation of SCADA and associated systems of NTAMC /RTAMC</v>
      </c>
      <c r="B3" s="659"/>
      <c r="C3" s="659"/>
      <c r="D3" s="659"/>
      <c r="E3" s="659"/>
      <c r="F3" s="80"/>
      <c r="G3" s="80"/>
      <c r="H3" s="80"/>
    </row>
    <row r="4" spans="1:26" ht="11.25" customHeight="1">
      <c r="A4" s="81"/>
      <c r="H4" s="82"/>
      <c r="I4" s="83"/>
    </row>
    <row r="5" spans="1:26" ht="19.5" customHeight="1">
      <c r="A5" s="660" t="s">
        <v>381</v>
      </c>
      <c r="B5" s="660"/>
      <c r="C5" s="660"/>
      <c r="D5" s="660"/>
      <c r="E5" s="660"/>
      <c r="F5" s="108"/>
      <c r="H5" s="82"/>
      <c r="I5" s="85"/>
    </row>
    <row r="6" spans="1:26" ht="19.5" customHeight="1">
      <c r="A6" s="86"/>
      <c r="H6" s="82"/>
      <c r="I6" s="85"/>
    </row>
    <row r="7" spans="1:26" ht="19.5" customHeight="1">
      <c r="A7" s="108" t="str">
        <f>'Attach 3(JV)'!A7:D7</f>
        <v>Bidder’s Name and Address :</v>
      </c>
      <c r="B7" s="86"/>
      <c r="C7" s="86"/>
      <c r="D7" s="88" t="str">
        <f>'Attach 3(JV)'!E7</f>
        <v>To:</v>
      </c>
      <c r="H7" s="82"/>
      <c r="I7" s="85"/>
    </row>
    <row r="8" spans="1:26" ht="36" customHeight="1">
      <c r="A8" s="695">
        <f>'Attach 3(JV)'!A8:D8</f>
        <v>0</v>
      </c>
      <c r="B8" s="695"/>
      <c r="C8" s="695"/>
      <c r="D8" s="111" t="str">
        <f>'Attach 3(JV)'!E8</f>
        <v>Contract Services</v>
      </c>
      <c r="H8" s="82"/>
      <c r="I8" s="85"/>
    </row>
    <row r="9" spans="1:26">
      <c r="A9" s="94" t="s">
        <v>356</v>
      </c>
      <c r="B9" s="706">
        <f>'Attach 3(JV)'!B9:D9</f>
        <v>0</v>
      </c>
      <c r="C9" s="706"/>
      <c r="D9" s="111" t="str">
        <f>'Attach 3(JV)'!E9</f>
        <v>Power Grid Corporation of India Ltd.,</v>
      </c>
      <c r="H9" s="82"/>
      <c r="I9" s="85"/>
    </row>
    <row r="10" spans="1:26">
      <c r="A10" s="94" t="s">
        <v>358</v>
      </c>
      <c r="B10" s="697">
        <f>'Attach 3(JV)'!B10:D10</f>
        <v>0</v>
      </c>
      <c r="C10" s="697"/>
      <c r="D10" s="111" t="str">
        <f>'Attach 3(JV)'!E10</f>
        <v>"Saudamini", Plot No. 2, Sector 29</v>
      </c>
      <c r="H10" s="82"/>
      <c r="I10" s="85"/>
    </row>
    <row r="11" spans="1:26">
      <c r="B11" s="697">
        <f>'Attach 3(JV)'!B11:D11</f>
        <v>0</v>
      </c>
      <c r="C11" s="697"/>
      <c r="D11" s="111" t="str">
        <f>'Attach 3(JV)'!E11</f>
        <v>Gurgaon (Haryana) - 122001</v>
      </c>
    </row>
    <row r="12" spans="1:26">
      <c r="A12" s="86"/>
      <c r="B12" s="697">
        <f>'Attach 3(JV)'!B12:D12</f>
        <v>0</v>
      </c>
      <c r="C12" s="697"/>
      <c r="D12" s="90"/>
    </row>
    <row r="13" spans="1:26" ht="37.5" customHeight="1">
      <c r="A13" s="74" t="s">
        <v>201</v>
      </c>
      <c r="D13" s="73"/>
    </row>
    <row r="14" spans="1:26" ht="33" customHeight="1">
      <c r="A14" s="86"/>
    </row>
    <row r="15" spans="1:26" ht="33.75" customHeight="1">
      <c r="A15" s="663" t="s">
        <v>382</v>
      </c>
      <c r="B15" s="663"/>
      <c r="C15" s="663"/>
      <c r="D15" s="663"/>
      <c r="E15" s="663"/>
    </row>
    <row r="16" spans="1:26" ht="9.75" customHeight="1">
      <c r="A16" s="86"/>
      <c r="B16" s="86"/>
      <c r="C16" s="86"/>
      <c r="D16" s="86"/>
      <c r="E16" s="86"/>
    </row>
    <row r="17" spans="1:8" ht="60" customHeight="1">
      <c r="A17" s="186" t="s">
        <v>354</v>
      </c>
      <c r="B17" s="756" t="s">
        <v>411</v>
      </c>
      <c r="C17" s="756"/>
      <c r="D17" s="186" t="s">
        <v>412</v>
      </c>
      <c r="E17" s="186" t="s">
        <v>413</v>
      </c>
    </row>
    <row r="18" spans="1:8" ht="26.1" customHeight="1">
      <c r="A18" s="188">
        <v>1</v>
      </c>
      <c r="B18" s="755"/>
      <c r="C18" s="755"/>
      <c r="D18" s="194"/>
      <c r="E18" s="194"/>
    </row>
    <row r="19" spans="1:8" ht="26.1" customHeight="1">
      <c r="A19" s="188">
        <v>2</v>
      </c>
      <c r="B19" s="755"/>
      <c r="C19" s="755"/>
      <c r="D19" s="194"/>
      <c r="E19" s="194"/>
    </row>
    <row r="20" spans="1:8" ht="25.5" customHeight="1">
      <c r="A20" s="188">
        <v>3</v>
      </c>
      <c r="B20" s="755"/>
      <c r="C20" s="755"/>
      <c r="D20" s="194"/>
      <c r="E20" s="194"/>
    </row>
    <row r="21" spans="1:8" ht="26.1" customHeight="1">
      <c r="A21" s="188">
        <v>4</v>
      </c>
      <c r="B21" s="755"/>
      <c r="C21" s="755"/>
      <c r="D21" s="194"/>
      <c r="E21" s="194"/>
    </row>
    <row r="22" spans="1:8" ht="26.1" customHeight="1">
      <c r="A22" s="188">
        <v>5</v>
      </c>
      <c r="B22" s="755"/>
      <c r="C22" s="755"/>
      <c r="D22" s="194"/>
      <c r="E22" s="194"/>
    </row>
    <row r="23" spans="1:8" ht="26.1" customHeight="1">
      <c r="A23" s="188">
        <v>6</v>
      </c>
      <c r="B23" s="759"/>
      <c r="C23" s="760"/>
      <c r="D23" s="194"/>
      <c r="E23" s="194"/>
    </row>
    <row r="24" spans="1:8" ht="26.1" customHeight="1">
      <c r="A24" s="188">
        <v>7</v>
      </c>
      <c r="B24" s="759"/>
      <c r="C24" s="760"/>
      <c r="D24" s="194"/>
      <c r="E24" s="194"/>
    </row>
    <row r="25" spans="1:8" ht="26.1" customHeight="1">
      <c r="A25" s="188">
        <v>8</v>
      </c>
      <c r="B25" s="759"/>
      <c r="C25" s="760"/>
      <c r="D25" s="194"/>
      <c r="E25" s="194"/>
    </row>
    <row r="26" spans="1:8" ht="26.1" customHeight="1">
      <c r="A26" s="188">
        <v>9</v>
      </c>
      <c r="B26" s="759"/>
      <c r="C26" s="760"/>
      <c r="D26" s="194"/>
      <c r="E26" s="194"/>
    </row>
    <row r="27" spans="1:8" ht="26.1" customHeight="1">
      <c r="A27" s="188">
        <v>10</v>
      </c>
      <c r="B27" s="755"/>
      <c r="C27" s="755"/>
      <c r="D27" s="194"/>
      <c r="E27" s="194"/>
    </row>
    <row r="28" spans="1:8" ht="87" customHeight="1">
      <c r="A28" s="130"/>
      <c r="B28" s="761" t="s">
        <v>611</v>
      </c>
      <c r="C28" s="761"/>
      <c r="D28" s="761"/>
      <c r="E28" s="761"/>
    </row>
    <row r="29" spans="1:8" ht="153.75" customHeight="1">
      <c r="A29" s="130"/>
      <c r="B29" s="762" t="s">
        <v>612</v>
      </c>
      <c r="C29" s="762"/>
      <c r="D29" s="762"/>
      <c r="E29" s="762"/>
    </row>
    <row r="30" spans="1:8" ht="22.5" customHeight="1">
      <c r="C30" s="129"/>
      <c r="E30" s="73"/>
      <c r="F30" s="195" t="b">
        <v>0</v>
      </c>
      <c r="H30" s="193"/>
    </row>
    <row r="31" spans="1:8" ht="21" customHeight="1">
      <c r="A31" s="87" t="s">
        <v>403</v>
      </c>
      <c r="B31" s="141">
        <f>'Name of Bidder'!C32</f>
        <v>0</v>
      </c>
      <c r="C31" s="129" t="s">
        <v>401</v>
      </c>
      <c r="D31" s="758">
        <f>'Name of Bidder'!C29</f>
        <v>0</v>
      </c>
      <c r="E31" s="758"/>
      <c r="H31" s="193"/>
    </row>
    <row r="32" spans="1:8" ht="20.25" customHeight="1">
      <c r="A32" s="87" t="s">
        <v>404</v>
      </c>
      <c r="B32" s="142">
        <f>'Name of Bidder'!C33</f>
        <v>0</v>
      </c>
      <c r="C32" s="129" t="s">
        <v>402</v>
      </c>
      <c r="D32" s="758">
        <f>'Name of Bidder'!C30</f>
        <v>0</v>
      </c>
      <c r="E32" s="758"/>
    </row>
    <row r="33" spans="1:5" ht="41.25" customHeight="1">
      <c r="A33" s="757" t="s">
        <v>203</v>
      </c>
      <c r="B33" s="757"/>
      <c r="C33" s="757"/>
      <c r="D33" s="757"/>
      <c r="E33" s="757"/>
    </row>
  </sheetData>
  <sheetProtection password="CBD2" sheet="1" objects="1" scenarios="1" formatColumns="0" formatRows="0" selectLockedCells="1"/>
  <customSheetViews>
    <customSheetView guid="{31A1CC6A-1004-4633-8B9A-2D65E7FE8030}" scale="120" showPageBreaks="1" showGridLines="0" zeroValues="0" printArea="1" hiddenColumns="1" view="pageBreakPreview" topLeftCell="A31">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37"/>
      <headerFooter alignWithMargins="0">
        <oddFooter>&amp;R&amp;"Book Antiqua,Bold"&amp;8 Page &amp;P of &amp;N</oddFooter>
      </headerFooter>
    </customSheetView>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27:C27"/>
    <mergeCell ref="A33:E33"/>
    <mergeCell ref="D32:E32"/>
    <mergeCell ref="B21:C21"/>
    <mergeCell ref="B26:C26"/>
    <mergeCell ref="B25:C25"/>
    <mergeCell ref="B24:C24"/>
    <mergeCell ref="B23:C23"/>
    <mergeCell ref="D31:E31"/>
    <mergeCell ref="B28:E28"/>
    <mergeCell ref="B29:E29"/>
    <mergeCell ref="B22:C22"/>
    <mergeCell ref="B18:C18"/>
    <mergeCell ref="B19:C19"/>
    <mergeCell ref="B20:C20"/>
    <mergeCell ref="A3:E3"/>
    <mergeCell ref="A5:E5"/>
    <mergeCell ref="A15:E15"/>
    <mergeCell ref="B17:C17"/>
    <mergeCell ref="B9:C9"/>
    <mergeCell ref="B10:C10"/>
    <mergeCell ref="B11:C11"/>
    <mergeCell ref="B12:C12"/>
    <mergeCell ref="A8:C8"/>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G19"/>
  <sheetViews>
    <sheetView showGridLines="0" showZeros="0" view="pageBreakPreview" zoomScale="110" zoomScaleNormal="80" zoomScaleSheetLayoutView="110" workbookViewId="0">
      <selection activeCell="H15" sqref="H15"/>
    </sheetView>
  </sheetViews>
  <sheetFormatPr defaultColWidth="9.140625" defaultRowHeight="16.5"/>
  <cols>
    <col min="1" max="1" width="18.140625" style="454" customWidth="1"/>
    <col min="2" max="2" width="26.5703125" style="454" customWidth="1"/>
    <col min="3" max="3" width="35.140625" style="454" customWidth="1"/>
    <col min="4" max="4" width="33.5703125" style="454" customWidth="1"/>
    <col min="5" max="5" width="20" style="454" customWidth="1"/>
    <col min="6" max="6" width="14.7109375" style="454" customWidth="1"/>
    <col min="7" max="8" width="9.140625" style="455" customWidth="1"/>
    <col min="9" max="16384" width="9.140625" style="455"/>
  </cols>
  <sheetData>
    <row r="1" spans="1:7" ht="20.25" customHeight="1">
      <c r="A1" s="451" t="str">
        <f>Cover!B3</f>
        <v>Specification No: CC/NT/W-SCADA/DOM/A00/23/00395</v>
      </c>
      <c r="B1" s="452"/>
      <c r="C1" s="452"/>
      <c r="D1" s="452"/>
      <c r="E1" s="453" t="s">
        <v>174</v>
      </c>
    </row>
    <row r="3" spans="1:7" ht="30.75" customHeight="1">
      <c r="A3" s="764" t="str">
        <f>Cover!B2</f>
        <v>Upgradation of SCADA and associated systems of NTAMC /RTAMC</v>
      </c>
      <c r="B3" s="765"/>
      <c r="C3" s="765"/>
      <c r="D3" s="765"/>
      <c r="E3" s="765"/>
      <c r="F3" s="456"/>
    </row>
    <row r="4" spans="1:7" ht="0.75" hidden="1" customHeight="1">
      <c r="A4" s="457"/>
      <c r="F4" s="458"/>
      <c r="G4" s="459"/>
    </row>
    <row r="5" spans="1:7" ht="20.100000000000001" customHeight="1">
      <c r="A5" s="766" t="s">
        <v>646</v>
      </c>
      <c r="B5" s="766"/>
      <c r="C5" s="766"/>
      <c r="D5" s="766"/>
      <c r="E5" s="766"/>
      <c r="F5" s="458"/>
      <c r="G5" s="460"/>
    </row>
    <row r="6" spans="1:7" ht="20.100000000000001" customHeight="1">
      <c r="A6" s="461"/>
      <c r="F6" s="458"/>
      <c r="G6" s="460"/>
    </row>
    <row r="7" spans="1:7" ht="20.100000000000001" customHeight="1">
      <c r="A7" s="462" t="str">
        <f>'[9]Attach 3 (JV)'!A5</f>
        <v>Bidder’s Name and Address (Sole Bidder) :</v>
      </c>
      <c r="D7" s="463" t="str">
        <f>'[9]Attach 3 (JV)'!F5</f>
        <v>To:</v>
      </c>
      <c r="F7" s="458"/>
      <c r="G7" s="460"/>
    </row>
    <row r="8" spans="1:7" ht="36" customHeight="1">
      <c r="A8" s="767">
        <f>'Attach 3(JV)'!A8:D8</f>
        <v>0</v>
      </c>
      <c r="B8" s="767"/>
      <c r="C8" s="767"/>
      <c r="D8" s="464" t="str">
        <f>'[9]Attach 3 (JV)'!F6</f>
        <v>Contract Services</v>
      </c>
      <c r="F8" s="458"/>
      <c r="G8" s="460"/>
    </row>
    <row r="9" spans="1:7">
      <c r="A9" s="465" t="s">
        <v>356</v>
      </c>
      <c r="B9" s="768">
        <f>'Attach 3(JV)'!B9:D9</f>
        <v>0</v>
      </c>
      <c r="C9" s="768"/>
      <c r="D9" s="464" t="str">
        <f>'[9]Attach 3 (JV)'!F7</f>
        <v>Power Grid Corporation of India Ltd.,</v>
      </c>
      <c r="F9" s="458"/>
      <c r="G9" s="460"/>
    </row>
    <row r="10" spans="1:7">
      <c r="A10" s="465" t="s">
        <v>358</v>
      </c>
      <c r="B10" s="703">
        <f>'Attach 3(JV)'!B10:D10</f>
        <v>0</v>
      </c>
      <c r="C10" s="703"/>
      <c r="D10" s="464" t="str">
        <f>'[9]Attach 3 (JV)'!F8</f>
        <v>"Saudamini", Plot No.-2</v>
      </c>
      <c r="F10" s="458"/>
      <c r="G10" s="460"/>
    </row>
    <row r="11" spans="1:7">
      <c r="B11" s="703">
        <f>+'Attach 3(JV)'!B11:D11</f>
        <v>0</v>
      </c>
      <c r="C11" s="703"/>
      <c r="D11" s="464" t="str">
        <f>'[9]Attach 3 (JV)'!F9</f>
        <v xml:space="preserve">Sector-29, </v>
      </c>
    </row>
    <row r="12" spans="1:7">
      <c r="A12" s="461"/>
      <c r="B12" s="703">
        <f>+'Attach 3(JV)'!B12:D12</f>
        <v>0</v>
      </c>
      <c r="C12" s="703"/>
      <c r="D12" s="466" t="str">
        <f>'[9]Attach 3 (JV)'!F10</f>
        <v>Gurgaon (Haryana) - 122001</v>
      </c>
    </row>
    <row r="13" spans="1:7" ht="9.9499999999999993" customHeight="1">
      <c r="A13" s="461"/>
      <c r="B13" s="467"/>
      <c r="C13" s="467"/>
    </row>
    <row r="14" spans="1:7" ht="20.100000000000001" customHeight="1">
      <c r="A14" s="454" t="s">
        <v>201</v>
      </c>
    </row>
    <row r="15" spans="1:7" ht="141.75" customHeight="1">
      <c r="A15" s="763" t="s">
        <v>788</v>
      </c>
      <c r="B15" s="763"/>
      <c r="C15" s="763"/>
      <c r="D15" s="763"/>
      <c r="E15" s="763"/>
    </row>
    <row r="16" spans="1:7" ht="20.100000000000001" customHeight="1">
      <c r="A16" s="474"/>
      <c r="B16" s="474"/>
      <c r="C16" s="474"/>
      <c r="D16" s="468"/>
      <c r="E16" s="468"/>
    </row>
    <row r="17" spans="1:7" s="454" customFormat="1">
      <c r="A17" s="462" t="s">
        <v>403</v>
      </c>
      <c r="B17" s="475">
        <f>'Name of Bidder'!C32</f>
        <v>0</v>
      </c>
      <c r="D17" s="462" t="s">
        <v>401</v>
      </c>
      <c r="E17" s="462">
        <f>'Name of Bidder'!C29</f>
        <v>0</v>
      </c>
      <c r="G17" s="455"/>
    </row>
    <row r="18" spans="1:7" s="454" customFormat="1">
      <c r="A18" s="462" t="s">
        <v>404</v>
      </c>
      <c r="B18" s="462">
        <f>'Name of Bidder'!C33</f>
        <v>0</v>
      </c>
      <c r="D18" s="462" t="s">
        <v>53</v>
      </c>
      <c r="E18" s="476">
        <f>'Name of Bidder'!C30</f>
        <v>0</v>
      </c>
      <c r="G18" s="455"/>
    </row>
    <row r="19" spans="1:7" s="454" customFormat="1">
      <c r="A19" s="476"/>
      <c r="B19" s="476"/>
      <c r="C19" s="462"/>
      <c r="D19" s="477"/>
      <c r="E19" s="476"/>
      <c r="G19" s="455"/>
    </row>
  </sheetData>
  <sheetProtection algorithmName="SHA-512" hashValue="70nCTEtU1fR3p+PzHi/RwOlJNe8cRU/SGIen4KASO8NkKFezZdHHJaWbtKxFmTisDEeL/KGJ1EmwpLeWF9mTHA==" saltValue="R/r3/PWs/AMhY8vjscEGwg==" spinCount="100000" sheet="1" objects="1" scenarios="1" formatColumns="0" formatRows="0" selectLockedCells="1"/>
  <customSheetViews>
    <customSheetView guid="{31A1CC6A-1004-4633-8B9A-2D65E7FE8030}" scale="110" showPageBreaks="1" showGridLines="0" zeroValues="0" printArea="1" hiddenRows="1" view="pageBreakPreview">
      <selection activeCell="H15" sqref="H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8">
    <mergeCell ref="B12:C12"/>
    <mergeCell ref="A15:E15"/>
    <mergeCell ref="B11:C11"/>
    <mergeCell ref="A3:E3"/>
    <mergeCell ref="A5:E5"/>
    <mergeCell ref="A8:C8"/>
    <mergeCell ref="B9:C9"/>
    <mergeCell ref="B10:C10"/>
  </mergeCell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90" zoomScaleSheetLayoutView="90" workbookViewId="0">
      <selection sqref="A1:D1"/>
    </sheetView>
  </sheetViews>
  <sheetFormatPr defaultColWidth="9.140625" defaultRowHeight="15.75"/>
  <cols>
    <col min="1" max="1" width="12.140625" style="74" customWidth="1"/>
    <col min="2" max="2" width="20.5703125" style="74" customWidth="1"/>
    <col min="3" max="3" width="11.42578125" style="74" customWidth="1"/>
    <col min="4" max="4" width="23" style="74" customWidth="1"/>
    <col min="5" max="5" width="46.140625" style="74" customWidth="1"/>
    <col min="6" max="8" width="9.140625" style="74"/>
    <col min="9" max="16384" width="9.140625" style="77"/>
  </cols>
  <sheetData>
    <row r="1" spans="1:9" ht="30.75" customHeight="1">
      <c r="A1" s="769" t="str">
        <f>Cover!B3</f>
        <v>Specification No: CC/NT/W-SCADA/DOM/A00/23/00395</v>
      </c>
      <c r="B1" s="769"/>
      <c r="C1" s="769"/>
      <c r="D1" s="769"/>
      <c r="E1" s="379" t="s">
        <v>175</v>
      </c>
    </row>
    <row r="3" spans="1:9" ht="87.75" customHeight="1">
      <c r="A3" s="659" t="str">
        <f>Cover!B2</f>
        <v>Upgradation of SCADA and associated systems of NTAMC /RTAMC</v>
      </c>
      <c r="B3" s="659"/>
      <c r="C3" s="659"/>
      <c r="D3" s="659"/>
      <c r="E3" s="659"/>
      <c r="F3" s="80"/>
      <c r="G3" s="80"/>
      <c r="H3" s="80"/>
    </row>
    <row r="4" spans="1:9" ht="20.100000000000001" customHeight="1">
      <c r="A4" s="81"/>
      <c r="H4" s="82"/>
      <c r="I4" s="83"/>
    </row>
    <row r="5" spans="1:9" ht="20.100000000000001" customHeight="1">
      <c r="A5" s="660" t="s">
        <v>400</v>
      </c>
      <c r="B5" s="660"/>
      <c r="C5" s="660"/>
      <c r="D5" s="660"/>
      <c r="E5" s="660"/>
      <c r="F5" s="108"/>
      <c r="H5" s="82"/>
      <c r="I5" s="85"/>
    </row>
    <row r="6" spans="1:9" ht="20.100000000000001" customHeight="1">
      <c r="A6" s="86"/>
      <c r="H6" s="82"/>
      <c r="I6" s="85"/>
    </row>
    <row r="7" spans="1:9" ht="20.100000000000001" customHeight="1">
      <c r="A7" s="108" t="str">
        <f>'Attach 3(JV)'!A7:D7</f>
        <v>Bidder’s Name and Address :</v>
      </c>
      <c r="E7" s="88" t="str">
        <f>'Attach 3(JV)'!E7</f>
        <v>To:</v>
      </c>
      <c r="H7" s="82"/>
      <c r="I7" s="85"/>
    </row>
    <row r="8" spans="1:9" ht="36" customHeight="1">
      <c r="A8" s="695">
        <f>'Attach 3(JV)'!A8:D8</f>
        <v>0</v>
      </c>
      <c r="B8" s="695"/>
      <c r="C8" s="695"/>
      <c r="D8" s="695"/>
      <c r="E8" s="111" t="str">
        <f>'Attach 3(JV)'!E8</f>
        <v>Contract Services</v>
      </c>
      <c r="H8" s="82"/>
      <c r="I8" s="85"/>
    </row>
    <row r="9" spans="1:9">
      <c r="A9" s="94" t="s">
        <v>356</v>
      </c>
      <c r="B9" s="706">
        <f>'Attach 3(JV)'!B9:D9</f>
        <v>0</v>
      </c>
      <c r="C9" s="706"/>
      <c r="D9" s="706"/>
      <c r="E9" s="111" t="str">
        <f>'Attach 3(JV)'!E9</f>
        <v>Power Grid Corporation of India Ltd.,</v>
      </c>
      <c r="H9" s="82"/>
      <c r="I9" s="85"/>
    </row>
    <row r="10" spans="1:9">
      <c r="A10" s="94" t="s">
        <v>358</v>
      </c>
      <c r="B10" s="697">
        <f>'Attach 3(JV)'!B10:D10</f>
        <v>0</v>
      </c>
      <c r="C10" s="697"/>
      <c r="D10" s="697"/>
      <c r="E10" s="111" t="str">
        <f>'Attach 3(JV)'!E10</f>
        <v>"Saudamini", Plot No. 2, Sector 29</v>
      </c>
      <c r="H10" s="82"/>
      <c r="I10" s="85"/>
    </row>
    <row r="11" spans="1:9">
      <c r="B11" s="697">
        <f>'Attach 3(JV)'!B11:D11</f>
        <v>0</v>
      </c>
      <c r="C11" s="697"/>
      <c r="D11" s="697"/>
      <c r="E11" s="111" t="str">
        <f>'Attach 3(JV)'!E11</f>
        <v>Gurgaon (Haryana) - 122001</v>
      </c>
    </row>
    <row r="12" spans="1:9">
      <c r="A12" s="86"/>
      <c r="B12" s="697">
        <f>'Attach 3(JV)'!B12:D12</f>
        <v>0</v>
      </c>
      <c r="C12" s="697"/>
      <c r="D12" s="697"/>
      <c r="E12" s="90"/>
    </row>
    <row r="13" spans="1:9" ht="20.100000000000001" customHeight="1">
      <c r="A13" s="86"/>
      <c r="B13" s="136"/>
      <c r="C13" s="136"/>
      <c r="D13" s="136"/>
      <c r="E13" s="77"/>
    </row>
    <row r="14" spans="1:9" ht="20.100000000000001" customHeight="1">
      <c r="A14" s="74" t="s">
        <v>201</v>
      </c>
    </row>
    <row r="15" spans="1:9" ht="20.100000000000001" customHeight="1">
      <c r="A15" s="86"/>
    </row>
    <row r="16" spans="1:9" ht="51" customHeight="1">
      <c r="A16" s="663" t="s">
        <v>524</v>
      </c>
      <c r="B16" s="663"/>
      <c r="C16" s="663"/>
      <c r="D16" s="663"/>
      <c r="E16" s="663"/>
    </row>
    <row r="17" spans="1:5" ht="33" customHeight="1">
      <c r="D17" s="129"/>
    </row>
    <row r="18" spans="1:5" ht="33" customHeight="1">
      <c r="A18" s="87" t="s">
        <v>403</v>
      </c>
      <c r="B18" s="141">
        <f>'Name of Bidder'!C32</f>
        <v>0</v>
      </c>
      <c r="C18" s="185"/>
      <c r="D18" s="129" t="s">
        <v>401</v>
      </c>
      <c r="E18" s="142">
        <f>'Name of Bidder'!C29</f>
        <v>0</v>
      </c>
    </row>
    <row r="19" spans="1:5" ht="33" customHeight="1">
      <c r="A19" s="87" t="s">
        <v>404</v>
      </c>
      <c r="B19" s="142">
        <f>'Name of Bidder'!C33</f>
        <v>0</v>
      </c>
      <c r="C19" s="185"/>
      <c r="D19" s="129" t="s">
        <v>402</v>
      </c>
      <c r="E19" s="142">
        <f>'Name of Bidder'!C30</f>
        <v>0</v>
      </c>
    </row>
    <row r="20" spans="1:5" ht="33" customHeight="1">
      <c r="D20" s="129"/>
    </row>
    <row r="21" spans="1:5" ht="20.100000000000001" customHeight="1"/>
    <row r="22" spans="1:5" ht="20.100000000000001" customHeight="1">
      <c r="A22" s="103"/>
    </row>
    <row r="23" spans="1:5" ht="20.100000000000001" customHeight="1"/>
    <row r="24" spans="1:5" ht="20.100000000000001" customHeight="1"/>
    <row r="25" spans="1:5" ht="20.100000000000001" customHeight="1">
      <c r="A25" s="103"/>
    </row>
    <row r="26" spans="1:5" ht="20.100000000000001" customHeight="1"/>
    <row r="27" spans="1:5" ht="20.100000000000001" customHeight="1">
      <c r="A27" s="103"/>
    </row>
    <row r="28" spans="1:5" ht="20.100000000000001" customHeight="1"/>
    <row r="29" spans="1:5" ht="20.100000000000001" customHeight="1">
      <c r="A29" s="103"/>
    </row>
    <row r="30" spans="1:5" ht="20.100000000000001" customHeight="1"/>
    <row r="31" spans="1:5" ht="20.100000000000001" customHeight="1"/>
    <row r="32" spans="1:5" ht="20.100000000000001" customHeight="1"/>
    <row r="33" ht="20.100000000000001" customHeight="1"/>
  </sheetData>
  <sheetProtection password="CBD2" sheet="1" objects="1" scenarios="1" formatColumns="0" formatRows="0" selectLockedCells="1"/>
  <customSheetViews>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zoomScale="85" zoomScaleSheetLayoutView="85" workbookViewId="0">
      <selection activeCell="H10" sqref="H10"/>
    </sheetView>
  </sheetViews>
  <sheetFormatPr defaultColWidth="9.140625" defaultRowHeight="15.75"/>
  <cols>
    <col min="1" max="1" width="12.140625" style="74" customWidth="1"/>
    <col min="2" max="2" width="20.5703125" style="74" customWidth="1"/>
    <col min="3" max="3" width="11.42578125" style="74" customWidth="1"/>
    <col min="4" max="4" width="23" style="74" customWidth="1"/>
    <col min="5" max="5" width="45.7109375" style="74" customWidth="1"/>
    <col min="6" max="8" width="9.140625" style="74"/>
    <col min="9" max="16384" width="9.140625" style="77"/>
  </cols>
  <sheetData>
    <row r="1" spans="1:9" ht="42" customHeight="1">
      <c r="A1" s="769" t="str">
        <f>Cover!B3</f>
        <v>Specification No: CC/NT/W-SCADA/DOM/A00/23/00395</v>
      </c>
      <c r="B1" s="769"/>
      <c r="C1" s="769"/>
      <c r="D1" s="769"/>
      <c r="E1" s="379" t="s">
        <v>243</v>
      </c>
    </row>
    <row r="2" spans="1:9" ht="16.5">
      <c r="A2" s="198"/>
      <c r="B2" s="198"/>
      <c r="C2" s="198"/>
      <c r="D2" s="198"/>
      <c r="E2" s="198"/>
    </row>
    <row r="3" spans="1:9" ht="95.25" customHeight="1">
      <c r="A3" s="694" t="str">
        <f>Cover!B2</f>
        <v>Upgradation of SCADA and associated systems of NTAMC /RTAMC</v>
      </c>
      <c r="B3" s="694"/>
      <c r="C3" s="694"/>
      <c r="D3" s="694"/>
      <c r="E3" s="694"/>
      <c r="F3" s="80"/>
      <c r="G3" s="80"/>
      <c r="H3" s="80"/>
    </row>
    <row r="4" spans="1:9" ht="20.100000000000001" customHeight="1">
      <c r="A4" s="81"/>
      <c r="H4" s="82"/>
      <c r="I4" s="83"/>
    </row>
    <row r="5" spans="1:9" ht="20.100000000000001" customHeight="1">
      <c r="A5" s="660" t="s">
        <v>179</v>
      </c>
      <c r="B5" s="660"/>
      <c r="C5" s="660"/>
      <c r="D5" s="660"/>
      <c r="E5" s="660"/>
      <c r="F5" s="108"/>
      <c r="H5" s="82"/>
      <c r="I5" s="85"/>
    </row>
    <row r="6" spans="1:9" ht="20.100000000000001" customHeight="1">
      <c r="A6" s="86"/>
      <c r="H6" s="82"/>
      <c r="I6" s="85"/>
    </row>
    <row r="7" spans="1:9" ht="20.100000000000001" customHeight="1">
      <c r="A7" s="108" t="str">
        <f>'Attach 3(JV)'!A7:D7</f>
        <v>Bidder’s Name and Address :</v>
      </c>
      <c r="E7" s="88" t="str">
        <f>'Attach 3(JV)'!E7</f>
        <v>To:</v>
      </c>
      <c r="H7" s="82"/>
      <c r="I7" s="85"/>
    </row>
    <row r="8" spans="1:9" ht="31.5" customHeight="1">
      <c r="A8" s="695">
        <f>'Attach 3(JV)'!A8:D8</f>
        <v>0</v>
      </c>
      <c r="B8" s="695"/>
      <c r="C8" s="695"/>
      <c r="D8" s="695"/>
      <c r="E8" s="111" t="str">
        <f>'Attach 3(JV)'!E8</f>
        <v>Contract Services</v>
      </c>
      <c r="H8" s="82"/>
      <c r="I8" s="85"/>
    </row>
    <row r="9" spans="1:9">
      <c r="A9" s="94" t="s">
        <v>356</v>
      </c>
      <c r="B9" s="706">
        <f>'Attach 3(JV)'!B9:D9</f>
        <v>0</v>
      </c>
      <c r="C9" s="706"/>
      <c r="D9" s="706"/>
      <c r="E9" s="111" t="str">
        <f>'Attach 3(JV)'!E9</f>
        <v>Power Grid Corporation of India Ltd.,</v>
      </c>
      <c r="H9" s="82"/>
      <c r="I9" s="85"/>
    </row>
    <row r="10" spans="1:9">
      <c r="A10" s="94" t="s">
        <v>358</v>
      </c>
      <c r="B10" s="697">
        <f>'Attach 3(JV)'!B10:D10</f>
        <v>0</v>
      </c>
      <c r="C10" s="697"/>
      <c r="D10" s="697"/>
      <c r="E10" s="111" t="str">
        <f>'Attach 3(JV)'!E10</f>
        <v>"Saudamini", Plot No. 2, Sector 29</v>
      </c>
      <c r="H10" s="82"/>
      <c r="I10" s="85"/>
    </row>
    <row r="11" spans="1:9">
      <c r="B11" s="697">
        <f>'Attach 3(JV)'!B11:D11</f>
        <v>0</v>
      </c>
      <c r="C11" s="697"/>
      <c r="D11" s="697"/>
      <c r="E11" s="111" t="str">
        <f>'Attach 3(JV)'!E11</f>
        <v>Gurgaon (Haryana) - 122001</v>
      </c>
    </row>
    <row r="12" spans="1:9">
      <c r="A12" s="86"/>
      <c r="B12" s="697">
        <f>'Attach 3(JV)'!B12:D12</f>
        <v>0</v>
      </c>
      <c r="C12" s="697"/>
      <c r="D12" s="697"/>
      <c r="E12" s="90"/>
    </row>
    <row r="13" spans="1:9" ht="20.100000000000001" customHeight="1">
      <c r="A13" s="86"/>
      <c r="B13" s="136"/>
      <c r="C13" s="136"/>
      <c r="D13" s="136"/>
      <c r="E13" s="77"/>
    </row>
    <row r="14" spans="1:9" ht="20.100000000000001" customHeight="1">
      <c r="A14" s="74" t="s">
        <v>201</v>
      </c>
    </row>
    <row r="15" spans="1:9" ht="20.100000000000001" customHeight="1">
      <c r="A15" s="86"/>
    </row>
    <row r="16" spans="1:9" ht="45" customHeight="1">
      <c r="A16" s="740" t="s">
        <v>514</v>
      </c>
      <c r="B16" s="740"/>
      <c r="C16" s="740"/>
      <c r="D16" s="740"/>
      <c r="E16" s="740"/>
    </row>
    <row r="17" spans="1:5" ht="20.100000000000001" customHeight="1">
      <c r="A17" s="86"/>
    </row>
    <row r="18" spans="1:5" ht="20.100000000000001" customHeight="1">
      <c r="A18" s="197"/>
    </row>
    <row r="19" spans="1:5" ht="20.100000000000001" customHeight="1"/>
    <row r="20" spans="1:5" ht="20.100000000000001" customHeight="1">
      <c r="A20" s="197"/>
    </row>
    <row r="21" spans="1:5" ht="20.100000000000001" customHeight="1">
      <c r="A21" s="197"/>
    </row>
    <row r="22" spans="1:5" ht="20.100000000000001" customHeight="1"/>
    <row r="23" spans="1:5" ht="33" customHeight="1">
      <c r="D23" s="129"/>
    </row>
    <row r="24" spans="1:5" ht="24.75" customHeight="1">
      <c r="A24" s="87" t="s">
        <v>403</v>
      </c>
      <c r="B24" s="141">
        <f>'Name of Bidder'!C32</f>
        <v>0</v>
      </c>
      <c r="C24" s="185"/>
      <c r="D24" s="129" t="s">
        <v>401</v>
      </c>
      <c r="E24" s="142">
        <f>'Name of Bidder'!C29</f>
        <v>0</v>
      </c>
    </row>
    <row r="25" spans="1:5" ht="24.75" customHeight="1">
      <c r="A25" s="87" t="s">
        <v>404</v>
      </c>
      <c r="B25" s="142">
        <f>'Name of Bidder'!C33</f>
        <v>0</v>
      </c>
      <c r="C25" s="185"/>
      <c r="D25" s="129" t="s">
        <v>402</v>
      </c>
      <c r="E25" s="142">
        <f>'Name of Bidder'!C30</f>
        <v>0</v>
      </c>
    </row>
    <row r="26" spans="1:5" ht="33" customHeight="1">
      <c r="D26" s="129"/>
    </row>
    <row r="27" spans="1:5" ht="20.100000000000001" customHeight="1"/>
    <row r="28" spans="1:5" ht="20.100000000000001" customHeight="1">
      <c r="A28" s="103"/>
    </row>
    <row r="29" spans="1:5" ht="20.100000000000001" customHeight="1"/>
    <row r="30" spans="1:5" ht="20.100000000000001" customHeight="1"/>
    <row r="31" spans="1:5" ht="20.100000000000001" customHeight="1">
      <c r="A31" s="103"/>
    </row>
    <row r="32" spans="1:5" ht="20.100000000000001" customHeight="1"/>
    <row r="33" spans="1:1" ht="20.100000000000001" customHeight="1">
      <c r="A33" s="103"/>
    </row>
    <row r="34" spans="1:1" ht="20.100000000000001" customHeight="1"/>
    <row r="35" spans="1:1" ht="20.100000000000001" customHeight="1">
      <c r="A35" s="103"/>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6"/>
  <sheetViews>
    <sheetView showZeros="0" view="pageBreakPreview" topLeftCell="A157" zoomScale="120" zoomScaleSheetLayoutView="120" workbookViewId="0">
      <selection activeCell="S32" sqref="S32"/>
    </sheetView>
  </sheetViews>
  <sheetFormatPr defaultColWidth="9.140625" defaultRowHeight="15"/>
  <cols>
    <col min="1" max="1" width="10" style="415" customWidth="1"/>
    <col min="2" max="2" width="10.7109375" style="415" customWidth="1"/>
    <col min="3" max="3" width="10.85546875" style="415" customWidth="1"/>
    <col min="4" max="8" width="10.7109375" style="415" customWidth="1"/>
    <col min="9" max="9" width="16.140625" style="415" customWidth="1"/>
    <col min="10" max="10" width="9.140625" style="415"/>
    <col min="11" max="16" width="9.140625" style="415" hidden="1" customWidth="1"/>
    <col min="17" max="16384" width="9.140625" style="415"/>
  </cols>
  <sheetData>
    <row r="1" spans="1:9" ht="27" customHeight="1">
      <c r="A1" s="781" t="s">
        <v>651</v>
      </c>
      <c r="B1" s="782"/>
      <c r="C1" s="782"/>
      <c r="D1" s="782"/>
      <c r="E1" s="782"/>
      <c r="F1" s="782"/>
      <c r="G1" s="782"/>
      <c r="H1" s="782"/>
      <c r="I1" s="783"/>
    </row>
    <row r="2" spans="1:9" ht="31.5" customHeight="1">
      <c r="A2" s="416" t="s">
        <v>13</v>
      </c>
      <c r="B2" s="784" t="s">
        <v>21</v>
      </c>
      <c r="C2" s="784"/>
      <c r="D2" s="784"/>
      <c r="E2" s="784"/>
      <c r="F2" s="784"/>
      <c r="G2" s="784"/>
      <c r="H2" s="784"/>
      <c r="I2" s="785"/>
    </row>
    <row r="3" spans="1:9" ht="57.75" customHeight="1">
      <c r="A3" s="416" t="s">
        <v>14</v>
      </c>
      <c r="B3" s="784" t="s">
        <v>16</v>
      </c>
      <c r="C3" s="784"/>
      <c r="D3" s="784"/>
      <c r="E3" s="784"/>
      <c r="F3" s="784"/>
      <c r="G3" s="784"/>
      <c r="H3" s="784"/>
      <c r="I3" s="785"/>
    </row>
    <row r="4" spans="1:9" ht="53.25" customHeight="1">
      <c r="A4" s="416" t="s">
        <v>15</v>
      </c>
      <c r="B4" s="784" t="s">
        <v>19</v>
      </c>
      <c r="C4" s="784"/>
      <c r="D4" s="784"/>
      <c r="E4" s="784"/>
      <c r="F4" s="784"/>
      <c r="G4" s="784"/>
      <c r="H4" s="784"/>
      <c r="I4" s="785"/>
    </row>
    <row r="5" spans="1:9" ht="36" customHeight="1">
      <c r="A5" s="416" t="s">
        <v>17</v>
      </c>
      <c r="B5" s="784" t="s">
        <v>18</v>
      </c>
      <c r="C5" s="784"/>
      <c r="D5" s="784"/>
      <c r="E5" s="784"/>
      <c r="F5" s="784"/>
      <c r="G5" s="784"/>
      <c r="H5" s="784"/>
      <c r="I5" s="785"/>
    </row>
    <row r="6" spans="1:9" ht="19.5" customHeight="1">
      <c r="A6" s="417" t="s">
        <v>20</v>
      </c>
      <c r="B6" s="786" t="s">
        <v>644</v>
      </c>
      <c r="C6" s="786"/>
      <c r="D6" s="786"/>
      <c r="E6" s="786"/>
      <c r="F6" s="786"/>
      <c r="G6" s="786"/>
      <c r="H6" s="786"/>
      <c r="I6" s="787"/>
    </row>
    <row r="30" spans="1:11">
      <c r="K30" s="418">
        <f>'[10]Name of Bidder'!C13</f>
        <v>0</v>
      </c>
    </row>
    <row r="31" spans="1:11">
      <c r="A31" s="419"/>
      <c r="B31" s="419"/>
      <c r="C31" s="419"/>
      <c r="D31" s="419"/>
      <c r="E31" s="419"/>
      <c r="F31" s="419"/>
      <c r="G31" s="419"/>
      <c r="H31" s="419"/>
      <c r="I31" s="419"/>
      <c r="J31" s="419"/>
      <c r="K31" s="420">
        <f>'[10]Name of Bidder'!C14</f>
        <v>0</v>
      </c>
    </row>
    <row r="32" spans="1:11">
      <c r="A32" s="419"/>
      <c r="B32" s="419"/>
      <c r="C32" s="419"/>
      <c r="D32" s="419"/>
      <c r="E32" s="419"/>
      <c r="F32" s="419"/>
      <c r="G32" s="419"/>
      <c r="H32" s="419"/>
      <c r="I32" s="419"/>
      <c r="J32" s="419"/>
      <c r="K32" s="420">
        <f>'[10]Name of Bidder'!C15</f>
        <v>0</v>
      </c>
    </row>
    <row r="33" spans="1:15">
      <c r="A33" s="419"/>
      <c r="B33" s="419"/>
      <c r="C33" s="419"/>
      <c r="D33" s="419"/>
      <c r="E33" s="419"/>
      <c r="F33" s="419"/>
      <c r="G33" s="419"/>
      <c r="H33" s="419"/>
      <c r="I33" s="419"/>
      <c r="J33" s="419"/>
      <c r="K33" s="420">
        <f>'[10]Name of Bidder'!C16</f>
        <v>0</v>
      </c>
    </row>
    <row r="34" spans="1:15">
      <c r="A34" s="419"/>
      <c r="B34" s="419"/>
      <c r="C34" s="419"/>
      <c r="D34" s="419"/>
      <c r="E34" s="419"/>
      <c r="F34" s="419"/>
      <c r="G34" s="419"/>
      <c r="H34" s="419"/>
      <c r="I34" s="419"/>
      <c r="J34" s="419"/>
    </row>
    <row r="35" spans="1:15">
      <c r="A35" s="794" t="s">
        <v>183</v>
      </c>
      <c r="B35" s="794"/>
      <c r="C35" s="794"/>
      <c r="D35" s="794"/>
      <c r="E35" s="794"/>
      <c r="F35" s="794"/>
      <c r="G35" s="794"/>
      <c r="H35" s="794"/>
      <c r="I35" s="794"/>
      <c r="J35" s="419"/>
    </row>
    <row r="36" spans="1:15">
      <c r="A36" s="795" t="s">
        <v>184</v>
      </c>
      <c r="B36" s="795"/>
      <c r="C36" s="795"/>
      <c r="D36" s="795"/>
      <c r="E36" s="795"/>
      <c r="F36" s="795"/>
      <c r="G36" s="795"/>
      <c r="H36" s="795"/>
      <c r="I36" s="795"/>
      <c r="J36" s="419"/>
      <c r="K36" s="418">
        <f>'[10]Name of Bidder'!C18</f>
        <v>0</v>
      </c>
      <c r="L36" s="421"/>
      <c r="M36" s="421"/>
      <c r="N36" s="421"/>
      <c r="O36" s="420">
        <f>'[10]Name of Bidder'!C23</f>
        <v>0</v>
      </c>
    </row>
    <row r="37" spans="1:15">
      <c r="A37" s="792" t="s">
        <v>185</v>
      </c>
      <c r="B37" s="792"/>
      <c r="C37" s="792"/>
      <c r="D37" s="792"/>
      <c r="E37" s="792"/>
      <c r="F37" s="792"/>
      <c r="G37" s="792"/>
      <c r="H37" s="792"/>
      <c r="I37" s="792"/>
      <c r="J37" s="419"/>
      <c r="K37" s="418">
        <f>'[10]Name of Bidder'!C19</f>
        <v>0</v>
      </c>
      <c r="L37" s="421"/>
      <c r="M37" s="421"/>
      <c r="N37" s="421"/>
      <c r="O37" s="420">
        <f>'[10]Name of Bidder'!C24</f>
        <v>0</v>
      </c>
    </row>
    <row r="38" spans="1:15" ht="55.9" customHeight="1">
      <c r="A38" s="796" t="s">
        <v>516</v>
      </c>
      <c r="B38" s="796"/>
      <c r="C38" s="796"/>
      <c r="D38" s="796"/>
      <c r="E38" s="796"/>
      <c r="F38" s="796"/>
      <c r="G38" s="796"/>
      <c r="H38" s="796"/>
      <c r="I38" s="796"/>
      <c r="J38" s="419"/>
      <c r="K38" s="418">
        <f>'[10]Name of Bidder'!C20</f>
        <v>0</v>
      </c>
      <c r="L38" s="421"/>
      <c r="M38" s="421"/>
      <c r="N38" s="421"/>
      <c r="O38" s="420">
        <f>'[10]Name of Bidder'!C25</f>
        <v>0</v>
      </c>
    </row>
    <row r="39" spans="1:15" ht="17.45" customHeight="1">
      <c r="A39" s="792" t="s">
        <v>525</v>
      </c>
      <c r="B39" s="792"/>
      <c r="C39" s="792"/>
      <c r="D39" s="792"/>
      <c r="E39" s="792"/>
      <c r="F39" s="792"/>
      <c r="G39" s="792"/>
      <c r="H39" s="792"/>
      <c r="I39" s="792"/>
      <c r="J39" s="419"/>
      <c r="K39" s="418">
        <f>'[10]Name of Bidder'!C21</f>
        <v>0</v>
      </c>
      <c r="L39" s="421"/>
      <c r="M39" s="421"/>
      <c r="N39" s="421"/>
      <c r="O39" s="420">
        <f>'[10]Name of Bidder'!C26</f>
        <v>0</v>
      </c>
    </row>
    <row r="40" spans="1:15" ht="17.45" customHeight="1">
      <c r="A40" s="795" t="s">
        <v>186</v>
      </c>
      <c r="B40" s="795"/>
      <c r="C40" s="795"/>
      <c r="D40" s="795"/>
      <c r="E40" s="795"/>
      <c r="F40" s="795"/>
      <c r="G40" s="795"/>
      <c r="H40" s="795"/>
      <c r="I40" s="795"/>
      <c r="J40" s="419"/>
      <c r="K40" s="540"/>
      <c r="L40" s="421"/>
      <c r="M40" s="421"/>
      <c r="N40" s="421"/>
      <c r="O40" s="421"/>
    </row>
    <row r="41" spans="1:15" ht="17.45" customHeight="1">
      <c r="A41" s="797">
        <f>'Name of Bidder'!C13</f>
        <v>0</v>
      </c>
      <c r="B41" s="797"/>
      <c r="C41" s="797"/>
      <c r="D41" s="797"/>
      <c r="E41" s="797"/>
      <c r="F41" s="797"/>
      <c r="G41" s="797"/>
      <c r="H41" s="797"/>
      <c r="I41" s="797"/>
      <c r="J41" s="419"/>
      <c r="K41" s="540"/>
      <c r="L41" s="421"/>
      <c r="M41" s="421"/>
      <c r="N41" s="421"/>
      <c r="O41" s="421"/>
    </row>
    <row r="42" spans="1:15" ht="17.45" customHeight="1">
      <c r="A42" s="793" t="str">
        <f>" having its Registered Office at " &amp; 'Name of Bidder'!C14 &amp; " " &amp; 'Name of Bidder'!C15 &amp; " " &amp; 'Name of Bidder'!C16</f>
        <v xml:space="preserve"> having its Registered Office at   </v>
      </c>
      <c r="B42" s="793"/>
      <c r="C42" s="793"/>
      <c r="D42" s="793"/>
      <c r="E42" s="793"/>
      <c r="F42" s="793"/>
      <c r="G42" s="793"/>
      <c r="H42" s="793"/>
      <c r="I42" s="793"/>
      <c r="J42" s="419"/>
      <c r="K42" s="540"/>
      <c r="L42" s="421"/>
      <c r="M42" s="421"/>
      <c r="N42" s="421"/>
      <c r="O42" s="421"/>
    </row>
    <row r="43" spans="1:15" ht="17.45" customHeight="1">
      <c r="A43" s="797" t="str">
        <f>IF('Name of Bidder'!C6 = "JV (Joint Venture)", "and ", "  ")</f>
        <v xml:space="preserve">  </v>
      </c>
      <c r="B43" s="797"/>
      <c r="C43" s="797"/>
      <c r="D43" s="797"/>
      <c r="E43" s="797"/>
      <c r="F43" s="797"/>
      <c r="G43" s="797"/>
      <c r="H43" s="797"/>
      <c r="I43" s="797"/>
      <c r="J43" s="419"/>
      <c r="K43" s="540"/>
      <c r="L43" s="421"/>
      <c r="M43" s="421"/>
      <c r="N43" s="421"/>
      <c r="O43" s="421"/>
    </row>
    <row r="44" spans="1:15" ht="17.45" customHeight="1">
      <c r="A44" s="793" t="str">
        <f>IF('Name of Bidder'!C6= "JV (Joint Venture)", IF('Name of Bidder'!C8=1,'Name of Bidder'!C18,IF('Name of Bidder'!C8="2 or More",'Name of Bidder'!C18&amp;" &amp; "&amp;'Name of Bidder'!C23,"")),"")</f>
        <v/>
      </c>
      <c r="B44" s="793"/>
      <c r="C44" s="793"/>
      <c r="D44" s="793"/>
      <c r="E44" s="793"/>
      <c r="F44" s="793"/>
      <c r="G44" s="793"/>
      <c r="H44" s="793"/>
      <c r="I44" s="793"/>
      <c r="J44" s="419"/>
      <c r="K44" s="540"/>
      <c r="L44" s="421"/>
      <c r="M44" s="421"/>
      <c r="N44" s="421"/>
      <c r="O44" s="421"/>
    </row>
    <row r="45" spans="1:15" ht="68.45" customHeight="1">
      <c r="A45" s="79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793"/>
      <c r="C45" s="793"/>
      <c r="D45" s="793"/>
      <c r="E45" s="793"/>
      <c r="F45" s="793"/>
      <c r="G45" s="793"/>
      <c r="H45" s="793"/>
      <c r="I45" s="793"/>
      <c r="J45" s="419"/>
      <c r="K45" s="540"/>
      <c r="L45" s="421"/>
      <c r="M45" s="421"/>
      <c r="N45" s="421"/>
      <c r="O45" s="421"/>
    </row>
    <row r="46" spans="1:15">
      <c r="A46" s="795" t="s">
        <v>187</v>
      </c>
      <c r="B46" s="795"/>
      <c r="C46" s="795"/>
      <c r="D46" s="795"/>
      <c r="E46" s="795"/>
      <c r="F46" s="795"/>
      <c r="G46" s="795"/>
      <c r="H46" s="795"/>
      <c r="I46" s="795"/>
      <c r="J46" s="419"/>
    </row>
    <row r="47" spans="1:15">
      <c r="A47" s="792" t="s">
        <v>188</v>
      </c>
      <c r="B47" s="792"/>
      <c r="C47" s="792"/>
      <c r="D47" s="792"/>
      <c r="E47" s="792"/>
      <c r="F47" s="792"/>
      <c r="G47" s="792"/>
      <c r="H47" s="792"/>
      <c r="I47" s="792"/>
      <c r="J47" s="419"/>
    </row>
    <row r="48" spans="1:15">
      <c r="A48" s="792" t="s">
        <v>189</v>
      </c>
      <c r="B48" s="792"/>
      <c r="C48" s="792"/>
      <c r="D48" s="792"/>
      <c r="E48" s="792"/>
      <c r="F48" s="792"/>
      <c r="G48" s="792"/>
      <c r="H48" s="792"/>
      <c r="I48" s="792"/>
      <c r="J48" s="419"/>
    </row>
    <row r="49" spans="1:10" ht="80.25" customHeight="1">
      <c r="A49" s="780" t="str">
        <f>"POWERGRID intends to award, under laid-down organisational procedures, contract(s) for "&amp;Cover!B2&amp;", " &amp;Cover!B3</f>
        <v>POWERGRID intends to award, under laid-down organisational procedures, contract(s) for Upgradation of SCADA and associated systems of NTAMC /RTAMC, Specification No: CC/NT/W-SCADA/DOM/A00/23/00395</v>
      </c>
      <c r="B49" s="780"/>
      <c r="C49" s="780"/>
      <c r="D49" s="780"/>
      <c r="E49" s="780"/>
      <c r="F49" s="780"/>
      <c r="G49" s="780"/>
      <c r="H49" s="780"/>
      <c r="I49" s="780"/>
      <c r="J49" s="419"/>
    </row>
    <row r="50" spans="1:10" ht="16.5" customHeight="1">
      <c r="A50" s="423"/>
      <c r="B50" s="424"/>
      <c r="C50" s="424"/>
      <c r="D50" s="424"/>
      <c r="E50" s="424"/>
      <c r="F50" s="423"/>
      <c r="G50" s="424"/>
      <c r="H50" s="424"/>
      <c r="I50" s="424"/>
      <c r="J50" s="419"/>
    </row>
    <row r="51" spans="1:10" ht="16.5" customHeight="1">
      <c r="A51" s="423"/>
      <c r="B51" s="424"/>
      <c r="C51" s="424"/>
      <c r="D51" s="424"/>
      <c r="E51" s="424"/>
      <c r="F51" s="423"/>
      <c r="G51" s="424"/>
      <c r="H51" s="424"/>
      <c r="I51" s="424"/>
      <c r="J51" s="419"/>
    </row>
    <row r="52" spans="1:10" ht="21" customHeight="1">
      <c r="A52" s="773" t="s">
        <v>190</v>
      </c>
      <c r="B52" s="773"/>
      <c r="C52" s="773"/>
      <c r="D52" s="773"/>
      <c r="E52" s="779" t="s">
        <v>190</v>
      </c>
      <c r="F52" s="779"/>
      <c r="G52" s="779"/>
      <c r="H52" s="779"/>
      <c r="I52" s="779"/>
      <c r="J52" s="419"/>
    </row>
    <row r="53" spans="1:10" ht="33" customHeight="1">
      <c r="A53" s="770" t="s">
        <v>191</v>
      </c>
      <c r="B53" s="770"/>
      <c r="C53" s="770"/>
      <c r="D53" s="770"/>
      <c r="E53" s="772" t="s">
        <v>233</v>
      </c>
      <c r="F53" s="772"/>
      <c r="G53" s="772"/>
      <c r="H53" s="772"/>
      <c r="I53" s="772"/>
      <c r="J53" s="419"/>
    </row>
    <row r="54" spans="1:10" ht="22.5" customHeight="1">
      <c r="A54" s="425" t="s">
        <v>179</v>
      </c>
      <c r="B54" s="424"/>
      <c r="C54" s="424"/>
      <c r="D54" s="424"/>
      <c r="E54" s="424"/>
      <c r="F54" s="424"/>
      <c r="G54" s="424"/>
      <c r="H54" s="424"/>
      <c r="I54" s="426" t="s">
        <v>216</v>
      </c>
      <c r="J54" s="419"/>
    </row>
    <row r="55" spans="1:10" ht="79.5" customHeight="1">
      <c r="A55" s="774" t="str">
        <f>Cover!B2&amp;", "&amp;Cover!B3&amp;". POWERGRID values full compliance with all relevant laws of the land, rules,  regulations, economic use of resources, and of fairness /  transparency in its relations with its Bidders/ Contractors."</f>
        <v>Upgradation of SCADA and associated systems of NTAMC /RTAMC, Specification No: CC/NT/W-SCADA/DOM/A00/23/00395. POWERGRID values full compliance with all relevant laws of the land, rules,  regulations, economic use of resources, and of fairness /  transparency in its relations with its Bidders/ Contractors.</v>
      </c>
      <c r="B55" s="774"/>
      <c r="C55" s="774"/>
      <c r="D55" s="774"/>
      <c r="E55" s="774"/>
      <c r="F55" s="774"/>
      <c r="G55" s="774"/>
      <c r="H55" s="774"/>
      <c r="I55" s="774"/>
    </row>
    <row r="56" spans="1:10" ht="13.5" customHeight="1">
      <c r="A56" s="789"/>
      <c r="B56" s="789"/>
      <c r="C56" s="789"/>
      <c r="D56" s="789"/>
      <c r="E56" s="789"/>
      <c r="F56" s="789"/>
      <c r="G56" s="789"/>
      <c r="H56" s="789"/>
      <c r="I56" s="789"/>
    </row>
    <row r="57" spans="1:10" ht="35.25" customHeight="1">
      <c r="A57" s="774" t="s">
        <v>526</v>
      </c>
      <c r="B57" s="774"/>
      <c r="C57" s="774"/>
      <c r="D57" s="774"/>
      <c r="E57" s="774"/>
      <c r="F57" s="774"/>
      <c r="G57" s="774"/>
      <c r="H57" s="774"/>
      <c r="I57" s="774"/>
    </row>
    <row r="58" spans="1:10" ht="11.25" customHeight="1">
      <c r="A58" s="428"/>
    </row>
    <row r="59" spans="1:10">
      <c r="A59" s="791" t="s">
        <v>12</v>
      </c>
      <c r="B59" s="791"/>
      <c r="C59" s="791"/>
      <c r="D59" s="791"/>
      <c r="E59" s="791"/>
      <c r="F59" s="791"/>
      <c r="G59" s="791"/>
      <c r="H59" s="791"/>
      <c r="I59" s="791"/>
    </row>
    <row r="60" spans="1:10" ht="13.5" customHeight="1">
      <c r="A60" s="428"/>
    </row>
    <row r="61" spans="1:10">
      <c r="A61" s="775" t="s">
        <v>234</v>
      </c>
      <c r="B61" s="775"/>
      <c r="C61" s="775"/>
      <c r="D61" s="775"/>
      <c r="E61" s="775"/>
      <c r="F61" s="775"/>
      <c r="G61" s="775"/>
      <c r="H61" s="775"/>
      <c r="I61" s="775"/>
    </row>
    <row r="62" spans="1:10" ht="12" customHeight="1">
      <c r="A62" s="429"/>
    </row>
    <row r="63" spans="1:10" ht="37.5" customHeight="1">
      <c r="A63" s="430" t="s">
        <v>235</v>
      </c>
      <c r="B63" s="780" t="s">
        <v>180</v>
      </c>
      <c r="C63" s="780"/>
      <c r="D63" s="780"/>
      <c r="E63" s="780"/>
      <c r="F63" s="780"/>
      <c r="G63" s="780"/>
      <c r="H63" s="780"/>
      <c r="I63" s="780"/>
    </row>
    <row r="64" spans="1:10" ht="12.75" customHeight="1">
      <c r="A64" s="428"/>
    </row>
    <row r="65" spans="1:10" ht="79.5" customHeight="1">
      <c r="B65" s="430" t="s">
        <v>181</v>
      </c>
      <c r="C65" s="780" t="s">
        <v>236</v>
      </c>
      <c r="D65" s="780"/>
      <c r="E65" s="780"/>
      <c r="F65" s="780"/>
      <c r="G65" s="780"/>
      <c r="H65" s="780"/>
      <c r="I65" s="780"/>
    </row>
    <row r="66" spans="1:10" ht="13.5" customHeight="1">
      <c r="B66" s="430"/>
      <c r="C66" s="422"/>
      <c r="D66" s="422"/>
      <c r="E66" s="422"/>
      <c r="F66" s="422"/>
      <c r="G66" s="422"/>
      <c r="H66" s="422"/>
      <c r="I66" s="422"/>
    </row>
    <row r="67" spans="1:10" ht="115.5" customHeight="1">
      <c r="B67" s="430" t="s">
        <v>237</v>
      </c>
      <c r="C67" s="780" t="s">
        <v>652</v>
      </c>
      <c r="D67" s="780"/>
      <c r="E67" s="780"/>
      <c r="F67" s="780"/>
      <c r="G67" s="780"/>
      <c r="H67" s="780"/>
      <c r="I67" s="780"/>
    </row>
    <row r="68" spans="1:10" ht="12" customHeight="1">
      <c r="B68" s="430"/>
      <c r="C68" s="422"/>
      <c r="D68" s="422"/>
      <c r="E68" s="422"/>
      <c r="F68" s="422"/>
      <c r="G68" s="422"/>
      <c r="H68" s="422"/>
      <c r="I68" s="422"/>
    </row>
    <row r="69" spans="1:10" ht="67.5" customHeight="1">
      <c r="B69" s="430" t="s">
        <v>238</v>
      </c>
      <c r="C69" s="780" t="s">
        <v>653</v>
      </c>
      <c r="D69" s="780"/>
      <c r="E69" s="780"/>
      <c r="F69" s="780"/>
      <c r="G69" s="780"/>
      <c r="H69" s="780"/>
      <c r="I69" s="780"/>
    </row>
    <row r="70" spans="1:10">
      <c r="A70" s="428"/>
    </row>
    <row r="71" spans="1:10" ht="87" customHeight="1">
      <c r="A71" s="430" t="s">
        <v>2</v>
      </c>
      <c r="B71" s="780" t="s">
        <v>654</v>
      </c>
      <c r="C71" s="780"/>
      <c r="D71" s="780"/>
      <c r="E71" s="780"/>
      <c r="F71" s="780"/>
      <c r="G71" s="780"/>
      <c r="H71" s="780"/>
      <c r="I71" s="780"/>
    </row>
    <row r="72" spans="1:10" ht="13.5" customHeight="1">
      <c r="A72" s="429"/>
    </row>
    <row r="73" spans="1:10">
      <c r="A73" s="775" t="s">
        <v>3</v>
      </c>
      <c r="B73" s="775"/>
      <c r="C73" s="775"/>
      <c r="D73" s="775"/>
      <c r="E73" s="775"/>
      <c r="F73" s="775"/>
      <c r="G73" s="775"/>
      <c r="H73" s="775"/>
      <c r="I73" s="775"/>
    </row>
    <row r="74" spans="1:10">
      <c r="A74" s="429"/>
    </row>
    <row r="75" spans="1:10" ht="48" customHeight="1">
      <c r="A75" s="430" t="s">
        <v>235</v>
      </c>
      <c r="B75" s="780" t="s">
        <v>655</v>
      </c>
      <c r="C75" s="780"/>
      <c r="D75" s="780"/>
      <c r="E75" s="780"/>
      <c r="F75" s="780"/>
      <c r="G75" s="780"/>
      <c r="H75" s="780"/>
      <c r="I75" s="780"/>
    </row>
    <row r="76" spans="1:10" ht="21.75" customHeight="1">
      <c r="A76" s="423"/>
      <c r="B76" s="424"/>
      <c r="C76" s="424"/>
      <c r="D76" s="424"/>
      <c r="E76" s="424"/>
      <c r="F76" s="423"/>
      <c r="G76" s="424"/>
      <c r="H76" s="424"/>
      <c r="I76" s="424"/>
      <c r="J76" s="419"/>
    </row>
    <row r="77" spans="1:10" ht="21" customHeight="1">
      <c r="A77" s="773" t="s">
        <v>190</v>
      </c>
      <c r="B77" s="773"/>
      <c r="C77" s="773"/>
      <c r="D77" s="773"/>
      <c r="E77" s="779" t="s">
        <v>190</v>
      </c>
      <c r="F77" s="779"/>
      <c r="G77" s="779"/>
      <c r="H77" s="779"/>
      <c r="I77" s="779"/>
      <c r="J77" s="419"/>
    </row>
    <row r="78" spans="1:10" ht="33" customHeight="1">
      <c r="A78" s="770" t="s">
        <v>191</v>
      </c>
      <c r="B78" s="770"/>
      <c r="C78" s="770"/>
      <c r="D78" s="770"/>
      <c r="E78" s="772" t="s">
        <v>233</v>
      </c>
      <c r="F78" s="772"/>
      <c r="G78" s="772"/>
      <c r="H78" s="772"/>
      <c r="I78" s="772"/>
      <c r="J78" s="419"/>
    </row>
    <row r="79" spans="1:10" ht="20.25" customHeight="1">
      <c r="A79" s="425" t="s">
        <v>179</v>
      </c>
      <c r="B79" s="424"/>
      <c r="C79" s="424"/>
      <c r="D79" s="424"/>
      <c r="E79" s="424"/>
      <c r="F79" s="424"/>
      <c r="G79" s="424"/>
      <c r="H79" s="424"/>
      <c r="I79" s="426" t="s">
        <v>215</v>
      </c>
      <c r="J79" s="419"/>
    </row>
    <row r="80" spans="1:10" ht="36" customHeight="1">
      <c r="A80" s="790" t="s">
        <v>213</v>
      </c>
      <c r="B80" s="790"/>
      <c r="C80" s="790"/>
      <c r="D80" s="790"/>
      <c r="E80" s="790"/>
      <c r="F80" s="790"/>
      <c r="G80" s="790"/>
      <c r="H80" s="790"/>
      <c r="I80" s="790"/>
      <c r="J80" s="419"/>
    </row>
    <row r="81" spans="1:10" ht="120.75" customHeight="1">
      <c r="B81" s="430" t="s">
        <v>4</v>
      </c>
      <c r="C81" s="780" t="s">
        <v>656</v>
      </c>
      <c r="D81" s="780"/>
      <c r="E81" s="780"/>
      <c r="F81" s="780"/>
      <c r="G81" s="780"/>
      <c r="H81" s="780"/>
      <c r="I81" s="780"/>
    </row>
    <row r="82" spans="1:10" ht="13.5" customHeight="1">
      <c r="B82" s="431"/>
      <c r="C82" s="428"/>
      <c r="D82" s="428"/>
      <c r="E82" s="428"/>
      <c r="F82" s="428"/>
      <c r="G82" s="428"/>
      <c r="H82" s="428"/>
      <c r="I82" s="428"/>
    </row>
    <row r="83" spans="1:10" ht="112.5" customHeight="1">
      <c r="B83" s="430" t="s">
        <v>237</v>
      </c>
      <c r="C83" s="780" t="s">
        <v>657</v>
      </c>
      <c r="D83" s="780"/>
      <c r="E83" s="780"/>
      <c r="F83" s="780"/>
      <c r="G83" s="780"/>
      <c r="H83" s="780"/>
      <c r="I83" s="780"/>
    </row>
    <row r="84" spans="1:10" ht="11.25" customHeight="1">
      <c r="B84" s="430"/>
      <c r="C84" s="432"/>
      <c r="D84" s="432"/>
      <c r="E84" s="432"/>
      <c r="F84" s="432"/>
      <c r="G84" s="432"/>
      <c r="H84" s="432"/>
      <c r="I84" s="432"/>
    </row>
    <row r="85" spans="1:10" ht="57.75" customHeight="1">
      <c r="B85" s="430" t="s">
        <v>238</v>
      </c>
      <c r="C85" s="780" t="s">
        <v>658</v>
      </c>
      <c r="D85" s="780"/>
      <c r="E85" s="780"/>
      <c r="F85" s="780"/>
      <c r="G85" s="780"/>
      <c r="H85" s="780"/>
      <c r="I85" s="780"/>
    </row>
    <row r="86" spans="1:10" ht="11.25" customHeight="1">
      <c r="B86" s="430"/>
      <c r="C86" s="432"/>
      <c r="D86" s="432"/>
      <c r="E86" s="432"/>
      <c r="F86" s="432"/>
      <c r="G86" s="432"/>
      <c r="H86" s="432"/>
      <c r="I86" s="432"/>
    </row>
    <row r="87" spans="1:10" ht="94.5" customHeight="1">
      <c r="B87" s="430" t="s">
        <v>239</v>
      </c>
      <c r="C87" s="780" t="s">
        <v>240</v>
      </c>
      <c r="D87" s="780"/>
      <c r="E87" s="780"/>
      <c r="F87" s="780"/>
      <c r="G87" s="780"/>
      <c r="H87" s="780"/>
      <c r="I87" s="780"/>
    </row>
    <row r="88" spans="1:10" ht="11.25" customHeight="1">
      <c r="B88" s="430"/>
      <c r="C88" s="432"/>
      <c r="D88" s="432"/>
      <c r="E88" s="432"/>
      <c r="F88" s="432"/>
      <c r="G88" s="432"/>
      <c r="H88" s="432"/>
      <c r="I88" s="432"/>
    </row>
    <row r="89" spans="1:10" ht="81.75" customHeight="1">
      <c r="B89" s="430" t="s">
        <v>241</v>
      </c>
      <c r="C89" s="780" t="s">
        <v>659</v>
      </c>
      <c r="D89" s="780"/>
      <c r="E89" s="780"/>
      <c r="F89" s="780"/>
      <c r="G89" s="780"/>
      <c r="H89" s="780"/>
      <c r="I89" s="780"/>
    </row>
    <row r="90" spans="1:10" ht="9.9499999999999993" customHeight="1">
      <c r="B90" s="430"/>
      <c r="C90" s="432"/>
      <c r="D90" s="432"/>
      <c r="E90" s="432"/>
      <c r="F90" s="432"/>
      <c r="G90" s="432"/>
      <c r="H90" s="432"/>
      <c r="I90" s="432"/>
    </row>
    <row r="91" spans="1:10" ht="72" customHeight="1">
      <c r="B91" s="430" t="s">
        <v>242</v>
      </c>
      <c r="C91" s="780" t="s">
        <v>660</v>
      </c>
      <c r="D91" s="780"/>
      <c r="E91" s="780"/>
      <c r="F91" s="780"/>
      <c r="G91" s="780"/>
      <c r="H91" s="780"/>
      <c r="I91" s="780"/>
    </row>
    <row r="92" spans="1:10" ht="35.25" customHeight="1">
      <c r="B92" s="430" t="s">
        <v>661</v>
      </c>
      <c r="C92" s="780" t="s">
        <v>662</v>
      </c>
      <c r="D92" s="780"/>
      <c r="E92" s="780"/>
      <c r="F92" s="780"/>
      <c r="G92" s="780"/>
      <c r="H92" s="780"/>
      <c r="I92" s="780"/>
    </row>
    <row r="93" spans="1:10" ht="10.5" customHeight="1">
      <c r="B93" s="432"/>
      <c r="C93" s="432"/>
      <c r="D93" s="432"/>
      <c r="E93" s="432"/>
      <c r="F93" s="432"/>
      <c r="G93" s="432"/>
      <c r="H93" s="432"/>
      <c r="I93" s="432"/>
    </row>
    <row r="94" spans="1:10" ht="42" customHeight="1">
      <c r="A94" s="430" t="s">
        <v>2</v>
      </c>
      <c r="B94" s="780" t="s">
        <v>0</v>
      </c>
      <c r="C94" s="780"/>
      <c r="D94" s="780"/>
      <c r="E94" s="780"/>
      <c r="F94" s="780"/>
      <c r="G94" s="780"/>
      <c r="H94" s="780"/>
      <c r="I94" s="780"/>
    </row>
    <row r="95" spans="1:10" ht="30.75" customHeight="1">
      <c r="A95" s="423"/>
      <c r="B95" s="424"/>
      <c r="C95" s="424"/>
      <c r="D95" s="424"/>
      <c r="E95" s="424"/>
      <c r="F95" s="423"/>
      <c r="G95" s="424"/>
      <c r="H95" s="424"/>
      <c r="I95" s="424"/>
      <c r="J95" s="419"/>
    </row>
    <row r="96" spans="1:10" ht="21" customHeight="1">
      <c r="A96" s="773" t="s">
        <v>190</v>
      </c>
      <c r="B96" s="773"/>
      <c r="C96" s="773"/>
      <c r="D96" s="773"/>
      <c r="E96" s="779" t="s">
        <v>190</v>
      </c>
      <c r="F96" s="779"/>
      <c r="G96" s="779"/>
      <c r="H96" s="779"/>
      <c r="I96" s="779"/>
      <c r="J96" s="419"/>
    </row>
    <row r="97" spans="1:10" ht="33" customHeight="1">
      <c r="A97" s="770" t="s">
        <v>191</v>
      </c>
      <c r="B97" s="770"/>
      <c r="C97" s="770"/>
      <c r="D97" s="770"/>
      <c r="E97" s="772" t="s">
        <v>233</v>
      </c>
      <c r="F97" s="772"/>
      <c r="G97" s="772"/>
      <c r="H97" s="772"/>
      <c r="I97" s="772"/>
      <c r="J97" s="419"/>
    </row>
    <row r="98" spans="1:10" ht="20.25" customHeight="1">
      <c r="A98" s="425" t="s">
        <v>179</v>
      </c>
      <c r="B98" s="424"/>
      <c r="C98" s="424"/>
      <c r="D98" s="424"/>
      <c r="E98" s="424"/>
      <c r="F98" s="424"/>
      <c r="G98" s="424"/>
      <c r="H98" s="424"/>
      <c r="I98" s="426" t="s">
        <v>214</v>
      </c>
      <c r="J98" s="419"/>
    </row>
    <row r="99" spans="1:10" ht="27.75" customHeight="1">
      <c r="A99" s="775" t="s">
        <v>1</v>
      </c>
      <c r="B99" s="775"/>
      <c r="C99" s="775"/>
      <c r="D99" s="775"/>
      <c r="E99" s="775"/>
      <c r="F99" s="775"/>
      <c r="G99" s="775"/>
      <c r="H99" s="775"/>
      <c r="I99" s="775"/>
    </row>
    <row r="100" spans="1:10" ht="21.75" customHeight="1">
      <c r="A100" s="428"/>
      <c r="B100" s="780"/>
      <c r="C100" s="780"/>
      <c r="D100" s="780"/>
      <c r="E100" s="780"/>
      <c r="F100" s="780"/>
      <c r="G100" s="780"/>
      <c r="H100" s="780"/>
      <c r="I100" s="780"/>
    </row>
    <row r="101" spans="1:10" ht="74.45" customHeight="1">
      <c r="A101" s="433" t="s">
        <v>235</v>
      </c>
      <c r="B101" s="773" t="s">
        <v>663</v>
      </c>
      <c r="C101" s="773"/>
      <c r="D101" s="773"/>
      <c r="E101" s="773"/>
      <c r="F101" s="773"/>
      <c r="G101" s="773"/>
      <c r="H101" s="773"/>
      <c r="I101" s="773"/>
    </row>
    <row r="102" spans="1:10">
      <c r="A102" s="434"/>
      <c r="B102" s="424"/>
      <c r="C102" s="424"/>
      <c r="D102" s="424"/>
      <c r="E102" s="424"/>
      <c r="F102" s="424"/>
      <c r="G102" s="424"/>
      <c r="H102" s="424"/>
      <c r="I102" s="426"/>
      <c r="J102" s="419"/>
    </row>
    <row r="103" spans="1:10" ht="141" customHeight="1">
      <c r="A103" s="433" t="s">
        <v>2</v>
      </c>
      <c r="B103" s="773" t="s">
        <v>664</v>
      </c>
      <c r="C103" s="773"/>
      <c r="D103" s="773"/>
      <c r="E103" s="773"/>
      <c r="F103" s="773"/>
      <c r="G103" s="773"/>
      <c r="H103" s="773"/>
      <c r="I103" s="773"/>
    </row>
    <row r="104" spans="1:10" ht="18" customHeight="1">
      <c r="A104" s="430"/>
      <c r="B104" s="428"/>
      <c r="C104" s="428"/>
      <c r="D104" s="428"/>
      <c r="E104" s="428"/>
      <c r="F104" s="428"/>
      <c r="G104" s="428"/>
      <c r="H104" s="428"/>
      <c r="I104" s="428"/>
    </row>
    <row r="105" spans="1:10" ht="62.25" customHeight="1">
      <c r="A105" s="430" t="s">
        <v>70</v>
      </c>
      <c r="B105" s="780" t="s">
        <v>665</v>
      </c>
      <c r="C105" s="780"/>
      <c r="D105" s="780"/>
      <c r="E105" s="780"/>
      <c r="F105" s="780"/>
      <c r="G105" s="780"/>
      <c r="H105" s="780"/>
      <c r="I105" s="780"/>
    </row>
    <row r="106" spans="1:10" ht="15" customHeight="1">
      <c r="A106" s="428"/>
    </row>
    <row r="107" spans="1:10" ht="29.25" customHeight="1">
      <c r="A107" s="775" t="s">
        <v>527</v>
      </c>
      <c r="B107" s="775"/>
      <c r="C107" s="775"/>
      <c r="D107" s="775"/>
      <c r="E107" s="775"/>
      <c r="F107" s="775"/>
      <c r="G107" s="775"/>
      <c r="H107" s="775"/>
      <c r="I107" s="775"/>
    </row>
    <row r="108" spans="1:10" ht="15" customHeight="1">
      <c r="A108" s="429"/>
    </row>
    <row r="109" spans="1:10" ht="54.75" customHeight="1">
      <c r="A109" s="430" t="s">
        <v>235</v>
      </c>
      <c r="B109" s="774" t="s">
        <v>666</v>
      </c>
      <c r="C109" s="774"/>
      <c r="D109" s="774"/>
      <c r="E109" s="774"/>
      <c r="F109" s="774"/>
      <c r="G109" s="774"/>
      <c r="H109" s="774"/>
      <c r="I109" s="774"/>
    </row>
    <row r="110" spans="1:10" ht="15" customHeight="1">
      <c r="A110" s="430"/>
    </row>
    <row r="111" spans="1:10" ht="79.5" customHeight="1">
      <c r="A111" s="430" t="s">
        <v>2</v>
      </c>
      <c r="B111" s="774" t="s">
        <v>667</v>
      </c>
      <c r="C111" s="774"/>
      <c r="D111" s="774"/>
      <c r="E111" s="774"/>
      <c r="F111" s="774"/>
      <c r="G111" s="774"/>
      <c r="H111" s="774"/>
      <c r="I111" s="774"/>
    </row>
    <row r="112" spans="1:10" ht="15" customHeight="1">
      <c r="A112" s="428"/>
    </row>
    <row r="113" spans="1:10" ht="25.5" customHeight="1">
      <c r="A113" s="775" t="s">
        <v>528</v>
      </c>
      <c r="B113" s="775"/>
      <c r="C113" s="775"/>
      <c r="D113" s="775"/>
      <c r="E113" s="775"/>
      <c r="F113" s="775"/>
      <c r="G113" s="775"/>
      <c r="H113" s="775"/>
      <c r="I113" s="775"/>
    </row>
    <row r="114" spans="1:10" ht="22.5" customHeight="1">
      <c r="A114" s="429"/>
    </row>
    <row r="115" spans="1:10" ht="61.5" customHeight="1">
      <c r="A115" s="430" t="s">
        <v>235</v>
      </c>
      <c r="B115" s="774" t="s">
        <v>668</v>
      </c>
      <c r="C115" s="774"/>
      <c r="D115" s="774"/>
      <c r="E115" s="774"/>
      <c r="F115" s="774"/>
      <c r="G115" s="774"/>
      <c r="H115" s="774"/>
      <c r="I115" s="774"/>
    </row>
    <row r="116" spans="1:10" ht="41.25" customHeight="1">
      <c r="A116" s="430"/>
      <c r="B116" s="427"/>
      <c r="C116" s="427"/>
      <c r="D116" s="427"/>
      <c r="E116" s="427"/>
      <c r="F116" s="427"/>
      <c r="G116" s="427"/>
      <c r="H116" s="427"/>
      <c r="I116" s="427"/>
    </row>
    <row r="117" spans="1:10" ht="41.25" customHeight="1">
      <c r="J117" s="419"/>
    </row>
    <row r="118" spans="1:10" ht="21" customHeight="1">
      <c r="A118" s="773" t="s">
        <v>190</v>
      </c>
      <c r="B118" s="773"/>
      <c r="C118" s="773"/>
      <c r="D118" s="773"/>
      <c r="E118" s="779" t="s">
        <v>190</v>
      </c>
      <c r="F118" s="779"/>
      <c r="G118" s="779"/>
      <c r="H118" s="779"/>
      <c r="I118" s="779"/>
      <c r="J118" s="419"/>
    </row>
    <row r="119" spans="1:10" ht="33" customHeight="1">
      <c r="A119" s="770" t="s">
        <v>191</v>
      </c>
      <c r="B119" s="770"/>
      <c r="C119" s="770"/>
      <c r="D119" s="770"/>
      <c r="E119" s="772" t="s">
        <v>233</v>
      </c>
      <c r="F119" s="772"/>
      <c r="G119" s="772"/>
      <c r="H119" s="772"/>
      <c r="I119" s="772"/>
      <c r="J119" s="419"/>
    </row>
    <row r="120" spans="1:10" ht="19.5" customHeight="1">
      <c r="A120" s="425" t="s">
        <v>179</v>
      </c>
      <c r="B120" s="424"/>
      <c r="C120" s="424"/>
      <c r="D120" s="424"/>
      <c r="E120" s="424"/>
      <c r="F120" s="424"/>
      <c r="G120" s="424"/>
      <c r="H120" s="424"/>
      <c r="I120" s="426" t="s">
        <v>217</v>
      </c>
    </row>
    <row r="121" spans="1:10" ht="60.75" customHeight="1">
      <c r="A121" s="430" t="s">
        <v>2</v>
      </c>
      <c r="B121" s="774" t="s">
        <v>669</v>
      </c>
      <c r="C121" s="774"/>
      <c r="D121" s="774"/>
      <c r="E121" s="774"/>
      <c r="F121" s="774"/>
      <c r="G121" s="774"/>
      <c r="H121" s="774"/>
      <c r="I121" s="774"/>
    </row>
    <row r="122" spans="1:10" ht="15.95" customHeight="1">
      <c r="A122" s="428"/>
    </row>
    <row r="123" spans="1:10" ht="26.25" customHeight="1">
      <c r="A123" s="775" t="s">
        <v>529</v>
      </c>
      <c r="B123" s="775"/>
      <c r="C123" s="775"/>
      <c r="D123" s="775"/>
      <c r="E123" s="775"/>
      <c r="F123" s="775"/>
      <c r="G123" s="775"/>
      <c r="H123" s="775"/>
      <c r="I123" s="775"/>
    </row>
    <row r="124" spans="1:10" ht="24.75" customHeight="1">
      <c r="A124" s="428"/>
    </row>
    <row r="125" spans="1:10" ht="39.75" customHeight="1">
      <c r="A125" s="430" t="s">
        <v>235</v>
      </c>
      <c r="B125" s="774" t="s">
        <v>71</v>
      </c>
      <c r="C125" s="774"/>
      <c r="D125" s="774"/>
      <c r="E125" s="774"/>
      <c r="F125" s="774"/>
      <c r="G125" s="774"/>
      <c r="H125" s="774"/>
      <c r="I125" s="774"/>
    </row>
    <row r="126" spans="1:10" ht="25.5" customHeight="1">
      <c r="J126" s="419"/>
    </row>
    <row r="127" spans="1:10" ht="43.5" customHeight="1">
      <c r="A127" s="433" t="s">
        <v>2</v>
      </c>
      <c r="B127" s="774" t="s">
        <v>72</v>
      </c>
      <c r="C127" s="774"/>
      <c r="D127" s="774"/>
      <c r="E127" s="774"/>
      <c r="F127" s="774"/>
      <c r="G127" s="774"/>
      <c r="H127" s="774"/>
      <c r="I127" s="774"/>
    </row>
    <row r="128" spans="1:10" ht="21.75" customHeight="1">
      <c r="A128" s="429"/>
    </row>
    <row r="129" spans="1:10" ht="25.5" customHeight="1">
      <c r="A129" s="775" t="s">
        <v>530</v>
      </c>
      <c r="B129" s="775"/>
      <c r="C129" s="775"/>
      <c r="D129" s="775"/>
      <c r="E129" s="775"/>
      <c r="F129" s="775"/>
      <c r="G129" s="775"/>
      <c r="H129" s="775"/>
      <c r="I129" s="775"/>
    </row>
    <row r="130" spans="1:10" ht="23.25" customHeight="1">
      <c r="A130" s="428"/>
    </row>
    <row r="131" spans="1:10" ht="88.5" customHeight="1">
      <c r="A131" s="774" t="s">
        <v>531</v>
      </c>
      <c r="B131" s="774"/>
      <c r="C131" s="774"/>
      <c r="D131" s="774"/>
      <c r="E131" s="774"/>
      <c r="F131" s="774"/>
      <c r="G131" s="774"/>
      <c r="H131" s="774"/>
      <c r="I131" s="774"/>
    </row>
    <row r="132" spans="1:10" ht="26.25" customHeight="1"/>
    <row r="133" spans="1:10" ht="21.75" customHeight="1">
      <c r="A133" s="775" t="s">
        <v>73</v>
      </c>
      <c r="B133" s="775"/>
      <c r="C133" s="775"/>
      <c r="D133" s="775"/>
      <c r="E133" s="775"/>
      <c r="F133" s="775"/>
      <c r="G133" s="775"/>
      <c r="H133" s="775"/>
      <c r="I133" s="775"/>
    </row>
    <row r="134" spans="1:10" ht="25.5" customHeight="1">
      <c r="A134" s="429"/>
    </row>
    <row r="135" spans="1:10" ht="69" customHeight="1">
      <c r="A135" s="430" t="s">
        <v>235</v>
      </c>
      <c r="B135" s="774" t="s">
        <v>670</v>
      </c>
      <c r="C135" s="774"/>
      <c r="D135" s="774"/>
      <c r="E135" s="774"/>
      <c r="F135" s="774"/>
      <c r="G135" s="774"/>
      <c r="H135" s="774"/>
      <c r="I135" s="774"/>
    </row>
    <row r="136" spans="1:10" ht="21" customHeight="1">
      <c r="A136" s="430"/>
      <c r="B136" s="774"/>
      <c r="C136" s="774"/>
      <c r="D136" s="774"/>
      <c r="E136" s="774"/>
      <c r="F136" s="774"/>
      <c r="G136" s="774"/>
      <c r="H136" s="774"/>
      <c r="I136" s="774"/>
    </row>
    <row r="137" spans="1:10" ht="126.75" customHeight="1">
      <c r="A137" s="430" t="s">
        <v>2</v>
      </c>
      <c r="B137" s="774" t="s">
        <v>671</v>
      </c>
      <c r="C137" s="774"/>
      <c r="D137" s="774"/>
      <c r="E137" s="774"/>
      <c r="F137" s="774"/>
      <c r="G137" s="774"/>
      <c r="H137" s="774"/>
      <c r="I137" s="774"/>
    </row>
    <row r="138" spans="1:10" ht="38.25" customHeight="1">
      <c r="A138" s="430"/>
      <c r="B138" s="427"/>
      <c r="C138" s="427"/>
      <c r="D138" s="427"/>
      <c r="E138" s="427"/>
      <c r="F138" s="427"/>
      <c r="G138" s="427"/>
      <c r="H138" s="427"/>
      <c r="I138" s="427"/>
    </row>
    <row r="139" spans="1:10" ht="38.25" customHeight="1">
      <c r="A139" s="430"/>
      <c r="B139" s="427"/>
      <c r="C139" s="427"/>
      <c r="D139" s="427"/>
      <c r="E139" s="427"/>
      <c r="F139" s="427"/>
      <c r="G139" s="427"/>
      <c r="H139" s="427"/>
      <c r="I139" s="427"/>
    </row>
    <row r="140" spans="1:10" ht="21" customHeight="1">
      <c r="A140" s="773" t="s">
        <v>190</v>
      </c>
      <c r="B140" s="773"/>
      <c r="C140" s="773"/>
      <c r="D140" s="773"/>
      <c r="E140" s="779" t="s">
        <v>190</v>
      </c>
      <c r="F140" s="779"/>
      <c r="G140" s="779"/>
      <c r="H140" s="779"/>
      <c r="I140" s="779"/>
      <c r="J140" s="419"/>
    </row>
    <row r="141" spans="1:10" ht="37.5" customHeight="1">
      <c r="A141" s="770" t="s">
        <v>191</v>
      </c>
      <c r="B141" s="770"/>
      <c r="C141" s="770"/>
      <c r="D141" s="770"/>
      <c r="E141" s="772" t="s">
        <v>233</v>
      </c>
      <c r="F141" s="772"/>
      <c r="G141" s="772"/>
      <c r="H141" s="772"/>
      <c r="I141" s="772"/>
      <c r="J141" s="419"/>
    </row>
    <row r="142" spans="1:10" ht="20.25" customHeight="1">
      <c r="A142" s="425" t="s">
        <v>179</v>
      </c>
      <c r="B142" s="424"/>
      <c r="C142" s="424"/>
      <c r="D142" s="424"/>
      <c r="E142" s="424"/>
      <c r="F142" s="424"/>
      <c r="G142" s="424"/>
      <c r="H142" s="424"/>
      <c r="I142" s="426" t="s">
        <v>218</v>
      </c>
      <c r="J142" s="419"/>
    </row>
    <row r="143" spans="1:10" ht="58.5" customHeight="1">
      <c r="A143" s="430" t="s">
        <v>70</v>
      </c>
      <c r="B143" s="774" t="s">
        <v>672</v>
      </c>
      <c r="C143" s="774"/>
      <c r="D143" s="774"/>
      <c r="E143" s="774"/>
      <c r="F143" s="774"/>
      <c r="G143" s="774"/>
      <c r="H143" s="774"/>
      <c r="I143" s="774"/>
    </row>
    <row r="144" spans="1:10" ht="31.5" customHeight="1">
      <c r="A144" s="430"/>
      <c r="B144" s="774"/>
      <c r="C144" s="774"/>
      <c r="D144" s="774"/>
      <c r="E144" s="774"/>
      <c r="F144" s="774"/>
      <c r="G144" s="774"/>
      <c r="H144" s="774"/>
      <c r="I144" s="774"/>
    </row>
    <row r="145" spans="1:10" ht="132" customHeight="1">
      <c r="A145" s="430" t="s">
        <v>74</v>
      </c>
      <c r="B145" s="774" t="s">
        <v>673</v>
      </c>
      <c r="C145" s="774"/>
      <c r="D145" s="774"/>
      <c r="E145" s="774"/>
      <c r="F145" s="774"/>
      <c r="G145" s="774"/>
      <c r="H145" s="774"/>
      <c r="I145" s="774"/>
    </row>
    <row r="146" spans="1:10" ht="22.5" customHeight="1">
      <c r="A146" s="428"/>
      <c r="B146" s="774"/>
      <c r="C146" s="774"/>
      <c r="D146" s="774"/>
      <c r="E146" s="774"/>
      <c r="F146" s="774"/>
      <c r="G146" s="774"/>
      <c r="H146" s="774"/>
      <c r="I146" s="774"/>
    </row>
    <row r="147" spans="1:10" ht="112.5" customHeight="1">
      <c r="A147" s="433" t="s">
        <v>347</v>
      </c>
      <c r="B147" s="778" t="s">
        <v>674</v>
      </c>
      <c r="C147" s="778"/>
      <c r="D147" s="778"/>
      <c r="E147" s="778"/>
      <c r="F147" s="778"/>
      <c r="G147" s="778"/>
      <c r="H147" s="778"/>
      <c r="I147" s="778"/>
    </row>
    <row r="148" spans="1:10" ht="21.75" customHeight="1">
      <c r="A148" s="434"/>
      <c r="B148" s="424"/>
      <c r="C148" s="424"/>
      <c r="D148" s="424"/>
      <c r="E148" s="424"/>
      <c r="F148" s="424"/>
      <c r="G148" s="424"/>
      <c r="H148" s="424"/>
      <c r="I148" s="426"/>
      <c r="J148" s="419"/>
    </row>
    <row r="149" spans="1:10" ht="15.95" customHeight="1">
      <c r="A149" s="419"/>
      <c r="B149" s="424"/>
      <c r="C149" s="424"/>
      <c r="D149" s="424"/>
      <c r="E149" s="424"/>
      <c r="F149" s="424"/>
      <c r="G149" s="424"/>
      <c r="H149" s="424"/>
      <c r="I149" s="435"/>
      <c r="J149" s="419"/>
    </row>
    <row r="150" spans="1:10" ht="147.75" customHeight="1">
      <c r="A150" s="430" t="s">
        <v>348</v>
      </c>
      <c r="B150" s="774" t="s">
        <v>675</v>
      </c>
      <c r="C150" s="774"/>
      <c r="D150" s="774"/>
      <c r="E150" s="774"/>
      <c r="F150" s="774"/>
      <c r="G150" s="774"/>
      <c r="H150" s="774"/>
      <c r="I150" s="774"/>
    </row>
    <row r="151" spans="1:10" ht="15.95" customHeight="1">
      <c r="A151" s="430"/>
      <c r="B151" s="774"/>
      <c r="C151" s="774"/>
      <c r="D151" s="774"/>
      <c r="E151" s="774"/>
      <c r="F151" s="774"/>
      <c r="G151" s="774"/>
      <c r="H151" s="774"/>
      <c r="I151" s="774"/>
    </row>
    <row r="152" spans="1:10" ht="76.5" customHeight="1">
      <c r="A152" s="430" t="s">
        <v>349</v>
      </c>
      <c r="B152" s="774" t="s">
        <v>75</v>
      </c>
      <c r="C152" s="774"/>
      <c r="D152" s="774"/>
      <c r="E152" s="774"/>
      <c r="F152" s="774"/>
      <c r="G152" s="774"/>
      <c r="H152" s="774"/>
      <c r="I152" s="774"/>
    </row>
    <row r="153" spans="1:10" ht="15.95" customHeight="1">
      <c r="A153" s="430"/>
    </row>
    <row r="154" spans="1:10" ht="105" customHeight="1">
      <c r="A154" s="430" t="s">
        <v>76</v>
      </c>
      <c r="B154" s="774" t="s">
        <v>676</v>
      </c>
      <c r="C154" s="774"/>
      <c r="D154" s="774"/>
      <c r="E154" s="774"/>
      <c r="F154" s="774"/>
      <c r="G154" s="774"/>
      <c r="H154" s="774"/>
      <c r="I154" s="774"/>
    </row>
    <row r="155" spans="1:10" ht="30" customHeight="1">
      <c r="A155" s="430"/>
      <c r="B155" s="427"/>
      <c r="C155" s="427"/>
      <c r="D155" s="427"/>
      <c r="E155" s="427"/>
      <c r="F155" s="427"/>
      <c r="G155" s="427"/>
      <c r="H155" s="427"/>
      <c r="I155" s="427"/>
    </row>
    <row r="156" spans="1:10" ht="28.5" customHeight="1">
      <c r="A156" s="430"/>
      <c r="B156" s="427"/>
      <c r="C156" s="427"/>
      <c r="D156" s="427"/>
      <c r="E156" s="427"/>
      <c r="F156" s="427"/>
      <c r="G156" s="427"/>
      <c r="H156" s="427"/>
      <c r="I156" s="427"/>
    </row>
    <row r="157" spans="1:10" ht="21" customHeight="1">
      <c r="A157" s="773" t="s">
        <v>190</v>
      </c>
      <c r="B157" s="773"/>
      <c r="C157" s="773"/>
      <c r="D157" s="773"/>
      <c r="E157" s="779" t="s">
        <v>190</v>
      </c>
      <c r="F157" s="779"/>
      <c r="G157" s="779"/>
      <c r="H157" s="779"/>
      <c r="I157" s="779"/>
      <c r="J157" s="419"/>
    </row>
    <row r="158" spans="1:10" ht="33" customHeight="1">
      <c r="A158" s="770" t="s">
        <v>191</v>
      </c>
      <c r="B158" s="770"/>
      <c r="C158" s="770"/>
      <c r="D158" s="770"/>
      <c r="E158" s="772" t="s">
        <v>233</v>
      </c>
      <c r="F158" s="772"/>
      <c r="G158" s="772"/>
      <c r="H158" s="772"/>
      <c r="I158" s="772"/>
      <c r="J158" s="419"/>
    </row>
    <row r="159" spans="1:10" ht="27" customHeight="1">
      <c r="A159" s="425" t="s">
        <v>179</v>
      </c>
      <c r="B159" s="424"/>
      <c r="C159" s="424"/>
      <c r="D159" s="424"/>
      <c r="E159" s="424"/>
      <c r="F159" s="424"/>
      <c r="G159" s="424"/>
      <c r="H159" s="424"/>
      <c r="I159" s="426" t="s">
        <v>219</v>
      </c>
      <c r="J159" s="419"/>
    </row>
    <row r="160" spans="1:10" ht="64.5" customHeight="1">
      <c r="A160" s="430" t="s">
        <v>77</v>
      </c>
      <c r="B160" s="774" t="s">
        <v>677</v>
      </c>
      <c r="C160" s="774"/>
      <c r="D160" s="774"/>
      <c r="E160" s="774"/>
      <c r="F160" s="774"/>
      <c r="G160" s="774"/>
      <c r="H160" s="774"/>
      <c r="I160" s="774"/>
    </row>
    <row r="161" spans="1:10" ht="30" customHeight="1">
      <c r="A161" s="430" t="s">
        <v>678</v>
      </c>
      <c r="B161" s="788" t="s">
        <v>679</v>
      </c>
      <c r="C161" s="788"/>
      <c r="D161" s="788"/>
      <c r="E161" s="788"/>
      <c r="F161" s="788"/>
      <c r="G161" s="788"/>
      <c r="H161" s="788"/>
      <c r="I161" s="788"/>
    </row>
    <row r="162" spans="1:10" ht="74.25" customHeight="1">
      <c r="A162" s="430" t="s">
        <v>78</v>
      </c>
      <c r="B162" s="774" t="s">
        <v>79</v>
      </c>
      <c r="C162" s="774"/>
      <c r="D162" s="774"/>
      <c r="E162" s="774"/>
      <c r="F162" s="774"/>
      <c r="G162" s="774"/>
      <c r="H162" s="774"/>
      <c r="I162" s="774"/>
    </row>
    <row r="163" spans="1:10" ht="13.5" customHeight="1">
      <c r="A163" s="428"/>
    </row>
    <row r="164" spans="1:10">
      <c r="A164" s="775" t="s">
        <v>80</v>
      </c>
      <c r="B164" s="775"/>
      <c r="C164" s="775"/>
      <c r="D164" s="775"/>
      <c r="E164" s="775"/>
      <c r="F164" s="775"/>
      <c r="G164" s="775"/>
      <c r="H164" s="775"/>
      <c r="I164" s="775"/>
    </row>
    <row r="165" spans="1:10" ht="30" customHeight="1">
      <c r="A165" s="428"/>
    </row>
    <row r="166" spans="1:10" ht="39.6" customHeight="1">
      <c r="A166" s="774" t="s">
        <v>81</v>
      </c>
      <c r="B166" s="774"/>
      <c r="C166" s="774"/>
      <c r="D166" s="774"/>
      <c r="E166" s="774"/>
      <c r="F166" s="774"/>
      <c r="G166" s="774"/>
      <c r="H166" s="774"/>
      <c r="I166" s="774"/>
    </row>
    <row r="167" spans="1:10" ht="11.25" customHeight="1">
      <c r="A167" s="429"/>
    </row>
    <row r="168" spans="1:10" ht="27.75" customHeight="1">
      <c r="A168" s="775" t="s">
        <v>82</v>
      </c>
      <c r="B168" s="775"/>
      <c r="C168" s="775"/>
      <c r="D168" s="775"/>
      <c r="E168" s="775"/>
      <c r="F168" s="775"/>
      <c r="G168" s="775"/>
      <c r="H168" s="775"/>
      <c r="I168" s="775"/>
    </row>
    <row r="169" spans="1:10" ht="12.75" customHeight="1">
      <c r="A169" s="428"/>
    </row>
    <row r="170" spans="1:10" ht="74.25" customHeight="1">
      <c r="A170" s="430" t="s">
        <v>235</v>
      </c>
      <c r="B170" s="774" t="s">
        <v>532</v>
      </c>
      <c r="C170" s="774"/>
      <c r="D170" s="774"/>
      <c r="E170" s="774"/>
      <c r="F170" s="774"/>
      <c r="G170" s="774"/>
      <c r="H170" s="774"/>
      <c r="I170" s="774"/>
    </row>
    <row r="171" spans="1:10" ht="23.25" customHeight="1">
      <c r="A171" s="431"/>
    </row>
    <row r="172" spans="1:10" ht="36" customHeight="1">
      <c r="A172" s="433" t="s">
        <v>2</v>
      </c>
      <c r="B172" s="778" t="s">
        <v>680</v>
      </c>
      <c r="C172" s="778"/>
      <c r="D172" s="778"/>
      <c r="E172" s="778"/>
      <c r="F172" s="778"/>
      <c r="G172" s="778"/>
      <c r="H172" s="778"/>
      <c r="I172" s="778"/>
    </row>
    <row r="173" spans="1:10" ht="21" customHeight="1">
      <c r="A173" s="421"/>
      <c r="B173" s="421"/>
      <c r="C173" s="421"/>
      <c r="D173" s="421"/>
      <c r="E173" s="421"/>
      <c r="F173" s="421"/>
      <c r="G173" s="421"/>
      <c r="H173" s="421"/>
      <c r="I173" s="421"/>
      <c r="J173" s="419"/>
    </row>
    <row r="174" spans="1:10">
      <c r="J174" s="419"/>
    </row>
    <row r="175" spans="1:10" ht="52.5" customHeight="1">
      <c r="A175" s="430" t="s">
        <v>70</v>
      </c>
      <c r="B175" s="774" t="s">
        <v>83</v>
      </c>
      <c r="C175" s="774"/>
      <c r="D175" s="774"/>
      <c r="E175" s="774"/>
      <c r="F175" s="774"/>
      <c r="G175" s="774"/>
      <c r="H175" s="774"/>
      <c r="I175" s="774"/>
    </row>
    <row r="176" spans="1:10" ht="20.25" customHeight="1">
      <c r="A176" s="430"/>
    </row>
    <row r="177" spans="1:10" ht="50.25" customHeight="1">
      <c r="A177" s="430" t="s">
        <v>74</v>
      </c>
      <c r="B177" s="774" t="s">
        <v>386</v>
      </c>
      <c r="C177" s="774"/>
      <c r="D177" s="774"/>
      <c r="E177" s="774"/>
      <c r="F177" s="774"/>
      <c r="G177" s="774"/>
      <c r="H177" s="774"/>
      <c r="I177" s="774"/>
    </row>
    <row r="178" spans="1:10" ht="21.75" customHeight="1">
      <c r="A178" s="430" t="s">
        <v>347</v>
      </c>
      <c r="B178" s="776" t="s">
        <v>681</v>
      </c>
      <c r="C178" s="776"/>
      <c r="D178" s="776"/>
      <c r="E178" s="776"/>
      <c r="F178" s="776"/>
      <c r="G178" s="776"/>
      <c r="H178" s="776"/>
      <c r="I178" s="776"/>
    </row>
    <row r="179" spans="1:10" ht="88.5" customHeight="1">
      <c r="A179" s="430" t="s">
        <v>348</v>
      </c>
      <c r="B179" s="774" t="s">
        <v>682</v>
      </c>
      <c r="C179" s="774"/>
      <c r="D179" s="774"/>
      <c r="E179" s="774"/>
      <c r="F179" s="774"/>
      <c r="G179" s="774"/>
      <c r="H179" s="774"/>
      <c r="I179" s="774"/>
    </row>
    <row r="180" spans="1:10" ht="18" customHeight="1">
      <c r="A180" s="430"/>
    </row>
    <row r="181" spans="1:10" ht="63" customHeight="1">
      <c r="A181" s="430" t="s">
        <v>5</v>
      </c>
      <c r="B181" s="774" t="s">
        <v>6</v>
      </c>
      <c r="C181" s="774"/>
      <c r="D181" s="774"/>
      <c r="E181" s="774"/>
      <c r="F181" s="774"/>
      <c r="G181" s="774"/>
      <c r="H181" s="774"/>
      <c r="I181" s="774"/>
    </row>
    <row r="182" spans="1:10" ht="24" customHeight="1">
      <c r="A182" s="430"/>
      <c r="B182" s="427"/>
      <c r="C182" s="427"/>
      <c r="D182" s="427"/>
      <c r="E182" s="427"/>
      <c r="F182" s="427"/>
      <c r="G182" s="427"/>
      <c r="H182" s="427"/>
      <c r="I182" s="427"/>
    </row>
    <row r="183" spans="1:10" ht="27.75" customHeight="1">
      <c r="A183" s="430"/>
      <c r="B183" s="427"/>
      <c r="C183" s="427"/>
      <c r="D183" s="427"/>
      <c r="E183" s="427"/>
      <c r="F183" s="427"/>
      <c r="G183" s="427"/>
      <c r="H183" s="427"/>
      <c r="I183" s="427"/>
    </row>
    <row r="184" spans="1:10" ht="21" customHeight="1">
      <c r="A184" s="773" t="s">
        <v>190</v>
      </c>
      <c r="B184" s="773"/>
      <c r="C184" s="773"/>
      <c r="D184" s="773"/>
      <c r="E184" s="779" t="s">
        <v>190</v>
      </c>
      <c r="F184" s="779"/>
      <c r="G184" s="779"/>
      <c r="H184" s="779"/>
      <c r="I184" s="779"/>
      <c r="J184" s="419"/>
    </row>
    <row r="185" spans="1:10" ht="33" customHeight="1">
      <c r="A185" s="770" t="s">
        <v>191</v>
      </c>
      <c r="B185" s="770"/>
      <c r="C185" s="770"/>
      <c r="D185" s="770"/>
      <c r="E185" s="772" t="s">
        <v>233</v>
      </c>
      <c r="F185" s="772"/>
      <c r="G185" s="772"/>
      <c r="H185" s="772"/>
      <c r="I185" s="772"/>
      <c r="J185" s="419"/>
    </row>
    <row r="186" spans="1:10" ht="22.5" customHeight="1">
      <c r="A186" s="425" t="s">
        <v>179</v>
      </c>
      <c r="B186" s="424"/>
      <c r="C186" s="424"/>
      <c r="D186" s="424"/>
      <c r="E186" s="424"/>
      <c r="F186" s="424"/>
      <c r="G186" s="424"/>
      <c r="H186" s="424"/>
      <c r="I186" s="426" t="s">
        <v>220</v>
      </c>
      <c r="J186" s="419"/>
    </row>
    <row r="187" spans="1:10" ht="53.25" customHeight="1">
      <c r="A187" s="430" t="s">
        <v>349</v>
      </c>
      <c r="B187" s="774" t="s">
        <v>7</v>
      </c>
      <c r="C187" s="774"/>
      <c r="D187" s="774"/>
      <c r="E187" s="774"/>
      <c r="F187" s="774"/>
      <c r="G187" s="774"/>
      <c r="H187" s="774"/>
      <c r="I187" s="774"/>
    </row>
    <row r="188" spans="1:10">
      <c r="A188" s="428"/>
    </row>
    <row r="189" spans="1:10" ht="21.95" customHeight="1">
      <c r="B189" s="423"/>
      <c r="C189" s="421"/>
      <c r="D189" s="421"/>
      <c r="E189" s="421"/>
      <c r="F189" s="423"/>
      <c r="G189" s="421"/>
      <c r="H189" s="421"/>
      <c r="I189" s="421"/>
    </row>
    <row r="190" spans="1:10" ht="21.95" customHeight="1">
      <c r="B190" s="563" t="s">
        <v>8</v>
      </c>
      <c r="C190" s="436"/>
      <c r="D190" s="436"/>
      <c r="E190" s="436"/>
      <c r="F190" s="563" t="s">
        <v>8</v>
      </c>
      <c r="G190" s="436"/>
      <c r="H190" s="436"/>
      <c r="I190" s="436"/>
    </row>
    <row r="191" spans="1:10" ht="35.25" customHeight="1">
      <c r="B191" s="777" t="s">
        <v>191</v>
      </c>
      <c r="C191" s="777"/>
      <c r="D191" s="777"/>
      <c r="E191" s="777"/>
      <c r="F191" s="777" t="s">
        <v>233</v>
      </c>
      <c r="G191" s="777"/>
      <c r="H191" s="777"/>
      <c r="I191" s="777"/>
    </row>
    <row r="192" spans="1:10" ht="21.95" customHeight="1">
      <c r="B192" s="437"/>
      <c r="C192" s="438"/>
      <c r="D192" s="438"/>
      <c r="E192" s="438"/>
      <c r="F192" s="439"/>
      <c r="G192" s="439"/>
      <c r="H192" s="439"/>
      <c r="I192" s="439"/>
    </row>
    <row r="193" spans="1:9" ht="21.95" customHeight="1">
      <c r="B193" s="773" t="s">
        <v>9</v>
      </c>
      <c r="C193" s="773"/>
      <c r="D193" s="773"/>
      <c r="E193" s="773"/>
      <c r="F193" s="773" t="s">
        <v>9</v>
      </c>
      <c r="G193" s="773"/>
      <c r="H193" s="773"/>
      <c r="I193" s="773"/>
    </row>
    <row r="194" spans="1:9" ht="21.95" customHeight="1">
      <c r="B194" s="423"/>
      <c r="C194" s="438"/>
      <c r="D194" s="438"/>
      <c r="E194" s="438"/>
      <c r="F194" s="423"/>
      <c r="G194" s="438"/>
      <c r="H194" s="438"/>
      <c r="I194" s="438"/>
    </row>
    <row r="195" spans="1:9" ht="21.95" customHeight="1">
      <c r="B195" s="423"/>
      <c r="C195" s="438"/>
      <c r="D195" s="438"/>
      <c r="E195" s="438"/>
      <c r="F195" s="423"/>
      <c r="G195" s="438"/>
      <c r="H195" s="438"/>
      <c r="I195" s="438"/>
    </row>
    <row r="196" spans="1:9" ht="21.95" customHeight="1">
      <c r="B196" s="424" t="s">
        <v>10</v>
      </c>
      <c r="C196" s="440"/>
      <c r="D196" s="424"/>
      <c r="E196" s="424"/>
      <c r="F196" s="771" t="str">
        <f>"Name : "&amp;'[10]Name of Bidder'!C32</f>
        <v xml:space="preserve">Name : </v>
      </c>
      <c r="G196" s="771"/>
      <c r="H196" s="771"/>
      <c r="I196" s="771"/>
    </row>
    <row r="197" spans="1:9" ht="21.95" customHeight="1">
      <c r="B197" s="424" t="s">
        <v>402</v>
      </c>
      <c r="C197" s="440"/>
      <c r="D197" s="424"/>
      <c r="E197" s="424"/>
      <c r="F197" s="424" t="str">
        <f>"Designation : "&amp;'[10]Name of Bidder'!C33</f>
        <v xml:space="preserve">Designation : </v>
      </c>
      <c r="G197" s="436"/>
      <c r="H197" s="436"/>
      <c r="I197" s="436"/>
    </row>
    <row r="198" spans="1:9" ht="21.95" customHeight="1">
      <c r="B198" s="436"/>
      <c r="C198" s="438"/>
      <c r="D198" s="438"/>
      <c r="E198" s="438"/>
      <c r="F198" s="436"/>
      <c r="G198" s="438"/>
      <c r="H198" s="438"/>
      <c r="I198" s="438"/>
    </row>
    <row r="199" spans="1:9" ht="21.95" customHeight="1">
      <c r="B199" s="773" t="s">
        <v>11</v>
      </c>
      <c r="C199" s="773"/>
      <c r="D199" s="773"/>
      <c r="E199" s="773"/>
      <c r="F199" s="773" t="s">
        <v>11</v>
      </c>
      <c r="G199" s="773"/>
      <c r="H199" s="773"/>
      <c r="I199" s="773"/>
    </row>
    <row r="200" spans="1:9" ht="21.95" customHeight="1">
      <c r="B200" s="424" t="s">
        <v>10</v>
      </c>
      <c r="C200" s="424"/>
      <c r="D200" s="424"/>
      <c r="E200" s="424"/>
      <c r="F200" s="424" t="s">
        <v>10</v>
      </c>
      <c r="G200" s="441"/>
      <c r="H200" s="441"/>
      <c r="I200" s="441"/>
    </row>
    <row r="201" spans="1:9" ht="21.95" customHeight="1">
      <c r="B201" s="424" t="s">
        <v>402</v>
      </c>
      <c r="C201" s="424"/>
      <c r="D201" s="424"/>
      <c r="E201" s="424"/>
      <c r="F201" s="424" t="s">
        <v>402</v>
      </c>
      <c r="H201" s="442"/>
      <c r="I201" s="442"/>
    </row>
    <row r="202" spans="1:9" ht="21.95" customHeight="1"/>
    <row r="203" spans="1:9" ht="21.95" customHeight="1">
      <c r="B203" s="773" t="s">
        <v>84</v>
      </c>
      <c r="C203" s="773"/>
      <c r="D203" s="773"/>
      <c r="E203" s="773"/>
      <c r="F203" s="773" t="s">
        <v>84</v>
      </c>
      <c r="G203" s="773"/>
      <c r="H203" s="773"/>
      <c r="I203" s="773"/>
    </row>
    <row r="204" spans="1:9" ht="21.95" customHeight="1">
      <c r="B204" s="424" t="s">
        <v>10</v>
      </c>
      <c r="C204" s="424"/>
      <c r="D204" s="424"/>
      <c r="E204" s="424"/>
      <c r="F204" s="424" t="s">
        <v>10</v>
      </c>
      <c r="G204" s="441"/>
      <c r="H204" s="441"/>
      <c r="I204" s="441"/>
    </row>
    <row r="205" spans="1:9" ht="21.95" customHeight="1">
      <c r="A205" s="421"/>
      <c r="B205" s="424" t="s">
        <v>402</v>
      </c>
      <c r="C205" s="424"/>
      <c r="D205" s="424"/>
      <c r="E205" s="424"/>
      <c r="F205" s="424" t="s">
        <v>402</v>
      </c>
      <c r="G205" s="421"/>
      <c r="H205" s="443"/>
      <c r="I205" s="443"/>
    </row>
    <row r="206" spans="1:9" ht="21.95" customHeight="1">
      <c r="A206" s="421"/>
      <c r="B206" s="424"/>
      <c r="C206" s="424"/>
      <c r="D206" s="424"/>
      <c r="E206" s="424"/>
      <c r="F206" s="424"/>
      <c r="G206" s="421"/>
      <c r="H206" s="443"/>
      <c r="I206" s="443"/>
    </row>
    <row r="207" spans="1:9" ht="21.95" customHeight="1">
      <c r="A207" s="421"/>
      <c r="B207" s="424"/>
      <c r="C207" s="424"/>
      <c r="D207" s="424"/>
      <c r="E207" s="424"/>
      <c r="F207" s="424"/>
      <c r="G207" s="421"/>
      <c r="H207" s="443"/>
      <c r="I207" s="443"/>
    </row>
    <row r="208" spans="1:9" ht="21.95" customHeight="1">
      <c r="A208" s="421"/>
      <c r="B208" s="424"/>
      <c r="C208" s="424"/>
      <c r="D208" s="424"/>
      <c r="E208" s="424"/>
      <c r="F208" s="424"/>
      <c r="G208" s="421"/>
      <c r="H208" s="443"/>
      <c r="I208" s="443"/>
    </row>
    <row r="209" spans="1:9" ht="21.95" customHeight="1">
      <c r="A209" s="421"/>
      <c r="B209" s="424"/>
      <c r="C209" s="424"/>
      <c r="D209" s="424"/>
      <c r="E209" s="424"/>
      <c r="F209" s="424"/>
      <c r="G209" s="421"/>
      <c r="H209" s="443"/>
      <c r="I209" s="443"/>
    </row>
    <row r="210" spans="1:9" ht="21.95" customHeight="1">
      <c r="A210" s="421"/>
      <c r="B210" s="424"/>
      <c r="C210" s="424"/>
      <c r="D210" s="424"/>
      <c r="E210" s="424"/>
      <c r="F210" s="424"/>
      <c r="G210" s="421"/>
      <c r="H210" s="443"/>
      <c r="I210" s="443"/>
    </row>
    <row r="211" spans="1:9" ht="21.95" customHeight="1">
      <c r="A211" s="421"/>
      <c r="B211" s="424"/>
      <c r="C211" s="424"/>
      <c r="D211" s="424"/>
      <c r="E211" s="424"/>
      <c r="F211" s="424"/>
      <c r="G211" s="421"/>
      <c r="H211" s="443"/>
      <c r="I211" s="443"/>
    </row>
    <row r="212" spans="1:9" ht="21.95" customHeight="1">
      <c r="A212" s="421"/>
      <c r="B212" s="424"/>
      <c r="C212" s="424"/>
      <c r="D212" s="424"/>
      <c r="E212" s="424"/>
      <c r="F212" s="424"/>
      <c r="G212" s="421"/>
      <c r="H212" s="443"/>
      <c r="I212" s="443"/>
    </row>
    <row r="213" spans="1:9" ht="21.95" customHeight="1">
      <c r="A213" s="421"/>
      <c r="B213" s="424"/>
      <c r="C213" s="424"/>
      <c r="D213" s="424"/>
      <c r="E213" s="424"/>
      <c r="F213" s="424"/>
      <c r="G213" s="421"/>
      <c r="H213" s="443"/>
      <c r="I213" s="443"/>
    </row>
    <row r="214" spans="1:9" ht="21.95" customHeight="1">
      <c r="A214" s="421"/>
      <c r="B214" s="424"/>
      <c r="C214" s="424"/>
      <c r="D214" s="424"/>
      <c r="E214" s="424"/>
      <c r="F214" s="424"/>
      <c r="G214" s="421"/>
      <c r="H214" s="443"/>
      <c r="I214" s="443"/>
    </row>
    <row r="215" spans="1:9" ht="21.95" customHeight="1">
      <c r="A215" s="421"/>
      <c r="B215" s="424"/>
      <c r="C215" s="424"/>
      <c r="D215" s="424"/>
      <c r="E215" s="424"/>
      <c r="F215" s="424"/>
      <c r="G215" s="421"/>
      <c r="H215" s="443"/>
      <c r="I215" s="443"/>
    </row>
    <row r="216" spans="1:9" ht="21.95" customHeight="1">
      <c r="A216" s="421"/>
      <c r="B216" s="424"/>
      <c r="C216" s="424"/>
      <c r="D216" s="424"/>
      <c r="E216" s="424"/>
      <c r="F216" s="424"/>
      <c r="G216" s="421"/>
      <c r="H216" s="443"/>
      <c r="I216" s="443"/>
    </row>
    <row r="217" spans="1:9" ht="21.95" customHeight="1">
      <c r="A217" s="421"/>
      <c r="B217" s="424"/>
      <c r="C217" s="424"/>
      <c r="D217" s="424"/>
      <c r="E217" s="424"/>
      <c r="F217" s="424"/>
      <c r="G217" s="421"/>
      <c r="H217" s="443"/>
      <c r="I217" s="443"/>
    </row>
    <row r="218" spans="1:9" ht="21.95" customHeight="1">
      <c r="A218" s="421"/>
      <c r="B218" s="424"/>
      <c r="C218" s="424"/>
      <c r="D218" s="424"/>
      <c r="E218" s="424"/>
      <c r="F218" s="424"/>
      <c r="G218" s="421"/>
      <c r="H218" s="443"/>
      <c r="I218" s="443"/>
    </row>
    <row r="219" spans="1:9" ht="21.95" customHeight="1">
      <c r="A219" s="444"/>
      <c r="B219" s="445"/>
      <c r="C219" s="445"/>
      <c r="D219" s="445"/>
      <c r="E219" s="445"/>
      <c r="F219" s="445"/>
      <c r="G219" s="444"/>
      <c r="H219" s="446"/>
      <c r="I219" s="446"/>
    </row>
    <row r="220" spans="1:9" ht="21.95" customHeight="1">
      <c r="A220" s="425" t="s">
        <v>179</v>
      </c>
      <c r="B220" s="424"/>
      <c r="C220" s="424"/>
      <c r="D220" s="424"/>
      <c r="E220" s="424"/>
      <c r="F220" s="424"/>
      <c r="G220" s="424"/>
      <c r="H220" s="424"/>
      <c r="I220" s="426" t="s">
        <v>221</v>
      </c>
    </row>
    <row r="221" spans="1:9" ht="21.95" customHeight="1">
      <c r="B221" s="424"/>
      <c r="C221" s="424"/>
      <c r="D221" s="424"/>
      <c r="E221" s="424"/>
      <c r="F221" s="424"/>
    </row>
    <row r="222" spans="1:9" ht="21.95" customHeight="1">
      <c r="B222" s="424"/>
      <c r="C222" s="424"/>
      <c r="D222" s="424"/>
      <c r="E222" s="424"/>
      <c r="F222" s="424"/>
    </row>
    <row r="223" spans="1:9" ht="21.95" customHeight="1">
      <c r="B223" s="424"/>
      <c r="C223" s="424"/>
      <c r="D223" s="424"/>
      <c r="E223" s="424"/>
      <c r="F223" s="424"/>
    </row>
    <row r="224" spans="1:9" ht="21.95" customHeight="1">
      <c r="B224" s="424"/>
      <c r="C224" s="424"/>
      <c r="D224" s="424"/>
      <c r="E224" s="424"/>
      <c r="F224" s="424"/>
    </row>
    <row r="225" spans="1:10" ht="21.95" customHeight="1">
      <c r="B225" s="424"/>
      <c r="C225" s="424"/>
      <c r="D225" s="424"/>
      <c r="E225" s="424"/>
      <c r="F225" s="424"/>
    </row>
    <row r="226" spans="1:10" ht="21.95" customHeight="1">
      <c r="B226" s="424"/>
      <c r="C226" s="424"/>
      <c r="D226" s="424"/>
      <c r="E226" s="424"/>
      <c r="F226" s="424"/>
    </row>
    <row r="227" spans="1:10" ht="21.95" customHeight="1">
      <c r="B227" s="424"/>
      <c r="C227" s="424"/>
      <c r="D227" s="424"/>
      <c r="E227" s="424"/>
      <c r="F227" s="424"/>
    </row>
    <row r="228" spans="1:10" ht="21.95" customHeight="1">
      <c r="B228" s="424"/>
      <c r="C228" s="424"/>
      <c r="D228" s="424"/>
      <c r="E228" s="424"/>
      <c r="F228" s="424"/>
    </row>
    <row r="229" spans="1:10" ht="21.95" customHeight="1">
      <c r="B229" s="424"/>
      <c r="C229" s="424"/>
      <c r="D229" s="424"/>
      <c r="E229" s="424"/>
      <c r="F229" s="424"/>
    </row>
    <row r="230" spans="1:10" ht="21.95" customHeight="1">
      <c r="B230" s="424"/>
      <c r="C230" s="424"/>
      <c r="D230" s="424"/>
      <c r="E230" s="424"/>
      <c r="F230" s="424"/>
    </row>
    <row r="231" spans="1:10" ht="21.95" customHeight="1">
      <c r="A231" s="421"/>
      <c r="B231" s="424"/>
      <c r="C231" s="424"/>
      <c r="D231" s="424"/>
      <c r="E231" s="424"/>
      <c r="F231" s="424"/>
      <c r="G231" s="421"/>
      <c r="H231" s="421"/>
      <c r="I231" s="421"/>
      <c r="J231" s="421"/>
    </row>
    <row r="232" spans="1:10" ht="21.95" customHeight="1">
      <c r="A232" s="421"/>
      <c r="B232" s="424"/>
      <c r="C232" s="424"/>
      <c r="D232" s="424"/>
      <c r="E232" s="424"/>
      <c r="F232" s="424"/>
      <c r="G232" s="421"/>
      <c r="H232" s="421"/>
      <c r="I232" s="421"/>
      <c r="J232" s="421"/>
    </row>
    <row r="233" spans="1:10">
      <c r="A233" s="421"/>
      <c r="B233" s="421"/>
      <c r="C233" s="421"/>
      <c r="D233" s="421"/>
      <c r="E233" s="421"/>
      <c r="F233" s="421"/>
      <c r="G233" s="421"/>
      <c r="H233" s="421"/>
      <c r="I233" s="421"/>
      <c r="J233" s="421"/>
    </row>
    <row r="234" spans="1:10">
      <c r="A234" s="421"/>
      <c r="B234" s="421"/>
      <c r="C234" s="421"/>
      <c r="D234" s="421"/>
      <c r="E234" s="421"/>
      <c r="F234" s="421"/>
      <c r="G234" s="421"/>
      <c r="H234" s="421"/>
      <c r="I234" s="421"/>
      <c r="J234" s="424"/>
    </row>
    <row r="235" spans="1:10">
      <c r="A235" s="421"/>
      <c r="B235" s="421"/>
      <c r="C235" s="421"/>
      <c r="D235" s="421"/>
      <c r="E235" s="421"/>
      <c r="F235" s="421"/>
      <c r="G235" s="421"/>
      <c r="H235" s="421"/>
      <c r="I235" s="421"/>
      <c r="J235" s="421"/>
    </row>
    <row r="236" spans="1:10">
      <c r="A236" s="421"/>
      <c r="B236" s="421"/>
      <c r="C236" s="421"/>
      <c r="D236" s="421"/>
      <c r="E236" s="421"/>
      <c r="F236" s="421"/>
      <c r="G236" s="421"/>
      <c r="H236" s="421"/>
      <c r="I236" s="421"/>
      <c r="J236" s="421"/>
    </row>
  </sheetData>
  <sheetProtection algorithmName="SHA-512" hashValue="eREn1BoV6pWIhfUhp1XhnVb+e5c/eDEh4gP+HChsSauGZQH4qkqIGg9gH5+fpVKvjG+M8One1+3LzUN+NTQ5Zw==" saltValue="0nb4aDLyqgC2QKgBGH5HKg==" spinCount="100000" sheet="1" objects="1" scenarios="1" formatColumns="0" formatRows="0" selectLockedCells="1"/>
  <customSheetViews>
    <customSheetView guid="{31A1CC6A-1004-4633-8B9A-2D65E7FE8030}" scale="120" showPageBreaks="1" zeroValues="0" printArea="1" hiddenColumns="1" view="pageBreakPreview" topLeftCell="A157">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19"/>
  <sheetViews>
    <sheetView view="pageBreakPreview" topLeftCell="A79" zoomScale="120" zoomScaleSheetLayoutView="120" workbookViewId="0">
      <selection activeCell="E19" sqref="E19"/>
    </sheetView>
  </sheetViews>
  <sheetFormatPr defaultColWidth="9.140625" defaultRowHeight="16.5"/>
  <cols>
    <col min="1" max="1" width="12.140625" style="472" customWidth="1"/>
    <col min="2" max="2" width="36.42578125" style="472" customWidth="1"/>
    <col min="3" max="3" width="11.42578125" style="472" customWidth="1"/>
    <col min="4" max="4" width="15.42578125" style="472" customWidth="1"/>
    <col min="5" max="5" width="39.28515625" style="488" customWidth="1"/>
    <col min="6" max="7" width="9.140625" style="487"/>
    <col min="8" max="8" width="9.140625" style="487" hidden="1" customWidth="1"/>
    <col min="9" max="11" width="9.140625" style="487"/>
    <col min="12" max="12" width="0" style="487" hidden="1" customWidth="1"/>
    <col min="13" max="13" width="35.42578125" style="487" hidden="1" customWidth="1"/>
    <col min="14" max="14" width="0" style="487" hidden="1" customWidth="1"/>
    <col min="15" max="31" width="9.140625" style="487"/>
    <col min="32" max="16384" width="9.140625" style="469"/>
  </cols>
  <sheetData>
    <row r="1" spans="1:5" ht="24" customHeight="1">
      <c r="A1" s="733" t="str">
        <f>'Attach-3 (QR)'!A1</f>
        <v>Specification No: CC/NT/W-SCADA/DOM/A00/23/00395</v>
      </c>
      <c r="B1" s="733"/>
      <c r="C1" s="733"/>
      <c r="D1" s="733"/>
      <c r="E1" s="486" t="str">
        <f>"Attachment-15 " &amp; '[11]Attach 3(JV)'!AT1</f>
        <v>Attachment-15 0</v>
      </c>
    </row>
    <row r="2" spans="1:5" ht="12" customHeight="1"/>
    <row r="3" spans="1:5" ht="25.5" customHeight="1">
      <c r="A3" s="798" t="str">
        <f>Cover!B2</f>
        <v>Upgradation of SCADA and associated systems of NTAMC /RTAMC</v>
      </c>
      <c r="B3" s="799"/>
      <c r="C3" s="799"/>
      <c r="D3" s="799"/>
      <c r="E3" s="799"/>
    </row>
    <row r="4" spans="1:5" ht="11.25" customHeight="1">
      <c r="A4" s="489"/>
    </row>
    <row r="5" spans="1:5" ht="42" customHeight="1">
      <c r="A5" s="800" t="s">
        <v>686</v>
      </c>
      <c r="B5" s="800"/>
      <c r="C5" s="800"/>
      <c r="D5" s="800"/>
      <c r="E5" s="800"/>
    </row>
    <row r="6" spans="1:5" ht="12" customHeight="1">
      <c r="A6" s="490"/>
    </row>
    <row r="7" spans="1:5" ht="36" customHeight="1">
      <c r="A7" s="738" t="str">
        <f>'Attach-3 (QR)'!A7:E7</f>
        <v>Bidder’s Name and Address :</v>
      </c>
      <c r="B7" s="738"/>
      <c r="C7" s="738"/>
      <c r="D7" s="738"/>
      <c r="E7" s="492" t="str">
        <f>'[11]Attach 3(JV)'!E7</f>
        <v>To:</v>
      </c>
    </row>
    <row r="8" spans="1:5" ht="23.25" customHeight="1">
      <c r="A8" s="801">
        <f>'Attach-3 (QR)'!A8:E8</f>
        <v>0</v>
      </c>
      <c r="B8" s="801"/>
      <c r="C8" s="491"/>
      <c r="D8" s="491"/>
      <c r="E8" s="493" t="str">
        <f>'Attach-3 (QR)'!F8</f>
        <v>Contract Services</v>
      </c>
    </row>
    <row r="9" spans="1:5" ht="20.100000000000001" customHeight="1">
      <c r="A9" s="465" t="s">
        <v>356</v>
      </c>
      <c r="B9" s="802">
        <f>'Attach-3 (QR)'!B9:D9</f>
        <v>0</v>
      </c>
      <c r="C9" s="802"/>
      <c r="D9" s="802"/>
      <c r="E9" s="493" t="str">
        <f>'Attach-3 (QR)'!F9</f>
        <v>Power Grid Corporation of India Ltd.,</v>
      </c>
    </row>
    <row r="10" spans="1:5" ht="20.100000000000001" customHeight="1">
      <c r="A10" s="465" t="s">
        <v>358</v>
      </c>
      <c r="B10" s="703">
        <f>'Attach-3 (QR)'!B10:D10</f>
        <v>0</v>
      </c>
      <c r="C10" s="703"/>
      <c r="D10" s="703"/>
      <c r="E10" s="493" t="str">
        <f>'Attach-3 (QR)'!F10</f>
        <v>"Saudamini", Plot No. 2, Sector 29</v>
      </c>
    </row>
    <row r="11" spans="1:5" ht="17.25" customHeight="1">
      <c r="B11" s="703">
        <f>'Attach-3 (QR)'!B11:D11</f>
        <v>0</v>
      </c>
      <c r="C11" s="703"/>
      <c r="D11" s="703"/>
      <c r="E11" s="493" t="str">
        <f>'Attach-3 (QR)'!F11</f>
        <v>Gurgaon (Haryana) - 122001</v>
      </c>
    </row>
    <row r="12" spans="1:5" ht="17.25" customHeight="1">
      <c r="A12" s="490"/>
      <c r="B12" s="703">
        <f>'Attach-3 (QR)'!B12:D12</f>
        <v>0</v>
      </c>
      <c r="C12" s="703"/>
      <c r="D12" s="703"/>
      <c r="E12" s="493"/>
    </row>
    <row r="13" spans="1:5" ht="13.5" customHeight="1">
      <c r="A13" s="490"/>
      <c r="B13" s="703"/>
      <c r="C13" s="703"/>
      <c r="D13" s="703"/>
    </row>
    <row r="14" spans="1:5" ht="17.25" customHeight="1">
      <c r="A14" s="472" t="s">
        <v>201</v>
      </c>
    </row>
    <row r="15" spans="1:5" ht="15" customHeight="1"/>
    <row r="16" spans="1:5" ht="56.25" customHeight="1">
      <c r="A16" s="494" t="s">
        <v>397</v>
      </c>
      <c r="B16" s="803" t="s">
        <v>687</v>
      </c>
      <c r="C16" s="803"/>
      <c r="D16" s="803"/>
      <c r="E16" s="803"/>
    </row>
    <row r="17" spans="1:5" ht="16.5" customHeight="1">
      <c r="A17" s="495"/>
      <c r="B17" s="804" t="s">
        <v>39</v>
      </c>
      <c r="C17" s="804"/>
      <c r="D17" s="804"/>
      <c r="E17" s="804"/>
    </row>
    <row r="18" spans="1:5" ht="13.5" customHeight="1">
      <c r="A18" s="495"/>
      <c r="B18" s="496"/>
      <c r="C18" s="496"/>
      <c r="D18" s="496"/>
      <c r="E18" s="496"/>
    </row>
    <row r="19" spans="1:5" ht="18" customHeight="1">
      <c r="B19" s="497" t="s">
        <v>40</v>
      </c>
      <c r="C19" s="498"/>
      <c r="D19" s="499"/>
      <c r="E19" s="500"/>
    </row>
    <row r="20" spans="1:5" ht="18" customHeight="1">
      <c r="A20" s="805"/>
      <c r="B20" s="806"/>
      <c r="C20" s="806"/>
      <c r="D20" s="806"/>
      <c r="E20" s="806"/>
    </row>
    <row r="21" spans="1:5" ht="35.25" customHeight="1">
      <c r="A21" s="494" t="s">
        <v>396</v>
      </c>
      <c r="B21" s="803" t="s">
        <v>427</v>
      </c>
      <c r="C21" s="803"/>
      <c r="D21" s="803"/>
      <c r="E21" s="803"/>
    </row>
    <row r="22" spans="1:5" ht="36" customHeight="1">
      <c r="A22" s="501" t="s">
        <v>54</v>
      </c>
      <c r="B22" s="807" t="s">
        <v>428</v>
      </c>
      <c r="C22" s="807"/>
      <c r="D22" s="807"/>
      <c r="E22" s="502">
        <f>B9</f>
        <v>0</v>
      </c>
    </row>
    <row r="23" spans="1:5" ht="18.95" customHeight="1">
      <c r="A23" s="503" t="s">
        <v>55</v>
      </c>
      <c r="B23" s="808" t="s">
        <v>429</v>
      </c>
      <c r="C23" s="808"/>
      <c r="D23" s="808"/>
      <c r="E23" s="504"/>
    </row>
    <row r="24" spans="1:5" ht="18.95" customHeight="1">
      <c r="A24" s="505"/>
      <c r="B24" s="808" t="s">
        <v>430</v>
      </c>
      <c r="C24" s="808"/>
      <c r="D24" s="808"/>
      <c r="E24" s="506"/>
    </row>
    <row r="25" spans="1:5" ht="18.95" customHeight="1">
      <c r="A25" s="505"/>
      <c r="B25" s="808"/>
      <c r="C25" s="808"/>
      <c r="D25" s="808"/>
      <c r="E25" s="506"/>
    </row>
    <row r="26" spans="1:5" ht="18.95" customHeight="1">
      <c r="A26" s="505"/>
      <c r="B26" s="808"/>
      <c r="C26" s="808"/>
      <c r="D26" s="808"/>
      <c r="E26" s="506"/>
    </row>
    <row r="27" spans="1:5" ht="18.95" customHeight="1">
      <c r="A27" s="505"/>
      <c r="B27" s="808" t="s">
        <v>431</v>
      </c>
      <c r="C27" s="808"/>
      <c r="D27" s="808"/>
      <c r="E27" s="506"/>
    </row>
    <row r="28" spans="1:5" ht="18.95" customHeight="1">
      <c r="A28" s="505"/>
      <c r="B28" s="808"/>
      <c r="C28" s="808"/>
      <c r="D28" s="808"/>
      <c r="E28" s="507"/>
    </row>
    <row r="29" spans="1:5" ht="18.95" customHeight="1">
      <c r="A29" s="505"/>
      <c r="B29" s="808"/>
      <c r="C29" s="808"/>
      <c r="D29" s="808"/>
      <c r="E29" s="507"/>
    </row>
    <row r="30" spans="1:5" ht="18.95" customHeight="1">
      <c r="A30" s="505"/>
      <c r="B30" s="808" t="s">
        <v>432</v>
      </c>
      <c r="C30" s="808"/>
      <c r="D30" s="808"/>
      <c r="E30" s="507"/>
    </row>
    <row r="31" spans="1:5" ht="18.95" customHeight="1">
      <c r="A31" s="505"/>
      <c r="B31" s="808"/>
      <c r="C31" s="808"/>
      <c r="D31" s="808"/>
      <c r="E31" s="506"/>
    </row>
    <row r="32" spans="1:5" ht="18.95" customHeight="1">
      <c r="A32" s="508"/>
      <c r="B32" s="809"/>
      <c r="C32" s="809"/>
      <c r="D32" s="809"/>
      <c r="E32" s="509"/>
    </row>
    <row r="33" spans="1:13" ht="18.95" customHeight="1">
      <c r="A33" s="503" t="s">
        <v>688</v>
      </c>
      <c r="B33" s="810" t="s">
        <v>433</v>
      </c>
      <c r="C33" s="810"/>
      <c r="D33" s="810"/>
      <c r="E33" s="811"/>
    </row>
    <row r="34" spans="1:13" ht="60.75" customHeight="1">
      <c r="A34" s="508"/>
      <c r="B34" s="813" t="s">
        <v>434</v>
      </c>
      <c r="C34" s="814"/>
      <c r="D34" s="815"/>
      <c r="E34" s="812"/>
    </row>
    <row r="35" spans="1:13" ht="93" customHeight="1">
      <c r="A35" s="816" t="s">
        <v>689</v>
      </c>
      <c r="B35" s="818" t="s">
        <v>690</v>
      </c>
      <c r="C35" s="819"/>
      <c r="D35" s="820"/>
      <c r="E35" s="511"/>
      <c r="M35" s="487" t="str">
        <f>IF('[11]Names of Bidder'!D15="Yes","Yes","No")</f>
        <v>No</v>
      </c>
    </row>
    <row r="36" spans="1:13" ht="22.5" customHeight="1">
      <c r="A36" s="817"/>
      <c r="B36" s="821"/>
      <c r="C36" s="822"/>
      <c r="D36" s="823"/>
      <c r="E36" s="512"/>
    </row>
    <row r="37" spans="1:13" ht="60.75" customHeight="1">
      <c r="A37" s="602" t="s">
        <v>691</v>
      </c>
      <c r="B37" s="824" t="s">
        <v>692</v>
      </c>
      <c r="C37" s="825"/>
      <c r="D37" s="826"/>
      <c r="E37" s="510"/>
    </row>
    <row r="38" spans="1:13" ht="114.75" customHeight="1">
      <c r="A38" s="505" t="s">
        <v>693</v>
      </c>
      <c r="B38" s="818" t="s">
        <v>694</v>
      </c>
      <c r="C38" s="819"/>
      <c r="D38" s="820"/>
      <c r="E38" s="511"/>
    </row>
    <row r="39" spans="1:13" ht="21.75" customHeight="1">
      <c r="A39" s="470" t="s">
        <v>56</v>
      </c>
      <c r="B39" s="827" t="s">
        <v>435</v>
      </c>
      <c r="C39" s="828"/>
      <c r="D39" s="829"/>
      <c r="E39" s="514"/>
    </row>
    <row r="40" spans="1:13" ht="24.75" customHeight="1">
      <c r="A40" s="470" t="s">
        <v>695</v>
      </c>
      <c r="B40" s="830" t="s">
        <v>617</v>
      </c>
      <c r="C40" s="830"/>
      <c r="D40" s="830"/>
      <c r="E40" s="514"/>
    </row>
    <row r="41" spans="1:13" ht="44.25" customHeight="1">
      <c r="A41" s="516" t="s">
        <v>683</v>
      </c>
      <c r="B41" s="830" t="s">
        <v>696</v>
      </c>
      <c r="C41" s="830"/>
      <c r="D41" s="830"/>
      <c r="E41" s="514"/>
    </row>
    <row r="42" spans="1:13" ht="36.75" customHeight="1">
      <c r="A42" s="516"/>
      <c r="B42" s="830" t="s">
        <v>618</v>
      </c>
      <c r="C42" s="830"/>
      <c r="D42" s="830"/>
      <c r="E42" s="515" t="s">
        <v>619</v>
      </c>
    </row>
    <row r="43" spans="1:13" ht="17.100000000000001" customHeight="1">
      <c r="A43" s="516" t="s">
        <v>697</v>
      </c>
      <c r="B43" s="831"/>
      <c r="C43" s="832"/>
      <c r="D43" s="833"/>
      <c r="E43" s="514"/>
    </row>
    <row r="44" spans="1:13" ht="17.100000000000001" customHeight="1">
      <c r="A44" s="516" t="s">
        <v>97</v>
      </c>
      <c r="B44" s="831"/>
      <c r="C44" s="832"/>
      <c r="D44" s="833"/>
      <c r="E44" s="514"/>
    </row>
    <row r="45" spans="1:13" ht="17.100000000000001" customHeight="1">
      <c r="A45" s="516" t="s">
        <v>398</v>
      </c>
      <c r="B45" s="831"/>
      <c r="C45" s="832"/>
      <c r="D45" s="833"/>
      <c r="E45" s="514"/>
    </row>
    <row r="46" spans="1:13" ht="66.75" customHeight="1">
      <c r="A46" s="516" t="s">
        <v>192</v>
      </c>
      <c r="B46" s="830" t="s">
        <v>698</v>
      </c>
      <c r="C46" s="830"/>
      <c r="D46" s="830"/>
      <c r="E46" s="517"/>
    </row>
    <row r="47" spans="1:13" ht="17.100000000000001" customHeight="1">
      <c r="A47" s="516"/>
      <c r="B47" s="830" t="s">
        <v>618</v>
      </c>
      <c r="C47" s="830"/>
      <c r="D47" s="830"/>
      <c r="E47" s="515" t="s">
        <v>619</v>
      </c>
    </row>
    <row r="48" spans="1:13" ht="17.100000000000001" customHeight="1">
      <c r="A48" s="516" t="s">
        <v>697</v>
      </c>
      <c r="B48" s="831"/>
      <c r="C48" s="832"/>
      <c r="D48" s="833"/>
      <c r="E48" s="514"/>
    </row>
    <row r="49" spans="1:5" ht="17.100000000000001" customHeight="1">
      <c r="A49" s="516" t="s">
        <v>97</v>
      </c>
      <c r="B49" s="831"/>
      <c r="C49" s="832"/>
      <c r="D49" s="833"/>
      <c r="E49" s="514"/>
    </row>
    <row r="50" spans="1:5" ht="17.100000000000001" customHeight="1">
      <c r="A50" s="516" t="s">
        <v>398</v>
      </c>
      <c r="B50" s="831"/>
      <c r="C50" s="832"/>
      <c r="D50" s="833"/>
      <c r="E50" s="514"/>
    </row>
    <row r="51" spans="1:5" ht="17.100000000000001" customHeight="1">
      <c r="A51" s="513" t="s">
        <v>399</v>
      </c>
      <c r="B51" s="831"/>
      <c r="C51" s="832"/>
      <c r="D51" s="833"/>
      <c r="E51" s="514"/>
    </row>
    <row r="52" spans="1:5" ht="17.100000000000001" customHeight="1">
      <c r="A52" s="516" t="s">
        <v>196</v>
      </c>
      <c r="B52" s="831"/>
      <c r="C52" s="832"/>
      <c r="D52" s="833"/>
      <c r="E52" s="514"/>
    </row>
    <row r="53" spans="1:5" ht="17.100000000000001" customHeight="1">
      <c r="A53" s="513" t="s">
        <v>197</v>
      </c>
      <c r="B53" s="831"/>
      <c r="C53" s="832"/>
      <c r="D53" s="833"/>
      <c r="E53" s="514"/>
    </row>
    <row r="54" spans="1:5" ht="17.100000000000001" customHeight="1">
      <c r="A54" s="470">
        <v>6</v>
      </c>
      <c r="B54" s="834" t="s">
        <v>41</v>
      </c>
      <c r="C54" s="834"/>
      <c r="D54" s="834"/>
      <c r="E54" s="514"/>
    </row>
    <row r="55" spans="1:5" ht="17.100000000000001" customHeight="1">
      <c r="A55" s="470">
        <v>7</v>
      </c>
      <c r="B55" s="808" t="s">
        <v>42</v>
      </c>
      <c r="C55" s="808"/>
      <c r="D55" s="808"/>
      <c r="E55" s="514"/>
    </row>
    <row r="56" spans="1:5" ht="17.100000000000001" customHeight="1">
      <c r="A56" s="518"/>
      <c r="B56" s="808"/>
      <c r="C56" s="808"/>
      <c r="D56" s="808"/>
      <c r="E56" s="506"/>
    </row>
    <row r="57" spans="1:5" ht="17.100000000000001" customHeight="1">
      <c r="A57" s="471"/>
      <c r="B57" s="809"/>
      <c r="C57" s="809"/>
      <c r="D57" s="809"/>
      <c r="E57" s="509"/>
    </row>
    <row r="58" spans="1:5" ht="17.100000000000001" customHeight="1">
      <c r="A58" s="518">
        <v>8</v>
      </c>
      <c r="B58" s="835" t="s">
        <v>43</v>
      </c>
      <c r="C58" s="835"/>
      <c r="D58" s="835"/>
      <c r="E58" s="519"/>
    </row>
    <row r="59" spans="1:5" ht="17.100000000000001" customHeight="1">
      <c r="A59" s="518"/>
      <c r="B59" s="808" t="s">
        <v>60</v>
      </c>
      <c r="C59" s="808"/>
      <c r="D59" s="808"/>
      <c r="E59" s="506"/>
    </row>
    <row r="60" spans="1:5" ht="17.100000000000001" customHeight="1">
      <c r="A60" s="470">
        <v>9</v>
      </c>
      <c r="B60" s="836" t="s">
        <v>699</v>
      </c>
      <c r="C60" s="837"/>
      <c r="D60" s="838"/>
      <c r="E60" s="520"/>
    </row>
    <row r="61" spans="1:5" ht="17.100000000000001" customHeight="1">
      <c r="A61" s="518"/>
      <c r="B61" s="808" t="s">
        <v>44</v>
      </c>
      <c r="C61" s="808"/>
      <c r="D61" s="808"/>
      <c r="E61" s="506"/>
    </row>
    <row r="62" spans="1:5" ht="17.100000000000001" customHeight="1">
      <c r="A62" s="518"/>
      <c r="B62" s="808" t="s">
        <v>45</v>
      </c>
      <c r="C62" s="808"/>
      <c r="D62" s="808"/>
      <c r="E62" s="506"/>
    </row>
    <row r="63" spans="1:5" ht="17.100000000000001" customHeight="1">
      <c r="A63" s="471"/>
      <c r="B63" s="809" t="s">
        <v>46</v>
      </c>
      <c r="C63" s="809"/>
      <c r="D63" s="809"/>
      <c r="E63" s="509"/>
    </row>
    <row r="64" spans="1:5" ht="17.100000000000001" customHeight="1">
      <c r="A64" s="470">
        <v>10</v>
      </c>
      <c r="B64" s="839" t="s">
        <v>47</v>
      </c>
      <c r="C64" s="839"/>
      <c r="D64" s="839"/>
      <c r="E64" s="520"/>
    </row>
    <row r="65" spans="1:28" ht="17.100000000000001" customHeight="1">
      <c r="A65" s="518"/>
      <c r="B65" s="808" t="s">
        <v>48</v>
      </c>
      <c r="C65" s="808"/>
      <c r="D65" s="808"/>
      <c r="E65" s="506"/>
    </row>
    <row r="66" spans="1:28" ht="17.100000000000001" customHeight="1">
      <c r="A66" s="518"/>
      <c r="B66" s="808" t="s">
        <v>49</v>
      </c>
      <c r="C66" s="808"/>
      <c r="D66" s="808"/>
      <c r="E66" s="506"/>
    </row>
    <row r="67" spans="1:28" ht="17.100000000000001" customHeight="1">
      <c r="A67" s="518"/>
      <c r="B67" s="808"/>
      <c r="C67" s="808"/>
      <c r="D67" s="808"/>
      <c r="E67" s="506"/>
    </row>
    <row r="68" spans="1:28" ht="17.100000000000001" customHeight="1">
      <c r="A68" s="518"/>
      <c r="B68" s="808"/>
      <c r="C68" s="808"/>
      <c r="D68" s="808"/>
      <c r="E68" s="506"/>
      <c r="H68" s="521">
        <v>1</v>
      </c>
    </row>
    <row r="69" spans="1:28" ht="17.100000000000001" customHeight="1">
      <c r="A69" s="518"/>
      <c r="B69" s="808" t="s">
        <v>50</v>
      </c>
      <c r="C69" s="808"/>
      <c r="D69" s="808"/>
      <c r="E69" s="506"/>
      <c r="Z69" s="522"/>
      <c r="AA69" s="522"/>
      <c r="AB69" s="522"/>
    </row>
    <row r="70" spans="1:28" ht="17.100000000000001" customHeight="1">
      <c r="A70" s="518"/>
      <c r="B70" s="808" t="s">
        <v>51</v>
      </c>
      <c r="C70" s="808"/>
      <c r="D70" s="808"/>
      <c r="E70" s="506"/>
      <c r="Z70" s="522"/>
      <c r="AA70" s="522"/>
      <c r="AB70" s="522"/>
    </row>
    <row r="71" spans="1:28" ht="27" customHeight="1">
      <c r="A71" s="518"/>
      <c r="B71" s="840" t="s">
        <v>51</v>
      </c>
      <c r="C71" s="841"/>
      <c r="D71" s="842"/>
      <c r="E71" s="523" t="str">
        <f>IF(H68=1,"Saving Account","Current Account")</f>
        <v>Saving Account</v>
      </c>
      <c r="Z71" s="522"/>
      <c r="AA71" s="522"/>
      <c r="AB71" s="522"/>
    </row>
    <row r="72" spans="1:28" ht="33" customHeight="1">
      <c r="A72" s="524">
        <v>11</v>
      </c>
      <c r="B72" s="807" t="s">
        <v>52</v>
      </c>
      <c r="C72" s="807"/>
      <c r="D72" s="807"/>
      <c r="E72" s="514"/>
    </row>
    <row r="73" spans="1:28" ht="48" customHeight="1">
      <c r="A73" s="524">
        <v>12</v>
      </c>
      <c r="B73" s="807" t="s">
        <v>700</v>
      </c>
      <c r="C73" s="807"/>
      <c r="D73" s="807"/>
      <c r="E73" s="514"/>
    </row>
    <row r="74" spans="1:28" ht="50.25" customHeight="1">
      <c r="A74" s="843" t="s">
        <v>57</v>
      </c>
      <c r="B74" s="843"/>
      <c r="C74" s="843"/>
      <c r="D74" s="843"/>
      <c r="E74" s="843"/>
    </row>
    <row r="75" spans="1:28">
      <c r="A75" s="844"/>
      <c r="B75" s="844"/>
      <c r="C75" s="844"/>
      <c r="D75" s="844"/>
      <c r="E75" s="844"/>
    </row>
    <row r="76" spans="1:28" ht="15">
      <c r="A76" s="845" t="s">
        <v>641</v>
      </c>
      <c r="B76" s="845"/>
      <c r="C76" s="845"/>
      <c r="D76" s="845"/>
      <c r="E76" s="845"/>
    </row>
    <row r="77" spans="1:28" ht="15">
      <c r="A77" s="847"/>
      <c r="B77" s="847"/>
      <c r="C77" s="847"/>
      <c r="D77" s="847"/>
      <c r="E77" s="847"/>
    </row>
    <row r="78" spans="1:28" ht="15">
      <c r="A78" s="845" t="s">
        <v>701</v>
      </c>
      <c r="B78" s="845"/>
      <c r="C78" s="845"/>
      <c r="D78" s="845"/>
      <c r="E78" s="845"/>
    </row>
    <row r="79" spans="1:28" ht="15">
      <c r="A79" s="847"/>
      <c r="B79" s="847"/>
      <c r="C79" s="847"/>
      <c r="D79" s="847"/>
      <c r="E79" s="847"/>
    </row>
    <row r="80" spans="1:28" ht="15">
      <c r="A80" s="846" t="s">
        <v>702</v>
      </c>
      <c r="B80" s="846"/>
      <c r="C80" s="846"/>
      <c r="D80" s="846"/>
      <c r="E80" s="846"/>
    </row>
    <row r="81" spans="1:5" ht="15">
      <c r="A81" s="846" t="s">
        <v>703</v>
      </c>
      <c r="B81" s="846"/>
      <c r="C81" s="846"/>
      <c r="D81" s="846"/>
      <c r="E81" s="846"/>
    </row>
    <row r="82" spans="1:5" ht="15">
      <c r="A82" s="846" t="s">
        <v>704</v>
      </c>
      <c r="B82" s="846"/>
      <c r="C82" s="846"/>
      <c r="D82" s="846"/>
      <c r="E82" s="846"/>
    </row>
    <row r="83" spans="1:5" ht="15">
      <c r="A83" s="847"/>
      <c r="B83" s="847"/>
      <c r="C83" s="847"/>
      <c r="D83" s="847"/>
      <c r="E83" s="847"/>
    </row>
    <row r="84" spans="1:5" ht="32.25" customHeight="1">
      <c r="A84" s="845" t="s">
        <v>705</v>
      </c>
      <c r="B84" s="845"/>
      <c r="C84" s="845"/>
      <c r="D84" s="845"/>
      <c r="E84" s="845"/>
    </row>
    <row r="85" spans="1:5">
      <c r="A85" s="525"/>
      <c r="B85" s="525"/>
      <c r="C85" s="525"/>
      <c r="D85" s="526"/>
      <c r="E85" s="527"/>
    </row>
    <row r="86" spans="1:5" ht="24.95" customHeight="1">
      <c r="A86" s="528" t="s">
        <v>403</v>
      </c>
      <c r="B86" s="529">
        <f>'Name of Bidder'!C32</f>
        <v>0</v>
      </c>
      <c r="D86" s="530" t="s">
        <v>401</v>
      </c>
      <c r="E86" s="531">
        <f>'Name of Bidder'!C29</f>
        <v>0</v>
      </c>
    </row>
    <row r="87" spans="1:5" ht="34.5" customHeight="1">
      <c r="A87" s="528" t="s">
        <v>404</v>
      </c>
      <c r="B87" s="531">
        <f>'Name of Bidder'!C33</f>
        <v>0</v>
      </c>
      <c r="D87" s="530" t="s">
        <v>402</v>
      </c>
      <c r="E87" s="531">
        <f>'Name of Bidder'!C30</f>
        <v>0</v>
      </c>
    </row>
    <row r="88" spans="1:5" ht="24.95" customHeight="1">
      <c r="D88" s="530"/>
      <c r="E88" s="532"/>
    </row>
    <row r="89" spans="1:5" ht="48" customHeight="1">
      <c r="A89" s="533"/>
    </row>
    <row r="90" spans="1:5" ht="96" customHeight="1"/>
    <row r="91" spans="1:5" ht="20.100000000000001" customHeight="1">
      <c r="A91" s="533"/>
    </row>
    <row r="92" spans="1:5" ht="46.5" customHeight="1"/>
    <row r="93" spans="1:5" ht="20.100000000000001" customHeight="1">
      <c r="A93" s="533"/>
    </row>
    <row r="94" spans="1:5" ht="20.100000000000001" customHeight="1"/>
    <row r="95" spans="1:5" ht="20.100000000000001" customHeight="1">
      <c r="A95" s="533"/>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WmvSwfu/Paa5P2dxnuEoXrQL2R76zEJmqZqOSIqiDlu/tbbd/caKU9GaoIlq+u8Kbf64xkvM2JfkCItDZaRmuQ==" saltValue="3QH03r22h41Vu1D+kcLHmw==" spinCount="100000" sheet="1" objects="1" scenarios="1" formatCells="0" formatColumns="0" formatRows="0" selectLockedCells="1"/>
  <customSheetViews>
    <customSheetView guid="{31A1CC6A-1004-4633-8B9A-2D65E7FE8030}" scale="120" showPageBreaks="1" printArea="1" hiddenColumns="1" view="pageBreakPreview" topLeftCell="A79">
      <selection activeCell="E19" sqref="E19"/>
      <pageMargins left="0.7" right="0.7" top="0.75" bottom="0.75" header="0.3" footer="0.3"/>
      <pageSetup paperSize="9" scale="84" orientation="portrait" r:id="rId1"/>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7"/>
    </customSheetView>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8"/>
    </customSheetView>
  </customSheetViews>
  <mergeCells count="78">
    <mergeCell ref="A82:E82"/>
    <mergeCell ref="A83:E83"/>
    <mergeCell ref="A84:E84"/>
    <mergeCell ref="A77:E77"/>
    <mergeCell ref="A78:E78"/>
    <mergeCell ref="A79:E79"/>
    <mergeCell ref="A80:E80"/>
    <mergeCell ref="A81:E81"/>
    <mergeCell ref="B72:D72"/>
    <mergeCell ref="B73:D73"/>
    <mergeCell ref="A74:E74"/>
    <mergeCell ref="A75:E75"/>
    <mergeCell ref="A76:E76"/>
    <mergeCell ref="B67:D67"/>
    <mergeCell ref="B68:D68"/>
    <mergeCell ref="B69:D69"/>
    <mergeCell ref="B70:D70"/>
    <mergeCell ref="B71:D71"/>
    <mergeCell ref="B62:D62"/>
    <mergeCell ref="B63:D63"/>
    <mergeCell ref="B64:D64"/>
    <mergeCell ref="B65:D65"/>
    <mergeCell ref="B66:D66"/>
    <mergeCell ref="B57:D57"/>
    <mergeCell ref="B58:D58"/>
    <mergeCell ref="B59:D59"/>
    <mergeCell ref="B60:D60"/>
    <mergeCell ref="B61:D61"/>
    <mergeCell ref="B52:D52"/>
    <mergeCell ref="B53:D53"/>
    <mergeCell ref="B54:D54"/>
    <mergeCell ref="B55:D55"/>
    <mergeCell ref="B56:D56"/>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3:D33"/>
    <mergeCell ref="E33:E34"/>
    <mergeCell ref="B34:D34"/>
    <mergeCell ref="A35:A36"/>
    <mergeCell ref="B35:D36"/>
    <mergeCell ref="B28:D28"/>
    <mergeCell ref="B29:D29"/>
    <mergeCell ref="B30:D30"/>
    <mergeCell ref="B31:D31"/>
    <mergeCell ref="B32:D32"/>
    <mergeCell ref="B23:D23"/>
    <mergeCell ref="B24:D24"/>
    <mergeCell ref="B25:D25"/>
    <mergeCell ref="B26:D26"/>
    <mergeCell ref="B27:D27"/>
    <mergeCell ref="B16:E16"/>
    <mergeCell ref="B17:E17"/>
    <mergeCell ref="A20:E20"/>
    <mergeCell ref="B21:E21"/>
    <mergeCell ref="B22:D22"/>
    <mergeCell ref="B9:D9"/>
    <mergeCell ref="B10:D10"/>
    <mergeCell ref="B11:D11"/>
    <mergeCell ref="B12:D12"/>
    <mergeCell ref="B13:D13"/>
    <mergeCell ref="A1:D1"/>
    <mergeCell ref="A3:E3"/>
    <mergeCell ref="A5:E5"/>
    <mergeCell ref="A7:D7"/>
    <mergeCell ref="A8:B8"/>
  </mergeCells>
  <dataValidations count="3">
    <dataValidation type="list" allowBlank="1" showInputMessage="1" showErrorMessage="1" sqref="E35 E38" xr:uid="{00000000-0002-0000-1300-000000000000}">
      <formula1>"Yes,No"</formula1>
    </dataValidation>
    <dataValidation type="list" allowBlank="1" showInputMessage="1" showErrorMessage="1" sqref="E70" xr:uid="{00000000-0002-0000-1300-000001000000}">
      <formula1>$Z$69:$Z$70</formula1>
    </dataValidation>
    <dataValidation type="list" allowBlank="1" showInputMessage="1" showErrorMessage="1" sqref="E19"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70</xdr:row>
                    <xdr:rowOff>0</xdr:rowOff>
                  </from>
                  <to>
                    <xdr:col>2</xdr:col>
                    <xdr:colOff>0</xdr:colOff>
                    <xdr:row>70</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70</xdr:row>
                    <xdr:rowOff>0</xdr:rowOff>
                  </from>
                  <to>
                    <xdr:col>3</xdr:col>
                    <xdr:colOff>1028700</xdr:colOff>
                    <xdr:row>70</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95"/>
  <sheetViews>
    <sheetView showGridLines="0" showZeros="0" view="pageBreakPreview" topLeftCell="A76" zoomScale="110" zoomScaleSheetLayoutView="110" workbookViewId="0">
      <selection activeCell="H21" sqref="H21:L21"/>
    </sheetView>
  </sheetViews>
  <sheetFormatPr defaultColWidth="9.140625" defaultRowHeight="15.75"/>
  <cols>
    <col min="1" max="1" width="12.140625" style="74" customWidth="1"/>
    <col min="2" max="2" width="18.140625" style="74" customWidth="1"/>
    <col min="3" max="3" width="11.140625" style="74" customWidth="1"/>
    <col min="4" max="4" width="11.7109375" style="74" customWidth="1"/>
    <col min="5" max="5" width="11.5703125" style="74" customWidth="1"/>
    <col min="6" max="6" width="12.7109375" style="74" customWidth="1"/>
    <col min="7" max="7" width="11.85546875" style="74" customWidth="1"/>
    <col min="8" max="8" width="12.42578125" style="74" customWidth="1"/>
    <col min="9" max="9" width="11.85546875" style="77" customWidth="1"/>
    <col min="10" max="10" width="12.42578125" style="77" customWidth="1"/>
    <col min="11" max="11" width="11.85546875" style="77" customWidth="1"/>
    <col min="12" max="12" width="13.140625" style="77" customWidth="1"/>
    <col min="13" max="13" width="10.140625" style="77" hidden="1" customWidth="1"/>
    <col min="14" max="14" width="11.5703125" style="77" hidden="1" customWidth="1"/>
    <col min="15" max="15" width="12.7109375" style="77" hidden="1" customWidth="1"/>
    <col min="16" max="16" width="10.7109375" style="77" customWidth="1"/>
    <col min="17" max="17" width="9.140625" style="77" customWidth="1"/>
    <col min="18" max="18" width="12.7109375" style="77" customWidth="1"/>
    <col min="19" max="19" width="11.85546875" style="77" customWidth="1"/>
    <col min="20" max="32" width="9.140625" style="77"/>
    <col min="33" max="33" width="16" style="77" customWidth="1"/>
    <col min="34" max="16384" width="9.140625" style="77"/>
  </cols>
  <sheetData>
    <row r="1" spans="1:33" ht="30.75" customHeight="1">
      <c r="A1" s="380" t="str">
        <f>Cover!B3</f>
        <v>Specification No: CC/NT/W-SCADA/DOM/A00/23/00395</v>
      </c>
      <c r="B1" s="381"/>
      <c r="C1" s="381"/>
      <c r="D1" s="381"/>
      <c r="E1" s="381"/>
      <c r="F1" s="381"/>
      <c r="G1" s="381"/>
      <c r="H1" s="381"/>
      <c r="I1" s="381"/>
      <c r="J1" s="381"/>
      <c r="K1" s="381"/>
      <c r="L1" s="382" t="s">
        <v>392</v>
      </c>
    </row>
    <row r="2" spans="1:33" ht="16.5">
      <c r="A2" s="198"/>
      <c r="B2" s="198"/>
      <c r="C2" s="198"/>
      <c r="D2" s="198"/>
      <c r="E2" s="198"/>
      <c r="F2" s="198"/>
      <c r="G2" s="198"/>
      <c r="H2" s="198"/>
      <c r="I2" s="236"/>
      <c r="J2" s="236"/>
      <c r="K2" s="236"/>
      <c r="L2" s="236"/>
      <c r="Z2" s="225"/>
    </row>
    <row r="3" spans="1:33" ht="36" customHeight="1">
      <c r="A3" s="751" t="str">
        <f>Cover!B2</f>
        <v>Upgradation of SCADA and associated systems of NTAMC /RTAMC</v>
      </c>
      <c r="B3" s="751"/>
      <c r="C3" s="751"/>
      <c r="D3" s="751"/>
      <c r="E3" s="751"/>
      <c r="F3" s="751"/>
      <c r="G3" s="751"/>
      <c r="H3" s="751"/>
      <c r="I3" s="751"/>
      <c r="J3" s="751"/>
      <c r="K3" s="751"/>
      <c r="L3" s="751"/>
    </row>
    <row r="4" spans="1:33" ht="15.95" customHeight="1">
      <c r="A4" s="81"/>
      <c r="H4" s="82"/>
      <c r="I4" s="83"/>
      <c r="AG4" s="114">
        <f>+'Name of Bidder'!F6</f>
        <v>1</v>
      </c>
    </row>
    <row r="5" spans="1:33" ht="20.100000000000001" customHeight="1">
      <c r="A5" s="660" t="s">
        <v>405</v>
      </c>
      <c r="B5" s="660"/>
      <c r="C5" s="660"/>
      <c r="D5" s="660"/>
      <c r="E5" s="660"/>
      <c r="F5" s="660"/>
      <c r="G5" s="660"/>
      <c r="H5" s="660"/>
      <c r="I5" s="660"/>
      <c r="J5" s="660"/>
      <c r="K5" s="660"/>
      <c r="L5" s="660"/>
      <c r="AG5" s="114" t="str">
        <f>+'Name of Bidder'!F8</f>
        <v>2 or more</v>
      </c>
    </row>
    <row r="6" spans="1:33" ht="15.95" customHeight="1">
      <c r="A6" s="86"/>
      <c r="H6" s="82"/>
      <c r="I6" s="85"/>
    </row>
    <row r="7" spans="1:33" ht="20.100000000000001" customHeight="1">
      <c r="A7" s="108" t="str">
        <f>'Attach 3(JV)'!A7:D7</f>
        <v>Bidder’s Name and Address :</v>
      </c>
      <c r="G7" s="88" t="str">
        <f>'Attach 3(JV)'!E7</f>
        <v>To:</v>
      </c>
      <c r="I7" s="85"/>
    </row>
    <row r="8" spans="1:33" ht="36" customHeight="1">
      <c r="A8" s="695">
        <f>'Attach 3(JV)'!A8:D8</f>
        <v>0</v>
      </c>
      <c r="B8" s="695"/>
      <c r="C8" s="695"/>
      <c r="D8" s="695"/>
      <c r="E8" s="695"/>
      <c r="F8" s="695"/>
      <c r="G8" s="111" t="str">
        <f>'Attach 3(JV)'!E8</f>
        <v>Contract Services</v>
      </c>
      <c r="I8" s="85"/>
    </row>
    <row r="9" spans="1:33">
      <c r="A9" s="94" t="s">
        <v>356</v>
      </c>
      <c r="B9" s="706">
        <f>'Attach 3(JV)'!B9:D9</f>
        <v>0</v>
      </c>
      <c r="C9" s="706"/>
      <c r="D9" s="706"/>
      <c r="E9" s="706"/>
      <c r="F9" s="706"/>
      <c r="G9" s="111" t="str">
        <f>'Attach 3(JV)'!E9</f>
        <v>Power Grid Corporation of India Ltd.,</v>
      </c>
      <c r="I9" s="85"/>
    </row>
    <row r="10" spans="1:33" ht="21" customHeight="1">
      <c r="A10" s="94" t="s">
        <v>358</v>
      </c>
      <c r="B10" s="697">
        <f>'Attach 3(JV)'!B10:D10</f>
        <v>0</v>
      </c>
      <c r="C10" s="697"/>
      <c r="D10" s="697"/>
      <c r="E10" s="697"/>
      <c r="F10" s="697"/>
      <c r="G10" s="111" t="str">
        <f>'Attach 3(JV)'!E10</f>
        <v>"Saudamini", Plot No. 2, Sector 29</v>
      </c>
      <c r="I10" s="85"/>
    </row>
    <row r="11" spans="1:33">
      <c r="B11" s="697">
        <f>'Attach 3(JV)'!B11:D11</f>
        <v>0</v>
      </c>
      <c r="C11" s="697"/>
      <c r="D11" s="697"/>
      <c r="E11" s="697"/>
      <c r="F11" s="697"/>
      <c r="G11" s="111" t="str">
        <f>'Attach 3(JV)'!E11</f>
        <v>Gurgaon (Haryana) - 122001</v>
      </c>
    </row>
    <row r="12" spans="1:33">
      <c r="A12" s="86"/>
      <c r="B12" s="697">
        <f>'Attach 3(JV)'!B12:D12</f>
        <v>0</v>
      </c>
      <c r="C12" s="697"/>
      <c r="D12" s="697"/>
      <c r="E12" s="697"/>
      <c r="F12" s="697"/>
      <c r="G12" s="90"/>
    </row>
    <row r="13" spans="1:33" ht="15.95" customHeight="1">
      <c r="A13" s="86"/>
      <c r="B13" s="136"/>
      <c r="C13" s="136"/>
      <c r="D13" s="136"/>
      <c r="E13" s="136"/>
      <c r="F13" s="136"/>
    </row>
    <row r="14" spans="1:33" ht="20.100000000000001" customHeight="1">
      <c r="A14" s="74" t="s">
        <v>201</v>
      </c>
    </row>
    <row r="15" spans="1:33" ht="20.100000000000001" customHeight="1">
      <c r="A15" s="86"/>
    </row>
    <row r="16" spans="1:33" ht="57.75" customHeight="1">
      <c r="A16" s="851" t="s">
        <v>642</v>
      </c>
      <c r="B16" s="851"/>
      <c r="C16" s="851"/>
      <c r="D16" s="851"/>
      <c r="E16" s="851"/>
      <c r="F16" s="851"/>
      <c r="G16" s="851"/>
      <c r="H16" s="851"/>
      <c r="I16" s="851"/>
      <c r="J16" s="851"/>
      <c r="K16" s="851"/>
      <c r="L16" s="851"/>
    </row>
    <row r="17" spans="1:14" ht="20.100000000000001" customHeight="1">
      <c r="A17" s="588">
        <v>1</v>
      </c>
      <c r="B17" s="191" t="s">
        <v>406</v>
      </c>
    </row>
    <row r="18" spans="1:14" ht="82.5" customHeight="1">
      <c r="A18" s="131"/>
      <c r="B18" s="851" t="s">
        <v>735</v>
      </c>
      <c r="C18" s="851"/>
      <c r="D18" s="851"/>
      <c r="E18" s="851"/>
      <c r="F18" s="851"/>
      <c r="G18" s="851"/>
      <c r="H18" s="851"/>
      <c r="I18" s="851"/>
      <c r="J18" s="851"/>
      <c r="K18" s="851"/>
      <c r="L18" s="851"/>
    </row>
    <row r="19" spans="1:14" ht="60.75" customHeight="1">
      <c r="A19" s="126">
        <v>1.1000000000000001</v>
      </c>
      <c r="B19" s="691" t="s">
        <v>85</v>
      </c>
      <c r="C19" s="691"/>
      <c r="D19" s="691"/>
      <c r="E19" s="691"/>
      <c r="F19" s="691"/>
      <c r="G19" s="691"/>
      <c r="H19" s="691"/>
      <c r="I19" s="691"/>
      <c r="J19" s="691"/>
      <c r="K19" s="691"/>
      <c r="L19" s="691"/>
    </row>
    <row r="20" spans="1:14" ht="33" customHeight="1">
      <c r="A20" s="131"/>
      <c r="B20" s="852" t="str">
        <f>IF(N20&lt;3, "Name of the Bidder :", "Lead partner of JV :")</f>
        <v>Name of the Bidder :</v>
      </c>
      <c r="C20" s="852"/>
      <c r="D20" s="852"/>
      <c r="E20" s="852"/>
      <c r="F20" s="852"/>
      <c r="G20" s="852"/>
      <c r="H20" s="855">
        <f>B9</f>
        <v>0</v>
      </c>
      <c r="I20" s="855"/>
      <c r="J20" s="855"/>
      <c r="K20" s="855"/>
      <c r="L20" s="855"/>
      <c r="N20" s="114">
        <f>'Name of Bidder'!F6</f>
        <v>1</v>
      </c>
    </row>
    <row r="21" spans="1:14" ht="33" customHeight="1">
      <c r="A21" s="197"/>
      <c r="B21" s="852" t="s">
        <v>86</v>
      </c>
      <c r="C21" s="852"/>
      <c r="D21" s="852"/>
      <c r="E21" s="852"/>
      <c r="F21" s="852"/>
      <c r="G21" s="852"/>
      <c r="H21" s="848"/>
      <c r="I21" s="848"/>
      <c r="J21" s="848"/>
      <c r="K21" s="848"/>
      <c r="L21" s="848"/>
      <c r="N21" s="114" t="str">
        <f>'Name of Bidder'!F8</f>
        <v>2 or more</v>
      </c>
    </row>
    <row r="22" spans="1:14" ht="33" customHeight="1">
      <c r="A22" s="197"/>
      <c r="B22" s="852" t="s">
        <v>533</v>
      </c>
      <c r="C22" s="852"/>
      <c r="D22" s="852"/>
      <c r="E22" s="852"/>
      <c r="F22" s="852"/>
      <c r="G22" s="852"/>
      <c r="H22" s="848"/>
      <c r="I22" s="848"/>
      <c r="J22" s="848"/>
      <c r="K22" s="848"/>
      <c r="L22" s="848"/>
    </row>
    <row r="23" spans="1:14" ht="33" customHeight="1">
      <c r="A23" s="197"/>
      <c r="B23" s="852" t="s">
        <v>87</v>
      </c>
      <c r="C23" s="852"/>
      <c r="D23" s="852"/>
      <c r="E23" s="852"/>
      <c r="F23" s="852"/>
      <c r="G23" s="852"/>
      <c r="H23" s="848"/>
      <c r="I23" s="848"/>
      <c r="J23" s="848"/>
      <c r="K23" s="848"/>
      <c r="L23" s="848"/>
    </row>
    <row r="24" spans="1:14" ht="33" customHeight="1">
      <c r="A24" s="197"/>
      <c r="B24" s="852" t="s">
        <v>88</v>
      </c>
      <c r="C24" s="852"/>
      <c r="D24" s="852"/>
      <c r="E24" s="852"/>
      <c r="F24" s="852"/>
      <c r="G24" s="852"/>
      <c r="H24" s="848"/>
      <c r="I24" s="848"/>
      <c r="J24" s="848"/>
      <c r="K24" s="848"/>
      <c r="L24" s="848"/>
    </row>
    <row r="25" spans="1:14" ht="18.75" customHeight="1">
      <c r="A25" s="197"/>
      <c r="B25" s="139"/>
      <c r="C25" s="139"/>
      <c r="D25" s="139"/>
      <c r="E25" s="139"/>
      <c r="F25" s="139"/>
      <c r="G25" s="139"/>
      <c r="H25" s="122"/>
      <c r="I25" s="122"/>
      <c r="J25" s="122"/>
      <c r="K25" s="122"/>
      <c r="L25" s="122"/>
    </row>
    <row r="26" spans="1:14" s="74" customFormat="1" ht="37.15" customHeight="1">
      <c r="A26" s="579">
        <v>1.2</v>
      </c>
      <c r="B26" s="851" t="s">
        <v>61</v>
      </c>
      <c r="C26" s="851"/>
      <c r="D26" s="851"/>
      <c r="E26" s="851"/>
      <c r="F26" s="851"/>
      <c r="G26" s="851"/>
      <c r="H26" s="851"/>
      <c r="I26" s="851"/>
      <c r="J26" s="851"/>
      <c r="K26" s="851"/>
      <c r="L26" s="851"/>
    </row>
    <row r="27" spans="1:14" ht="43.15" customHeight="1">
      <c r="A27" s="585" t="s">
        <v>89</v>
      </c>
      <c r="B27" s="172" t="s">
        <v>90</v>
      </c>
      <c r="C27" s="172"/>
      <c r="D27" s="169"/>
      <c r="E27" s="169"/>
    </row>
    <row r="28" spans="1:14" ht="18.95" customHeight="1">
      <c r="A28" s="197"/>
      <c r="B28" s="681" t="s">
        <v>91</v>
      </c>
      <c r="C28" s="681"/>
      <c r="D28" s="755"/>
      <c r="E28" s="755"/>
      <c r="F28" s="755"/>
      <c r="G28" s="755"/>
      <c r="H28" s="755"/>
      <c r="I28" s="755"/>
      <c r="J28" s="755"/>
      <c r="K28" s="755"/>
      <c r="L28" s="755"/>
    </row>
    <row r="29" spans="1:14" ht="18.95" customHeight="1">
      <c r="A29" s="197"/>
      <c r="B29" s="679" t="s">
        <v>92</v>
      </c>
      <c r="C29" s="680"/>
      <c r="D29" s="854"/>
      <c r="E29" s="854"/>
      <c r="F29" s="854"/>
      <c r="G29" s="854"/>
      <c r="H29" s="854"/>
      <c r="I29" s="854"/>
      <c r="J29" s="854"/>
      <c r="K29" s="854"/>
      <c r="L29" s="854"/>
    </row>
    <row r="30" spans="1:14" ht="18.95" customHeight="1">
      <c r="A30" s="197"/>
      <c r="B30" s="118"/>
      <c r="C30" s="227"/>
      <c r="D30" s="853"/>
      <c r="E30" s="853"/>
      <c r="F30" s="853"/>
      <c r="G30" s="853"/>
      <c r="H30" s="853"/>
      <c r="I30" s="853"/>
      <c r="J30" s="853"/>
      <c r="K30" s="853"/>
      <c r="L30" s="853"/>
    </row>
    <row r="31" spans="1:14" ht="18.95" customHeight="1">
      <c r="A31" s="197"/>
      <c r="B31" s="118"/>
      <c r="C31" s="227"/>
      <c r="D31" s="853"/>
      <c r="E31" s="853"/>
      <c r="F31" s="853"/>
      <c r="G31" s="853"/>
      <c r="H31" s="853"/>
      <c r="I31" s="853"/>
      <c r="J31" s="853"/>
      <c r="K31" s="853"/>
      <c r="L31" s="853"/>
    </row>
    <row r="32" spans="1:14" ht="18.95" customHeight="1">
      <c r="A32" s="197"/>
      <c r="B32" s="119"/>
      <c r="C32" s="228"/>
      <c r="D32" s="858"/>
      <c r="E32" s="858"/>
      <c r="F32" s="858"/>
      <c r="G32" s="858"/>
      <c r="H32" s="858"/>
      <c r="I32" s="858"/>
      <c r="J32" s="858"/>
      <c r="K32" s="858"/>
      <c r="L32" s="858"/>
    </row>
    <row r="33" spans="1:12" ht="18.95" customHeight="1">
      <c r="A33" s="197"/>
      <c r="B33" s="681" t="s">
        <v>93</v>
      </c>
      <c r="C33" s="681"/>
      <c r="D33" s="755"/>
      <c r="E33" s="755"/>
      <c r="F33" s="755"/>
      <c r="G33" s="755"/>
      <c r="H33" s="755"/>
      <c r="I33" s="755"/>
      <c r="J33" s="755"/>
      <c r="K33" s="755"/>
      <c r="L33" s="755"/>
    </row>
    <row r="34" spans="1:12" ht="18.95" customHeight="1">
      <c r="A34" s="197"/>
      <c r="B34" s="681" t="s">
        <v>94</v>
      </c>
      <c r="C34" s="681"/>
      <c r="D34" s="755"/>
      <c r="E34" s="755"/>
      <c r="F34" s="755"/>
      <c r="G34" s="755"/>
      <c r="H34" s="755"/>
      <c r="I34" s="755"/>
      <c r="J34" s="755"/>
      <c r="K34" s="755"/>
      <c r="L34" s="755"/>
    </row>
    <row r="35" spans="1:12" ht="18.95" customHeight="1">
      <c r="A35" s="197"/>
      <c r="B35" s="681" t="s">
        <v>95</v>
      </c>
      <c r="C35" s="681"/>
      <c r="D35" s="755"/>
      <c r="E35" s="755"/>
      <c r="F35" s="755"/>
      <c r="G35" s="755"/>
      <c r="H35" s="755"/>
      <c r="I35" s="755"/>
      <c r="J35" s="755"/>
      <c r="K35" s="755"/>
      <c r="L35" s="755"/>
    </row>
    <row r="36" spans="1:12" ht="18.95" customHeight="1">
      <c r="A36" s="197"/>
      <c r="B36" s="681" t="s">
        <v>96</v>
      </c>
      <c r="C36" s="681"/>
      <c r="D36" s="755"/>
      <c r="E36" s="755"/>
      <c r="F36" s="755"/>
      <c r="G36" s="755"/>
      <c r="H36" s="755"/>
      <c r="I36" s="755"/>
      <c r="J36" s="755"/>
      <c r="K36" s="755"/>
      <c r="L36" s="755"/>
    </row>
    <row r="37" spans="1:12" ht="22.15" customHeight="1">
      <c r="A37" s="197"/>
      <c r="B37" s="229"/>
      <c r="C37" s="229"/>
      <c r="D37" s="130"/>
      <c r="E37" s="130"/>
      <c r="F37" s="130"/>
      <c r="G37" s="130"/>
      <c r="H37" s="130"/>
      <c r="I37" s="130"/>
      <c r="J37" s="130"/>
      <c r="K37" s="130"/>
      <c r="L37" s="130"/>
    </row>
    <row r="38" spans="1:12" ht="65.45" customHeight="1">
      <c r="A38" s="586" t="s">
        <v>97</v>
      </c>
      <c r="B38" s="691" t="s">
        <v>736</v>
      </c>
      <c r="C38" s="691"/>
      <c r="D38" s="691"/>
      <c r="E38" s="691"/>
      <c r="F38" s="691"/>
      <c r="G38" s="691"/>
      <c r="H38" s="691"/>
      <c r="I38" s="691"/>
      <c r="J38" s="691"/>
      <c r="K38" s="691"/>
      <c r="L38" s="691"/>
    </row>
    <row r="39" spans="1:12" ht="27" customHeight="1">
      <c r="A39" s="197"/>
      <c r="B39" s="138" t="s">
        <v>354</v>
      </c>
      <c r="C39" s="849" t="s">
        <v>98</v>
      </c>
      <c r="D39" s="849"/>
      <c r="E39" s="849"/>
      <c r="F39" s="849"/>
      <c r="G39" s="849" t="s">
        <v>99</v>
      </c>
      <c r="H39" s="849"/>
      <c r="I39" s="849" t="s">
        <v>100</v>
      </c>
      <c r="J39" s="849"/>
      <c r="K39" s="849"/>
      <c r="L39" s="849"/>
    </row>
    <row r="40" spans="1:12" ht="45" customHeight="1">
      <c r="B40" s="189"/>
      <c r="C40" s="755"/>
      <c r="D40" s="755"/>
      <c r="E40" s="755"/>
      <c r="F40" s="755"/>
      <c r="G40" s="670"/>
      <c r="H40" s="670"/>
      <c r="I40" s="755"/>
      <c r="J40" s="755"/>
      <c r="K40" s="755"/>
      <c r="L40" s="755"/>
    </row>
    <row r="41" spans="1:12" ht="45" customHeight="1">
      <c r="A41" s="197"/>
      <c r="B41" s="189"/>
      <c r="C41" s="755"/>
      <c r="D41" s="755"/>
      <c r="E41" s="755"/>
      <c r="F41" s="755"/>
      <c r="G41" s="670"/>
      <c r="H41" s="670"/>
      <c r="I41" s="755"/>
      <c r="J41" s="755"/>
      <c r="K41" s="755"/>
      <c r="L41" s="755"/>
    </row>
    <row r="42" spans="1:12" ht="45" customHeight="1">
      <c r="A42" s="197"/>
      <c r="B42" s="197"/>
      <c r="C42" s="197"/>
      <c r="D42" s="197"/>
      <c r="E42" s="197"/>
      <c r="F42" s="197"/>
      <c r="G42" s="197"/>
      <c r="H42" s="197"/>
      <c r="I42" s="197"/>
      <c r="J42" s="197"/>
      <c r="K42" s="197"/>
      <c r="L42" s="197"/>
    </row>
    <row r="43" spans="1:12" ht="45" customHeight="1">
      <c r="A43" s="586" t="s">
        <v>398</v>
      </c>
      <c r="B43" s="691" t="s">
        <v>737</v>
      </c>
      <c r="C43" s="691"/>
      <c r="D43" s="691"/>
      <c r="E43" s="691"/>
      <c r="F43" s="691"/>
      <c r="G43" s="691"/>
      <c r="H43" s="691"/>
      <c r="I43" s="691"/>
      <c r="J43" s="691"/>
      <c r="K43" s="691"/>
      <c r="L43" s="691"/>
    </row>
    <row r="44" spans="1:12" ht="45" customHeight="1">
      <c r="A44" s="197"/>
      <c r="B44" s="583" t="s">
        <v>354</v>
      </c>
      <c r="C44" s="849" t="s">
        <v>738</v>
      </c>
      <c r="D44" s="849"/>
      <c r="E44" s="849"/>
      <c r="F44" s="849"/>
      <c r="G44" s="849" t="s">
        <v>739</v>
      </c>
      <c r="H44" s="849"/>
      <c r="I44" s="849" t="s">
        <v>416</v>
      </c>
      <c r="J44" s="849"/>
      <c r="K44" s="849"/>
      <c r="L44" s="849"/>
    </row>
    <row r="45" spans="1:12" ht="45" customHeight="1">
      <c r="A45" s="197"/>
      <c r="B45" s="578"/>
      <c r="C45" s="755"/>
      <c r="D45" s="755"/>
      <c r="E45" s="755"/>
      <c r="F45" s="755"/>
      <c r="G45" s="670"/>
      <c r="H45" s="670"/>
      <c r="I45" s="755"/>
      <c r="J45" s="755"/>
      <c r="K45" s="755"/>
      <c r="L45" s="755"/>
    </row>
    <row r="46" spans="1:12" ht="45" customHeight="1">
      <c r="A46" s="197"/>
      <c r="B46" s="578"/>
      <c r="C46" s="755"/>
      <c r="D46" s="755"/>
      <c r="E46" s="755"/>
      <c r="F46" s="755"/>
      <c r="G46" s="670"/>
      <c r="H46" s="670"/>
      <c r="I46" s="755"/>
      <c r="J46" s="755"/>
      <c r="K46" s="755"/>
      <c r="L46" s="755"/>
    </row>
    <row r="47" spans="1:12" ht="20.100000000000001" customHeight="1">
      <c r="A47" s="588">
        <v>2</v>
      </c>
      <c r="B47" s="230" t="s">
        <v>101</v>
      </c>
    </row>
    <row r="48" spans="1:12" ht="78.75" customHeight="1">
      <c r="B48" s="851" t="s">
        <v>740</v>
      </c>
      <c r="C48" s="851"/>
      <c r="D48" s="851"/>
      <c r="E48" s="851"/>
      <c r="F48" s="851"/>
      <c r="G48" s="851"/>
      <c r="H48" s="851"/>
      <c r="I48" s="851"/>
      <c r="J48" s="851"/>
      <c r="K48" s="851"/>
      <c r="L48" s="851"/>
    </row>
    <row r="49" spans="1:12" s="74" customFormat="1" ht="31.9" customHeight="1">
      <c r="A49" s="126">
        <v>2.1</v>
      </c>
      <c r="B49" s="691" t="s">
        <v>741</v>
      </c>
      <c r="C49" s="691"/>
      <c r="D49" s="691"/>
      <c r="E49" s="691"/>
      <c r="F49" s="691"/>
      <c r="G49" s="691"/>
      <c r="H49" s="691"/>
      <c r="I49" s="691"/>
      <c r="J49" s="691"/>
      <c r="K49" s="691"/>
      <c r="L49" s="691"/>
    </row>
    <row r="50" spans="1:12" ht="53.25" customHeight="1">
      <c r="A50" s="197"/>
      <c r="B50" s="138" t="s">
        <v>102</v>
      </c>
      <c r="C50" s="849" t="s">
        <v>103</v>
      </c>
      <c r="D50" s="849"/>
      <c r="E50" s="849"/>
      <c r="F50" s="849"/>
      <c r="G50" s="849" t="s">
        <v>104</v>
      </c>
      <c r="H50" s="849"/>
      <c r="I50" s="849" t="s">
        <v>414</v>
      </c>
      <c r="J50" s="849"/>
      <c r="K50" s="849" t="s">
        <v>415</v>
      </c>
      <c r="L50" s="849"/>
    </row>
    <row r="51" spans="1:12" ht="30" customHeight="1">
      <c r="A51" s="197"/>
      <c r="B51" s="231">
        <v>1</v>
      </c>
      <c r="C51" s="755"/>
      <c r="D51" s="755"/>
      <c r="E51" s="755"/>
      <c r="F51" s="755"/>
      <c r="G51" s="670"/>
      <c r="H51" s="670"/>
      <c r="I51" s="670"/>
      <c r="J51" s="670"/>
      <c r="K51" s="850"/>
      <c r="L51" s="850"/>
    </row>
    <row r="52" spans="1:12" ht="30" customHeight="1">
      <c r="A52" s="197"/>
      <c r="B52" s="231">
        <v>2</v>
      </c>
      <c r="C52" s="755"/>
      <c r="D52" s="755"/>
      <c r="E52" s="755"/>
      <c r="F52" s="755"/>
      <c r="G52" s="670"/>
      <c r="H52" s="670"/>
      <c r="I52" s="670"/>
      <c r="J52" s="670"/>
      <c r="K52" s="850"/>
      <c r="L52" s="850"/>
    </row>
    <row r="53" spans="1:12" ht="30" customHeight="1">
      <c r="A53" s="197"/>
      <c r="B53" s="231">
        <v>3</v>
      </c>
      <c r="C53" s="755"/>
      <c r="D53" s="755"/>
      <c r="E53" s="755"/>
      <c r="F53" s="755"/>
      <c r="G53" s="670"/>
      <c r="H53" s="670"/>
      <c r="I53" s="670"/>
      <c r="J53" s="670"/>
      <c r="K53" s="850"/>
      <c r="L53" s="850"/>
    </row>
    <row r="54" spans="1:12" ht="30" customHeight="1">
      <c r="A54" s="197"/>
      <c r="B54" s="231">
        <v>4</v>
      </c>
      <c r="C54" s="755"/>
      <c r="D54" s="755"/>
      <c r="E54" s="755"/>
      <c r="F54" s="755"/>
      <c r="G54" s="670"/>
      <c r="H54" s="670"/>
      <c r="I54" s="670"/>
      <c r="J54" s="670"/>
      <c r="K54" s="850"/>
      <c r="L54" s="850"/>
    </row>
    <row r="55" spans="1:12" ht="30" customHeight="1">
      <c r="A55" s="197"/>
      <c r="B55" s="231">
        <v>5</v>
      </c>
      <c r="C55" s="755"/>
      <c r="D55" s="755"/>
      <c r="E55" s="755"/>
      <c r="F55" s="755"/>
      <c r="G55" s="670"/>
      <c r="H55" s="670"/>
      <c r="I55" s="670"/>
      <c r="J55" s="670"/>
      <c r="K55" s="850"/>
      <c r="L55" s="850"/>
    </row>
    <row r="56" spans="1:12" ht="30" customHeight="1">
      <c r="A56" s="197"/>
      <c r="B56" s="197"/>
      <c r="C56" s="197"/>
      <c r="D56" s="197"/>
      <c r="E56" s="197"/>
      <c r="F56" s="197"/>
      <c r="G56" s="197"/>
      <c r="H56" s="197"/>
      <c r="I56" s="197"/>
      <c r="J56" s="197"/>
      <c r="K56" s="197"/>
      <c r="L56" s="197"/>
    </row>
    <row r="57" spans="1:12" ht="30" customHeight="1">
      <c r="A57" s="587">
        <v>3</v>
      </c>
      <c r="B57" s="661" t="s">
        <v>742</v>
      </c>
      <c r="C57" s="661"/>
      <c r="D57" s="661"/>
      <c r="E57" s="661"/>
      <c r="F57" s="661"/>
      <c r="G57" s="661"/>
      <c r="H57" s="661"/>
      <c r="I57" s="661"/>
      <c r="J57" s="661"/>
      <c r="K57" s="661"/>
      <c r="L57" s="661"/>
    </row>
    <row r="58" spans="1:12" ht="57.6" customHeight="1">
      <c r="A58" s="197"/>
      <c r="B58" s="851" t="s">
        <v>743</v>
      </c>
      <c r="C58" s="851"/>
      <c r="D58" s="851"/>
      <c r="E58" s="851"/>
      <c r="F58" s="851"/>
      <c r="G58" s="851"/>
      <c r="H58" s="851"/>
      <c r="I58" s="851"/>
      <c r="J58" s="851"/>
      <c r="K58" s="851"/>
      <c r="L58" s="851"/>
    </row>
    <row r="59" spans="1:12" ht="57.6" customHeight="1">
      <c r="A59" s="579">
        <v>3.1</v>
      </c>
      <c r="B59" s="851" t="s">
        <v>746</v>
      </c>
      <c r="C59" s="851"/>
      <c r="D59" s="851"/>
      <c r="E59" s="851"/>
      <c r="F59" s="851"/>
      <c r="G59" s="851"/>
      <c r="H59" s="851"/>
      <c r="I59" s="851"/>
      <c r="J59" s="851"/>
      <c r="K59" s="851"/>
      <c r="L59" s="851"/>
    </row>
    <row r="60" spans="1:12" ht="30" customHeight="1">
      <c r="A60" s="197"/>
      <c r="B60" s="583" t="s">
        <v>102</v>
      </c>
      <c r="C60" s="849" t="s">
        <v>744</v>
      </c>
      <c r="D60" s="849"/>
      <c r="E60" s="849"/>
      <c r="F60" s="849"/>
      <c r="G60" s="849" t="s">
        <v>745</v>
      </c>
      <c r="H60" s="849"/>
      <c r="I60" s="197"/>
      <c r="J60" s="197"/>
      <c r="K60" s="197"/>
      <c r="L60" s="197"/>
    </row>
    <row r="61" spans="1:12" ht="30" customHeight="1">
      <c r="A61" s="197"/>
      <c r="B61" s="600">
        <v>1</v>
      </c>
      <c r="C61" s="759"/>
      <c r="D61" s="860"/>
      <c r="E61" s="860"/>
      <c r="F61" s="760"/>
      <c r="G61" s="670"/>
      <c r="H61" s="670"/>
      <c r="I61" s="197"/>
      <c r="J61" s="197"/>
      <c r="K61" s="197"/>
      <c r="L61" s="197"/>
    </row>
    <row r="62" spans="1:12" ht="30" customHeight="1">
      <c r="A62" s="197"/>
      <c r="B62" s="600">
        <v>2</v>
      </c>
      <c r="C62" s="759"/>
      <c r="D62" s="860"/>
      <c r="E62" s="860"/>
      <c r="F62" s="760"/>
      <c r="G62" s="692"/>
      <c r="H62" s="857"/>
      <c r="I62" s="197"/>
      <c r="J62" s="197"/>
      <c r="K62" s="197"/>
      <c r="L62" s="197"/>
    </row>
    <row r="63" spans="1:12" ht="30" customHeight="1">
      <c r="A63" s="197"/>
      <c r="B63" s="600">
        <v>3</v>
      </c>
      <c r="C63" s="580"/>
      <c r="D63" s="589"/>
      <c r="E63" s="589"/>
      <c r="F63" s="581"/>
      <c r="G63" s="577"/>
      <c r="H63" s="582"/>
      <c r="I63" s="197"/>
      <c r="J63" s="197"/>
      <c r="K63" s="197"/>
      <c r="L63" s="197"/>
    </row>
    <row r="64" spans="1:12" ht="30" customHeight="1">
      <c r="A64" s="197"/>
      <c r="B64" s="600">
        <v>4</v>
      </c>
      <c r="C64" s="580"/>
      <c r="D64" s="589"/>
      <c r="E64" s="589"/>
      <c r="F64" s="581"/>
      <c r="G64" s="577"/>
      <c r="H64" s="582"/>
      <c r="I64" s="197"/>
      <c r="J64" s="197"/>
      <c r="K64" s="197"/>
      <c r="L64" s="197"/>
    </row>
    <row r="65" spans="1:27" ht="30" customHeight="1">
      <c r="A65" s="197"/>
      <c r="B65" s="600">
        <v>5</v>
      </c>
      <c r="C65" s="580"/>
      <c r="D65" s="589"/>
      <c r="E65" s="589"/>
      <c r="F65" s="581"/>
      <c r="G65" s="577"/>
      <c r="H65" s="582"/>
      <c r="I65" s="197"/>
      <c r="J65" s="197"/>
      <c r="K65" s="197"/>
      <c r="L65" s="197"/>
    </row>
    <row r="66" spans="1:27" ht="30" customHeight="1">
      <c r="A66" s="197"/>
      <c r="B66" s="600">
        <v>6</v>
      </c>
      <c r="C66" s="580"/>
      <c r="D66" s="589"/>
      <c r="E66" s="589"/>
      <c r="F66" s="581"/>
      <c r="G66" s="577"/>
      <c r="H66" s="582"/>
      <c r="I66" s="197"/>
      <c r="J66" s="197"/>
      <c r="K66" s="197"/>
      <c r="L66" s="197"/>
    </row>
    <row r="67" spans="1:27" ht="30" customHeight="1">
      <c r="A67" s="197"/>
      <c r="B67" s="600">
        <v>7</v>
      </c>
      <c r="C67" s="580"/>
      <c r="D67" s="589"/>
      <c r="E67" s="589"/>
      <c r="F67" s="581"/>
      <c r="G67" s="577"/>
      <c r="H67" s="582"/>
      <c r="I67" s="197"/>
      <c r="J67" s="197"/>
      <c r="K67" s="197"/>
      <c r="L67" s="197"/>
    </row>
    <row r="68" spans="1:27" ht="30" customHeight="1">
      <c r="A68" s="197"/>
      <c r="B68" s="600">
        <v>8</v>
      </c>
      <c r="C68" s="580"/>
      <c r="D68" s="589"/>
      <c r="E68" s="589"/>
      <c r="F68" s="581"/>
      <c r="G68" s="577"/>
      <c r="H68" s="582"/>
      <c r="I68" s="197"/>
      <c r="J68" s="197"/>
      <c r="K68" s="197"/>
      <c r="L68" s="197"/>
    </row>
    <row r="69" spans="1:27" ht="30" customHeight="1">
      <c r="A69" s="197"/>
      <c r="B69" s="600">
        <v>9</v>
      </c>
      <c r="C69" s="759"/>
      <c r="D69" s="860"/>
      <c r="E69" s="860"/>
      <c r="F69" s="760"/>
      <c r="G69" s="692"/>
      <c r="H69" s="857"/>
      <c r="I69" s="197"/>
      <c r="J69" s="197"/>
      <c r="K69" s="197"/>
      <c r="L69" s="197"/>
    </row>
    <row r="70" spans="1:27" ht="30" customHeight="1">
      <c r="A70" s="197"/>
      <c r="B70" s="600">
        <v>10</v>
      </c>
      <c r="C70" s="759"/>
      <c r="D70" s="860"/>
      <c r="E70" s="860"/>
      <c r="F70" s="760"/>
      <c r="G70" s="692"/>
      <c r="H70" s="857"/>
      <c r="I70" s="197"/>
      <c r="J70" s="197"/>
      <c r="K70" s="197"/>
      <c r="L70" s="197"/>
    </row>
    <row r="71" spans="1:27" ht="33" customHeight="1">
      <c r="A71" s="226">
        <v>4</v>
      </c>
      <c r="B71" s="232" t="s">
        <v>105</v>
      </c>
      <c r="C71" s="172"/>
      <c r="D71" s="130"/>
      <c r="E71" s="130"/>
      <c r="F71" s="130"/>
      <c r="G71" s="172"/>
      <c r="M71" s="576"/>
      <c r="N71" s="123"/>
      <c r="O71" s="123"/>
      <c r="P71" s="123"/>
      <c r="Q71" s="123"/>
      <c r="R71" s="123"/>
      <c r="S71" s="123"/>
      <c r="T71" s="123"/>
      <c r="U71" s="123"/>
      <c r="V71" s="123"/>
      <c r="W71" s="123"/>
      <c r="X71" s="123"/>
      <c r="Y71" s="123"/>
      <c r="Z71" s="123"/>
      <c r="AA71" s="123"/>
    </row>
    <row r="72" spans="1:27" ht="31.5" customHeight="1">
      <c r="A72" s="190">
        <v>4.0999999999999996</v>
      </c>
      <c r="B72" s="598" t="s">
        <v>106</v>
      </c>
      <c r="C72" s="140"/>
      <c r="D72" s="140"/>
      <c r="E72" s="140"/>
      <c r="F72" s="130"/>
      <c r="G72" s="172"/>
      <c r="M72" s="576"/>
      <c r="N72" s="123"/>
      <c r="O72" s="123"/>
      <c r="P72" s="123"/>
      <c r="Q72" s="123"/>
      <c r="R72" s="123"/>
      <c r="S72" s="123"/>
      <c r="T72" s="123"/>
      <c r="U72" s="123"/>
      <c r="V72" s="123"/>
      <c r="W72" s="123"/>
      <c r="X72" s="123"/>
      <c r="Y72" s="123"/>
      <c r="Z72" s="123"/>
      <c r="AA72" s="123"/>
    </row>
    <row r="73" spans="1:27" ht="60.75" customHeight="1">
      <c r="A73" s="197"/>
      <c r="B73" s="851" t="s">
        <v>747</v>
      </c>
      <c r="C73" s="851"/>
      <c r="D73" s="851"/>
      <c r="E73" s="851"/>
      <c r="F73" s="851"/>
      <c r="G73" s="851"/>
      <c r="H73" s="851"/>
      <c r="I73" s="851"/>
      <c r="J73" s="851"/>
      <c r="K73" s="851"/>
      <c r="L73" s="851"/>
      <c r="M73" s="576"/>
      <c r="N73" s="123"/>
      <c r="O73" s="123"/>
      <c r="P73" s="123"/>
      <c r="Q73" s="123"/>
      <c r="R73" s="123"/>
      <c r="S73" s="123"/>
      <c r="T73" s="123"/>
      <c r="U73" s="123"/>
      <c r="V73" s="123"/>
      <c r="W73" s="123"/>
      <c r="X73" s="123"/>
      <c r="Y73" s="123"/>
      <c r="Z73" s="123"/>
      <c r="AA73" s="123"/>
    </row>
    <row r="74" spans="1:27" s="121" customFormat="1" ht="13.5" customHeight="1">
      <c r="A74" s="135"/>
      <c r="B74" s="667" t="s">
        <v>107</v>
      </c>
      <c r="C74" s="684"/>
      <c r="D74" s="674"/>
      <c r="E74" s="667" t="s">
        <v>204</v>
      </c>
      <c r="F74" s="684"/>
      <c r="G74" s="684"/>
      <c r="H74" s="674"/>
      <c r="I74" s="667" t="s">
        <v>205</v>
      </c>
      <c r="J74" s="684"/>
      <c r="K74" s="684"/>
      <c r="L74" s="684"/>
      <c r="M74" s="576"/>
      <c r="N74" s="123"/>
      <c r="O74" s="123"/>
      <c r="P74" s="123"/>
      <c r="Q74" s="123"/>
      <c r="R74" s="123"/>
      <c r="S74" s="123"/>
      <c r="T74" s="123"/>
      <c r="U74" s="123"/>
      <c r="V74" s="123"/>
      <c r="W74" s="123"/>
      <c r="X74" s="123"/>
      <c r="Y74" s="123"/>
      <c r="Z74" s="123"/>
      <c r="AA74" s="123"/>
    </row>
    <row r="75" spans="1:27" s="121" customFormat="1" ht="13.5" customHeight="1">
      <c r="A75" s="135"/>
      <c r="B75" s="682"/>
      <c r="C75" s="685"/>
      <c r="D75" s="683"/>
      <c r="E75" s="682"/>
      <c r="F75" s="685"/>
      <c r="G75" s="685"/>
      <c r="H75" s="683"/>
      <c r="I75" s="682"/>
      <c r="J75" s="685"/>
      <c r="K75" s="685"/>
      <c r="L75" s="685"/>
      <c r="M75" s="576"/>
      <c r="N75" s="123"/>
      <c r="O75" s="123"/>
      <c r="P75" s="123"/>
      <c r="Q75" s="123"/>
      <c r="R75" s="123"/>
      <c r="S75" s="123"/>
      <c r="T75" s="123"/>
      <c r="U75" s="123"/>
      <c r="V75" s="123"/>
      <c r="W75" s="123"/>
      <c r="X75" s="123"/>
      <c r="Y75" s="123"/>
      <c r="Z75" s="123"/>
      <c r="AA75" s="123"/>
    </row>
    <row r="76" spans="1:27" ht="24.95" customHeight="1">
      <c r="A76" s="197"/>
      <c r="B76" s="755"/>
      <c r="C76" s="755"/>
      <c r="D76" s="755"/>
      <c r="E76" s="692"/>
      <c r="F76" s="856"/>
      <c r="G76" s="856"/>
      <c r="H76" s="857"/>
      <c r="I76" s="692"/>
      <c r="J76" s="856"/>
      <c r="K76" s="856"/>
      <c r="L76" s="856"/>
      <c r="M76" s="576"/>
      <c r="N76" s="123"/>
      <c r="O76" s="123"/>
      <c r="P76" s="123"/>
      <c r="Q76" s="123"/>
      <c r="R76" s="123"/>
      <c r="S76" s="123"/>
      <c r="T76" s="123"/>
      <c r="U76" s="123"/>
      <c r="V76" s="123"/>
      <c r="W76" s="123"/>
      <c r="X76" s="123"/>
      <c r="Y76" s="123"/>
      <c r="Z76" s="123"/>
      <c r="AA76" s="123"/>
    </row>
    <row r="77" spans="1:27" ht="24.95" customHeight="1">
      <c r="A77" s="197"/>
      <c r="B77" s="755"/>
      <c r="C77" s="755"/>
      <c r="D77" s="755"/>
      <c r="E77" s="692"/>
      <c r="F77" s="856"/>
      <c r="G77" s="856"/>
      <c r="H77" s="857"/>
      <c r="I77" s="692"/>
      <c r="J77" s="856"/>
      <c r="K77" s="856"/>
      <c r="L77" s="856"/>
      <c r="M77" s="576"/>
      <c r="N77" s="123"/>
      <c r="O77" s="123"/>
      <c r="P77" s="123"/>
      <c r="Q77" s="123"/>
      <c r="R77" s="123"/>
      <c r="S77" s="123"/>
      <c r="T77" s="123"/>
      <c r="U77" s="123"/>
      <c r="V77" s="123"/>
      <c r="W77" s="123"/>
      <c r="X77" s="123"/>
      <c r="Y77" s="123"/>
      <c r="Z77" s="123"/>
      <c r="AA77" s="123"/>
    </row>
    <row r="78" spans="1:27" ht="24.95" customHeight="1">
      <c r="A78" s="197"/>
      <c r="B78" s="755"/>
      <c r="C78" s="755"/>
      <c r="D78" s="755"/>
      <c r="E78" s="692"/>
      <c r="F78" s="856"/>
      <c r="G78" s="856"/>
      <c r="H78" s="857"/>
      <c r="I78" s="692"/>
      <c r="J78" s="856"/>
      <c r="K78" s="856"/>
      <c r="L78" s="856"/>
      <c r="M78" s="576"/>
      <c r="N78" s="123"/>
      <c r="O78" s="123"/>
      <c r="P78" s="123"/>
      <c r="Q78" s="123"/>
      <c r="R78" s="123"/>
      <c r="S78" s="123"/>
      <c r="T78" s="123"/>
      <c r="U78" s="123"/>
      <c r="V78" s="123"/>
      <c r="W78" s="123"/>
      <c r="X78" s="123"/>
      <c r="Y78" s="123"/>
      <c r="Z78" s="123"/>
      <c r="AA78" s="123"/>
    </row>
    <row r="79" spans="1:27" ht="24.95" customHeight="1">
      <c r="A79" s="197"/>
      <c r="B79" s="197"/>
      <c r="C79" s="197"/>
      <c r="D79" s="197"/>
      <c r="E79" s="197"/>
      <c r="F79" s="197"/>
      <c r="G79" s="197"/>
      <c r="H79" s="197"/>
      <c r="I79" s="197"/>
      <c r="J79" s="197"/>
      <c r="K79" s="197"/>
      <c r="L79" s="197"/>
      <c r="M79" s="576"/>
      <c r="N79" s="123"/>
      <c r="O79" s="123"/>
      <c r="P79" s="123"/>
      <c r="Q79" s="123"/>
      <c r="R79" s="123"/>
      <c r="S79" s="123"/>
      <c r="T79" s="123"/>
      <c r="U79" s="123"/>
      <c r="V79" s="123"/>
      <c r="W79" s="123"/>
      <c r="X79" s="123"/>
      <c r="Y79" s="123"/>
      <c r="Z79" s="123"/>
      <c r="AA79" s="123"/>
    </row>
    <row r="80" spans="1:27" s="74" customFormat="1">
      <c r="A80" s="579">
        <v>4.2</v>
      </c>
      <c r="B80" s="859" t="s">
        <v>108</v>
      </c>
      <c r="C80" s="859"/>
      <c r="D80" s="859"/>
      <c r="E80" s="223"/>
      <c r="F80" s="223"/>
      <c r="G80" s="172"/>
      <c r="M80" s="576"/>
      <c r="N80" s="123"/>
      <c r="O80" s="123"/>
      <c r="P80" s="123"/>
      <c r="Q80" s="123"/>
      <c r="R80" s="123"/>
      <c r="S80" s="123"/>
      <c r="T80" s="123"/>
      <c r="U80" s="123"/>
      <c r="V80" s="123"/>
      <c r="W80" s="123"/>
      <c r="X80" s="123"/>
      <c r="Y80" s="123"/>
      <c r="Z80" s="123"/>
      <c r="AA80" s="123"/>
    </row>
    <row r="81" spans="1:27" s="74" customFormat="1" ht="20.100000000000001" customHeight="1">
      <c r="A81" s="86"/>
      <c r="B81" s="86"/>
      <c r="C81" s="223"/>
      <c r="D81" s="223"/>
      <c r="E81" s="223"/>
      <c r="F81" s="223"/>
      <c r="G81" s="172"/>
      <c r="K81" s="224" t="s">
        <v>418</v>
      </c>
      <c r="L81" s="233"/>
      <c r="M81" s="576"/>
      <c r="N81" s="123"/>
      <c r="O81" s="123"/>
      <c r="P81" s="123"/>
      <c r="Q81" s="123"/>
      <c r="R81" s="123"/>
      <c r="S81" s="123"/>
      <c r="T81" s="123"/>
      <c r="U81" s="123"/>
      <c r="V81" s="123"/>
      <c r="W81" s="123"/>
      <c r="X81" s="123"/>
      <c r="Y81" s="123"/>
      <c r="Z81" s="123"/>
      <c r="AA81" s="123"/>
    </row>
    <row r="82" spans="1:27" s="74" customFormat="1" ht="20.100000000000001" customHeight="1">
      <c r="A82" s="86"/>
      <c r="B82" s="234" t="s">
        <v>416</v>
      </c>
      <c r="C82" s="849" t="s">
        <v>417</v>
      </c>
      <c r="D82" s="849"/>
      <c r="E82" s="849"/>
      <c r="F82" s="849"/>
      <c r="G82" s="849"/>
      <c r="H82" s="709" t="s">
        <v>109</v>
      </c>
      <c r="I82" s="861"/>
      <c r="J82" s="861"/>
      <c r="K82" s="861"/>
      <c r="L82" s="861"/>
      <c r="M82" s="576"/>
      <c r="N82" s="123"/>
      <c r="O82" s="123"/>
      <c r="P82" s="123"/>
      <c r="Q82" s="123"/>
      <c r="R82" s="123"/>
      <c r="S82" s="123"/>
      <c r="T82" s="123"/>
      <c r="U82" s="123"/>
      <c r="V82" s="123"/>
      <c r="W82" s="123"/>
      <c r="X82" s="123"/>
      <c r="Y82" s="123"/>
      <c r="Z82" s="123"/>
      <c r="AA82" s="123"/>
    </row>
    <row r="83" spans="1:27" s="103" customFormat="1" ht="33" customHeight="1">
      <c r="B83" s="117"/>
      <c r="C83" s="623" t="s">
        <v>713</v>
      </c>
      <c r="D83" s="623" t="s">
        <v>712</v>
      </c>
      <c r="E83" s="623" t="s">
        <v>711</v>
      </c>
      <c r="F83" s="623" t="s">
        <v>710</v>
      </c>
      <c r="G83" s="623" t="s">
        <v>714</v>
      </c>
      <c r="H83" s="623" t="s">
        <v>715</v>
      </c>
      <c r="I83" s="623" t="s">
        <v>716</v>
      </c>
      <c r="J83" s="623" t="s">
        <v>717</v>
      </c>
      <c r="K83" s="574" t="s">
        <v>718</v>
      </c>
      <c r="L83" s="574" t="s">
        <v>769</v>
      </c>
      <c r="M83" s="576"/>
      <c r="N83" s="123"/>
      <c r="O83" s="123"/>
      <c r="P83" s="123"/>
      <c r="Q83" s="123"/>
      <c r="R83" s="123"/>
      <c r="S83" s="123"/>
      <c r="T83" s="123"/>
      <c r="U83" s="123"/>
      <c r="V83" s="123"/>
      <c r="W83" s="123"/>
      <c r="X83" s="123"/>
      <c r="Y83" s="123"/>
      <c r="Z83" s="123"/>
      <c r="AA83" s="123"/>
    </row>
    <row r="84" spans="1:27" s="74" customFormat="1" ht="33" customHeight="1">
      <c r="A84" s="86"/>
      <c r="B84" s="117" t="s">
        <v>419</v>
      </c>
      <c r="C84" s="235"/>
      <c r="D84" s="584"/>
      <c r="E84" s="584"/>
      <c r="F84" s="584"/>
      <c r="G84" s="584"/>
      <c r="H84" s="235"/>
      <c r="I84" s="235"/>
      <c r="J84" s="235"/>
      <c r="K84" s="235"/>
      <c r="L84" s="575"/>
      <c r="M84" s="576"/>
      <c r="N84" s="123"/>
      <c r="O84" s="123"/>
      <c r="P84" s="123"/>
      <c r="Q84" s="123"/>
      <c r="R84" s="123"/>
      <c r="S84" s="123"/>
      <c r="T84" s="123"/>
      <c r="U84" s="123"/>
      <c r="V84" s="123"/>
      <c r="W84" s="123"/>
      <c r="X84" s="123"/>
      <c r="Y84" s="123"/>
      <c r="Z84" s="123"/>
      <c r="AA84" s="123"/>
    </row>
    <row r="85" spans="1:27" s="74" customFormat="1" ht="33" customHeight="1">
      <c r="A85" s="86"/>
      <c r="B85" s="117" t="s">
        <v>420</v>
      </c>
      <c r="C85" s="235"/>
      <c r="D85" s="235"/>
      <c r="E85" s="235"/>
      <c r="F85" s="235"/>
      <c r="G85" s="235"/>
      <c r="H85" s="235"/>
      <c r="I85" s="235"/>
      <c r="J85" s="235"/>
      <c r="K85" s="235"/>
      <c r="L85" s="575"/>
      <c r="M85" s="576"/>
      <c r="N85" s="123"/>
      <c r="O85" s="123"/>
      <c r="P85" s="123"/>
      <c r="Q85" s="123"/>
      <c r="R85" s="123"/>
      <c r="S85" s="123"/>
      <c r="T85" s="123"/>
      <c r="U85" s="123"/>
      <c r="V85" s="123"/>
      <c r="W85" s="123"/>
      <c r="X85" s="123"/>
      <c r="Y85" s="123"/>
      <c r="Z85" s="123"/>
      <c r="AA85" s="123"/>
    </row>
    <row r="86" spans="1:27" s="74" customFormat="1" ht="33" customHeight="1">
      <c r="A86" s="86"/>
      <c r="B86" s="117" t="s">
        <v>421</v>
      </c>
      <c r="C86" s="235"/>
      <c r="D86" s="235"/>
      <c r="E86" s="235"/>
      <c r="F86" s="235"/>
      <c r="G86" s="235"/>
      <c r="H86" s="235"/>
      <c r="I86" s="235"/>
      <c r="J86" s="235"/>
      <c r="K86" s="235"/>
      <c r="L86" s="235"/>
    </row>
    <row r="87" spans="1:27" s="74" customFormat="1" ht="33" customHeight="1">
      <c r="A87" s="86"/>
      <c r="B87" s="117" t="s">
        <v>422</v>
      </c>
      <c r="C87" s="235"/>
      <c r="D87" s="235"/>
      <c r="E87" s="235"/>
      <c r="F87" s="235"/>
      <c r="G87" s="235"/>
      <c r="H87" s="235"/>
      <c r="I87" s="235"/>
      <c r="J87" s="235"/>
      <c r="K87" s="235"/>
      <c r="L87" s="235"/>
    </row>
    <row r="88" spans="1:27" s="74" customFormat="1" ht="33" customHeight="1">
      <c r="A88" s="86"/>
      <c r="B88" s="117" t="s">
        <v>423</v>
      </c>
      <c r="C88" s="235"/>
      <c r="D88" s="235"/>
      <c r="E88" s="235"/>
      <c r="F88" s="235"/>
      <c r="G88" s="235"/>
      <c r="H88" s="235"/>
      <c r="I88" s="235"/>
      <c r="J88" s="235"/>
      <c r="K88" s="235"/>
      <c r="L88" s="235"/>
    </row>
    <row r="89" spans="1:27" s="74" customFormat="1" ht="33" customHeight="1">
      <c r="A89" s="86"/>
      <c r="B89" s="117" t="s">
        <v>424</v>
      </c>
      <c r="C89" s="235"/>
      <c r="D89" s="235"/>
      <c r="E89" s="235"/>
      <c r="F89" s="235"/>
      <c r="G89" s="235"/>
      <c r="H89" s="235"/>
      <c r="I89" s="235"/>
      <c r="J89" s="235"/>
      <c r="K89" s="235"/>
      <c r="L89" s="235"/>
    </row>
    <row r="90" spans="1:27" ht="20.100000000000001" customHeight="1">
      <c r="A90" s="146"/>
      <c r="B90" s="146"/>
      <c r="C90" s="125"/>
      <c r="D90" s="125"/>
      <c r="E90" s="125"/>
      <c r="F90" s="125"/>
      <c r="G90" s="172"/>
    </row>
    <row r="91" spans="1:27" ht="20.100000000000001" customHeight="1">
      <c r="A91" s="226"/>
      <c r="B91" s="404"/>
      <c r="C91" s="125"/>
      <c r="D91" s="125"/>
      <c r="E91" s="125"/>
      <c r="F91" s="404"/>
      <c r="G91" s="404"/>
      <c r="H91" s="404"/>
      <c r="I91" s="404"/>
      <c r="J91" s="404"/>
    </row>
    <row r="92" spans="1:27" ht="24" customHeight="1">
      <c r="A92" s="146"/>
      <c r="B92" s="146"/>
      <c r="C92" s="125"/>
      <c r="D92" s="125"/>
      <c r="E92" s="125"/>
      <c r="F92" s="77"/>
      <c r="G92" s="127"/>
    </row>
    <row r="93" spans="1:27" ht="24" customHeight="1">
      <c r="A93" s="87" t="s">
        <v>403</v>
      </c>
      <c r="B93" s="675">
        <f>'Name of Bidder'!C32</f>
        <v>0</v>
      </c>
      <c r="C93" s="675"/>
      <c r="D93" s="675"/>
      <c r="E93" s="77"/>
      <c r="G93" s="127" t="s">
        <v>401</v>
      </c>
      <c r="H93" s="108">
        <f>'Name of Bidder'!C29</f>
        <v>0</v>
      </c>
      <c r="L93" s="108"/>
    </row>
    <row r="94" spans="1:27" ht="24" customHeight="1">
      <c r="A94" s="87" t="s">
        <v>404</v>
      </c>
      <c r="B94" s="661">
        <f>'Name of Bidder'!C33</f>
        <v>0</v>
      </c>
      <c r="C94" s="661"/>
      <c r="D94" s="661"/>
      <c r="E94" s="77"/>
      <c r="G94" s="127" t="s">
        <v>402</v>
      </c>
      <c r="H94" s="108">
        <f>'Name of Bidder'!C30</f>
        <v>0</v>
      </c>
    </row>
    <row r="95" spans="1:27" ht="24" customHeight="1">
      <c r="A95" s="77"/>
      <c r="B95" s="77"/>
      <c r="C95" s="77"/>
      <c r="D95" s="77"/>
      <c r="E95" s="77"/>
      <c r="F95" s="77"/>
      <c r="G95" s="127"/>
      <c r="H95" s="77"/>
    </row>
  </sheetData>
  <sheetProtection algorithmName="SHA-512" hashValue="znFWuIS3iHFFNsMrDKc1/f67SNGiCtejcl1y/RAVs4AUvmA/7B+VmlQrV6EOmu+j1PO10v03m/yck75XdTUb7g==" saltValue="y8a8cUPvbzmZ3bMtSOUGHA==" spinCount="100000" sheet="1" objects="1" scenarios="1" selectLockedCells="1"/>
  <customSheetViews>
    <customSheetView guid="{31A1CC6A-1004-4633-8B9A-2D65E7FE8030}" scale="110" showPageBreaks="1" showGridLines="0" zeroValues="0" printArea="1" hiddenColumns="1" view="pageBreakPreview" topLeftCell="A76">
      <selection activeCell="H21" sqref="H21:L21"/>
      <rowBreaks count="2" manualBreakCount="2">
        <brk id="31" max="19" man="1"/>
        <brk id="58" max="11"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0:D80"/>
    <mergeCell ref="C60:F60"/>
    <mergeCell ref="G60:H60"/>
    <mergeCell ref="C61:F61"/>
    <mergeCell ref="G61:H61"/>
    <mergeCell ref="C62:F62"/>
    <mergeCell ref="G62:H62"/>
    <mergeCell ref="B94:D94"/>
    <mergeCell ref="H82:L82"/>
    <mergeCell ref="B73:L73"/>
    <mergeCell ref="B93:D93"/>
    <mergeCell ref="B78:D78"/>
    <mergeCell ref="B74:D75"/>
    <mergeCell ref="E74:H75"/>
    <mergeCell ref="I74:L75"/>
    <mergeCell ref="C82:G82"/>
    <mergeCell ref="E78:H78"/>
    <mergeCell ref="E76:H76"/>
    <mergeCell ref="B76:D76"/>
    <mergeCell ref="I77:L77"/>
    <mergeCell ref="I78:L78"/>
    <mergeCell ref="H23:L23"/>
    <mergeCell ref="E77:H77"/>
    <mergeCell ref="I76:L76"/>
    <mergeCell ref="B77:D77"/>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96:L96">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58" max="11"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topLeftCell="A16" zoomScale="110" zoomScaleSheetLayoutView="110" workbookViewId="0">
      <selection activeCell="A16" sqref="A16"/>
    </sheetView>
  </sheetViews>
  <sheetFormatPr defaultColWidth="9.140625" defaultRowHeight="15.75"/>
  <cols>
    <col min="1" max="1" width="22.28515625" style="74" customWidth="1"/>
    <col min="2" max="2" width="9.28515625" style="74" customWidth="1"/>
    <col min="3" max="3" width="8.5703125" style="74" customWidth="1"/>
    <col min="4" max="4" width="12.140625" style="74" customWidth="1"/>
    <col min="5" max="5" width="11.85546875" style="74" customWidth="1"/>
    <col min="6" max="6" width="6.140625" style="74" customWidth="1"/>
    <col min="7" max="7" width="12" style="74" customWidth="1"/>
    <col min="8" max="8" width="8.85546875" style="74" customWidth="1"/>
    <col min="9" max="9" width="7.42578125" style="77" customWidth="1"/>
    <col min="10" max="10" width="7.5703125" style="77" customWidth="1"/>
    <col min="11" max="16384" width="9.140625" style="77"/>
  </cols>
  <sheetData>
    <row r="1" spans="1:24" ht="22.5" customHeight="1">
      <c r="A1" s="380" t="str">
        <f>Cover!B3</f>
        <v>Specification No: CC/NT/W-SCADA/DOM/A00/23/00395</v>
      </c>
      <c r="B1" s="381"/>
      <c r="C1" s="381"/>
      <c r="D1" s="381"/>
      <c r="E1" s="381"/>
      <c r="F1" s="381"/>
      <c r="G1" s="381"/>
      <c r="H1" s="381"/>
      <c r="I1" s="381"/>
      <c r="J1" s="382" t="s">
        <v>393</v>
      </c>
    </row>
    <row r="2" spans="1:24" ht="16.5">
      <c r="A2" s="198"/>
      <c r="B2" s="198"/>
      <c r="C2" s="198"/>
      <c r="D2" s="198"/>
      <c r="E2" s="198"/>
      <c r="F2" s="198"/>
      <c r="G2" s="198"/>
      <c r="H2" s="198"/>
      <c r="I2" s="236"/>
      <c r="J2" s="236"/>
      <c r="X2" s="225" t="e">
        <f>#REF!</f>
        <v>#REF!</v>
      </c>
    </row>
    <row r="3" spans="1:24" ht="39" customHeight="1">
      <c r="A3" s="694" t="str">
        <f>Cover!B2</f>
        <v>Upgradation of SCADA and associated systems of NTAMC /RTAMC</v>
      </c>
      <c r="B3" s="694"/>
      <c r="C3" s="694"/>
      <c r="D3" s="694"/>
      <c r="E3" s="694"/>
      <c r="F3" s="694"/>
      <c r="G3" s="694"/>
      <c r="H3" s="694"/>
      <c r="I3" s="694"/>
      <c r="J3" s="694"/>
    </row>
    <row r="4" spans="1:24" ht="21.75" customHeight="1">
      <c r="A4" s="660" t="s">
        <v>208</v>
      </c>
      <c r="B4" s="660"/>
      <c r="C4" s="660"/>
      <c r="D4" s="660"/>
      <c r="E4" s="660"/>
      <c r="F4" s="660"/>
      <c r="G4" s="660"/>
      <c r="H4" s="660"/>
      <c r="I4" s="660"/>
      <c r="J4" s="660"/>
    </row>
    <row r="5" spans="1:24" ht="15.95" customHeight="1">
      <c r="A5" s="86"/>
      <c r="H5" s="82"/>
      <c r="I5" s="85"/>
    </row>
    <row r="6" spans="1:24" ht="20.100000000000001" customHeight="1">
      <c r="A6" s="87" t="str">
        <f>'Attach 3(JV)'!A7:D7</f>
        <v>Bidder’s Name and Address :</v>
      </c>
      <c r="B6" s="108"/>
      <c r="F6" s="88" t="str">
        <f>'Attach 3(JV)'!E7</f>
        <v>To:</v>
      </c>
      <c r="I6" s="85"/>
    </row>
    <row r="7" spans="1:24" ht="18" customHeight="1">
      <c r="A7" s="658">
        <f>'Attach 3(JV)'!A8:D8</f>
        <v>0</v>
      </c>
      <c r="B7" s="658"/>
      <c r="C7" s="658"/>
      <c r="D7" s="658"/>
      <c r="E7" s="120"/>
      <c r="F7" s="111" t="str">
        <f>'Attach 3(JV)'!E8</f>
        <v>Contract Services</v>
      </c>
      <c r="I7" s="85"/>
    </row>
    <row r="8" spans="1:24">
      <c r="A8" s="237" t="s">
        <v>356</v>
      </c>
      <c r="B8" s="706">
        <f>'Attach 3(JV)'!B9:D9</f>
        <v>0</v>
      </c>
      <c r="C8" s="706"/>
      <c r="D8" s="706"/>
      <c r="E8" s="238"/>
      <c r="F8" s="111" t="str">
        <f>'Attach 3(JV)'!E9</f>
        <v>Power Grid Corporation of India Ltd.,</v>
      </c>
      <c r="I8" s="85"/>
    </row>
    <row r="9" spans="1:24">
      <c r="A9" s="237" t="s">
        <v>358</v>
      </c>
      <c r="B9" s="697">
        <f>'Attach 3(JV)'!B10:D10</f>
        <v>0</v>
      </c>
      <c r="C9" s="697"/>
      <c r="D9" s="697"/>
      <c r="E9" s="238"/>
      <c r="F9" s="111" t="str">
        <f>'Attach 3(JV)'!E10</f>
        <v>"Saudamini", Plot No. 2, Sector 29</v>
      </c>
      <c r="G9" s="77"/>
      <c r="I9" s="85"/>
    </row>
    <row r="10" spans="1:24">
      <c r="A10" s="94"/>
      <c r="B10" s="697">
        <f>'Attach 3(JV)'!B11:D11</f>
        <v>0</v>
      </c>
      <c r="C10" s="697"/>
      <c r="D10" s="697"/>
      <c r="E10" s="238"/>
      <c r="F10" s="111" t="str">
        <f>'Attach 3(JV)'!E11</f>
        <v>Gurgaon (Haryana) - 122001</v>
      </c>
      <c r="G10" s="77"/>
      <c r="I10" s="85"/>
    </row>
    <row r="11" spans="1:24">
      <c r="A11" s="94"/>
      <c r="B11" s="697">
        <f>'Attach 3(JV)'!B12:D12</f>
        <v>0</v>
      </c>
      <c r="C11" s="697"/>
      <c r="D11" s="697"/>
      <c r="E11" s="238"/>
      <c r="F11" s="238"/>
      <c r="G11" s="90"/>
      <c r="I11" s="85"/>
    </row>
    <row r="12" spans="1:24">
      <c r="A12" s="94"/>
      <c r="B12" s="697"/>
      <c r="C12" s="697"/>
      <c r="D12" s="697"/>
      <c r="E12" s="238"/>
      <c r="F12" s="238"/>
      <c r="G12" s="90"/>
      <c r="I12" s="85"/>
    </row>
    <row r="13" spans="1:24">
      <c r="B13" s="238"/>
      <c r="C13" s="238"/>
      <c r="D13" s="238"/>
      <c r="E13" s="238"/>
      <c r="F13" s="238"/>
      <c r="G13" s="77"/>
    </row>
    <row r="14" spans="1:24" ht="198" customHeight="1">
      <c r="A14" s="691" t="s">
        <v>177</v>
      </c>
      <c r="B14" s="691"/>
      <c r="C14" s="691"/>
      <c r="D14" s="691"/>
      <c r="E14" s="691"/>
      <c r="F14" s="691"/>
      <c r="G14" s="691"/>
      <c r="H14" s="691"/>
      <c r="I14" s="691"/>
      <c r="J14" s="691"/>
    </row>
    <row r="15" spans="1:24" ht="80.25" customHeight="1">
      <c r="A15" s="241" t="s">
        <v>209</v>
      </c>
      <c r="B15" s="241" t="s">
        <v>354</v>
      </c>
      <c r="C15" s="862" t="s">
        <v>210</v>
      </c>
      <c r="D15" s="862"/>
      <c r="E15" s="862"/>
      <c r="F15" s="862"/>
      <c r="G15" s="241" t="s">
        <v>211</v>
      </c>
      <c r="H15" s="862" t="s">
        <v>212</v>
      </c>
      <c r="I15" s="862"/>
      <c r="J15" s="862"/>
    </row>
    <row r="16" spans="1:24" ht="21" customHeight="1">
      <c r="A16" s="239"/>
      <c r="B16" s="239"/>
      <c r="C16" s="864"/>
      <c r="D16" s="864"/>
      <c r="E16" s="864"/>
      <c r="F16" s="864"/>
      <c r="G16" s="239"/>
      <c r="H16" s="863"/>
      <c r="I16" s="863"/>
      <c r="J16" s="863"/>
    </row>
    <row r="17" spans="1:10" ht="21" customHeight="1">
      <c r="A17" s="239"/>
      <c r="B17" s="239"/>
      <c r="C17" s="864"/>
      <c r="D17" s="864"/>
      <c r="E17" s="864"/>
      <c r="F17" s="864"/>
      <c r="G17" s="239"/>
      <c r="H17" s="863"/>
      <c r="I17" s="863"/>
      <c r="J17" s="863"/>
    </row>
    <row r="18" spans="1:10" ht="21" customHeight="1">
      <c r="A18" s="239"/>
      <c r="B18" s="239"/>
      <c r="C18" s="864"/>
      <c r="D18" s="864"/>
      <c r="E18" s="864"/>
      <c r="F18" s="864"/>
      <c r="G18" s="239"/>
      <c r="H18" s="863"/>
      <c r="I18" s="863"/>
      <c r="J18" s="863"/>
    </row>
    <row r="19" spans="1:10" ht="21" customHeight="1">
      <c r="A19" s="239"/>
      <c r="B19" s="239"/>
      <c r="C19" s="864"/>
      <c r="D19" s="864"/>
      <c r="E19" s="864"/>
      <c r="F19" s="864"/>
      <c r="G19" s="239"/>
      <c r="H19" s="863"/>
      <c r="I19" s="863"/>
      <c r="J19" s="863"/>
    </row>
    <row r="20" spans="1:10" ht="21" customHeight="1">
      <c r="A20" s="239"/>
      <c r="B20" s="239"/>
      <c r="C20" s="864"/>
      <c r="D20" s="864"/>
      <c r="E20" s="864"/>
      <c r="F20" s="864"/>
      <c r="G20" s="239"/>
      <c r="H20" s="863"/>
      <c r="I20" s="863"/>
      <c r="J20" s="863"/>
    </row>
    <row r="21" spans="1:10" ht="21" customHeight="1">
      <c r="A21" s="239"/>
      <c r="B21" s="239"/>
      <c r="C21" s="864"/>
      <c r="D21" s="864"/>
      <c r="E21" s="864"/>
      <c r="F21" s="864"/>
      <c r="G21" s="239"/>
      <c r="H21" s="863"/>
      <c r="I21" s="863"/>
      <c r="J21" s="863"/>
    </row>
    <row r="22" spans="1:10" ht="31.5" customHeight="1">
      <c r="A22" s="865" t="s">
        <v>38</v>
      </c>
      <c r="B22" s="865"/>
      <c r="C22" s="865"/>
      <c r="D22" s="865"/>
      <c r="E22" s="865"/>
      <c r="F22" s="865"/>
      <c r="G22" s="865"/>
      <c r="H22" s="865"/>
      <c r="I22" s="865"/>
      <c r="J22" s="865"/>
    </row>
    <row r="23" spans="1:10" ht="28.5" customHeight="1">
      <c r="A23" s="87" t="s">
        <v>403</v>
      </c>
      <c r="B23" s="675">
        <f>'Name of Bidder'!C32</f>
        <v>0</v>
      </c>
      <c r="C23" s="675"/>
      <c r="D23" s="240"/>
      <c r="E23" s="77"/>
      <c r="F23" s="661" t="s">
        <v>401</v>
      </c>
      <c r="G23" s="661"/>
      <c r="H23" s="866">
        <f>'Name of Bidder'!C29</f>
        <v>0</v>
      </c>
      <c r="I23" s="866"/>
      <c r="J23" s="866"/>
    </row>
    <row r="24" spans="1:10" ht="28.5" customHeight="1">
      <c r="A24" s="87" t="s">
        <v>404</v>
      </c>
      <c r="B24" s="661">
        <f>'Name of Bidder'!C33</f>
        <v>0</v>
      </c>
      <c r="C24" s="661"/>
      <c r="D24" s="108"/>
      <c r="E24" s="77"/>
      <c r="F24" s="661" t="s">
        <v>402</v>
      </c>
      <c r="G24" s="661"/>
      <c r="H24" s="866">
        <f>'Name of Bidder'!C30</f>
        <v>0</v>
      </c>
      <c r="I24" s="866"/>
      <c r="J24" s="866"/>
    </row>
    <row r="25" spans="1:10" ht="24" customHeight="1">
      <c r="A25" s="77"/>
      <c r="B25" s="77"/>
      <c r="C25" s="77"/>
      <c r="D25" s="77"/>
      <c r="E25" s="77"/>
      <c r="F25" s="77"/>
      <c r="G25" s="127"/>
      <c r="H25" s="77"/>
    </row>
  </sheetData>
  <sheetProtection algorithmName="SHA-512" hashValue="n57e1B3EBaD6HQoDwdt4H1lYv799LJ9ig3EWY5te4uIAAvqHDnc48qPSxIrUqvAYPfDMfIF1Bg5imvkxO0RGhA==" saltValue="4QTElwpDx/RcWjPsxaHYxw==" spinCount="100000" sheet="1" objects="1" scenarios="1" selectLockedCells="1"/>
  <customSheetViews>
    <customSheetView guid="{31A1CC6A-1004-4633-8B9A-2D65E7FE8030}" scale="110" showPageBreaks="1" showGridLines="0" zeroValues="0" printArea="1" view="pageBreakPreview" topLeftCell="A16">
      <selection activeCell="A16" sqref="A16"/>
      <colBreaks count="1" manualBreakCount="1">
        <brk id="10" max="1048575" man="1"/>
      </colBreaks>
      <pageMargins left="0.56000000000000005" right="0.38" top="0.48" bottom="0.31" header="0.3" footer="0.21"/>
      <pageSetup scale="92" orientation="portrait" r:id="rId1"/>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0"/>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7"/>
  <sheetViews>
    <sheetView showZeros="0" view="pageBreakPreview" zoomScale="190" zoomScaleSheetLayoutView="190" workbookViewId="0">
      <selection activeCell="J8" sqref="J8"/>
    </sheetView>
  </sheetViews>
  <sheetFormatPr defaultColWidth="9.140625" defaultRowHeight="15"/>
  <cols>
    <col min="1" max="1" width="10" style="199" customWidth="1"/>
    <col min="2" max="2" width="11.5703125" style="199" customWidth="1"/>
    <col min="3" max="3" width="10.85546875" style="199" customWidth="1"/>
    <col min="4" max="5" width="10.7109375" style="199" customWidth="1"/>
    <col min="6" max="6" width="11.5703125" style="199" customWidth="1"/>
    <col min="7" max="9" width="10.7109375" style="199" customWidth="1"/>
    <col min="10" max="10" width="9.140625" style="199"/>
    <col min="11" max="16" width="9.140625" style="199" hidden="1" customWidth="1"/>
    <col min="17" max="17" width="0" style="199" hidden="1" customWidth="1"/>
    <col min="18" max="18" width="10" style="199" bestFit="1" customWidth="1"/>
    <col min="19" max="16384" width="9.140625" style="199"/>
  </cols>
  <sheetData>
    <row r="1" spans="1:9" ht="27" customHeight="1">
      <c r="A1" s="885" t="s">
        <v>562</v>
      </c>
      <c r="B1" s="886"/>
      <c r="C1" s="886"/>
      <c r="D1" s="886"/>
      <c r="E1" s="886"/>
      <c r="F1" s="886"/>
      <c r="G1" s="886"/>
      <c r="H1" s="886"/>
      <c r="I1" s="887"/>
    </row>
    <row r="2" spans="1:9" ht="31.5" customHeight="1">
      <c r="A2" s="200" t="s">
        <v>13</v>
      </c>
      <c r="B2" s="888" t="s">
        <v>563</v>
      </c>
      <c r="C2" s="888"/>
      <c r="D2" s="888"/>
      <c r="E2" s="888"/>
      <c r="F2" s="888"/>
      <c r="G2" s="888"/>
      <c r="H2" s="888"/>
      <c r="I2" s="889"/>
    </row>
    <row r="3" spans="1:9" ht="45" customHeight="1">
      <c r="A3" s="200" t="s">
        <v>14</v>
      </c>
      <c r="B3" s="888" t="s">
        <v>564</v>
      </c>
      <c r="C3" s="888"/>
      <c r="D3" s="888"/>
      <c r="E3" s="888"/>
      <c r="F3" s="888"/>
      <c r="G3" s="888"/>
      <c r="H3" s="888"/>
      <c r="I3" s="889"/>
    </row>
    <row r="4" spans="1:9" ht="36" customHeight="1">
      <c r="A4" s="200" t="s">
        <v>15</v>
      </c>
      <c r="B4" s="888" t="s">
        <v>565</v>
      </c>
      <c r="C4" s="888"/>
      <c r="D4" s="888"/>
      <c r="E4" s="888"/>
      <c r="F4" s="888"/>
      <c r="G4" s="888"/>
      <c r="H4" s="888"/>
      <c r="I4" s="889"/>
    </row>
    <row r="5" spans="1:9" ht="47.25" customHeight="1">
      <c r="A5" s="200" t="s">
        <v>17</v>
      </c>
      <c r="B5" s="888" t="s">
        <v>18</v>
      </c>
      <c r="C5" s="888"/>
      <c r="D5" s="888"/>
      <c r="E5" s="888"/>
      <c r="F5" s="888"/>
      <c r="G5" s="888"/>
      <c r="H5" s="888"/>
      <c r="I5" s="889"/>
    </row>
    <row r="6" spans="1:9" ht="19.5" customHeight="1">
      <c r="A6" s="201" t="s">
        <v>20</v>
      </c>
      <c r="B6" s="883" t="s">
        <v>643</v>
      </c>
      <c r="C6" s="883"/>
      <c r="D6" s="883"/>
      <c r="E6" s="883"/>
      <c r="F6" s="883"/>
      <c r="G6" s="883"/>
      <c r="H6" s="883"/>
      <c r="I6" s="884"/>
    </row>
    <row r="30" spans="1:11">
      <c r="K30" s="202">
        <f>'Name of Bidder'!C13</f>
        <v>0</v>
      </c>
    </row>
    <row r="31" spans="1:11">
      <c r="A31" s="203"/>
      <c r="B31" s="203"/>
      <c r="C31" s="203"/>
      <c r="D31" s="203"/>
      <c r="E31" s="203"/>
      <c r="F31" s="203"/>
      <c r="G31" s="203"/>
      <c r="H31" s="203"/>
      <c r="I31" s="203"/>
      <c r="J31" s="203"/>
      <c r="K31" s="204">
        <f>'Name of Bidder'!C14</f>
        <v>0</v>
      </c>
    </row>
    <row r="32" spans="1:11">
      <c r="A32" s="203"/>
      <c r="B32" s="203"/>
      <c r="C32" s="203"/>
      <c r="D32" s="203"/>
      <c r="E32" s="203"/>
      <c r="F32" s="203"/>
      <c r="G32" s="203"/>
      <c r="H32" s="203"/>
      <c r="I32" s="203"/>
      <c r="J32" s="203"/>
      <c r="K32" s="204">
        <f>'Name of Bidder'!C15</f>
        <v>0</v>
      </c>
    </row>
    <row r="33" spans="1:16">
      <c r="A33" s="203"/>
      <c r="B33" s="203"/>
      <c r="C33" s="203"/>
      <c r="D33" s="203"/>
      <c r="E33" s="203"/>
      <c r="F33" s="203"/>
      <c r="G33" s="203"/>
      <c r="H33" s="203"/>
      <c r="I33" s="203"/>
      <c r="J33" s="203"/>
      <c r="K33" s="204">
        <f>'Name of Bidder'!C16</f>
        <v>0</v>
      </c>
    </row>
    <row r="34" spans="1:16">
      <c r="A34" s="203"/>
      <c r="B34" s="203"/>
      <c r="C34" s="203"/>
      <c r="D34" s="203"/>
      <c r="E34" s="203"/>
      <c r="F34" s="203"/>
      <c r="G34" s="203"/>
      <c r="H34" s="203"/>
      <c r="I34" s="203"/>
      <c r="J34" s="203"/>
    </row>
    <row r="35" spans="1:16" ht="19.5" customHeight="1">
      <c r="A35" s="881" t="s">
        <v>566</v>
      </c>
      <c r="B35" s="881"/>
      <c r="C35" s="881"/>
      <c r="D35" s="881"/>
      <c r="E35" s="881"/>
      <c r="F35" s="881"/>
      <c r="G35" s="881"/>
      <c r="H35" s="881"/>
      <c r="I35" s="881"/>
      <c r="J35" s="203"/>
    </row>
    <row r="36" spans="1:16">
      <c r="A36" s="880" t="s">
        <v>184</v>
      </c>
      <c r="B36" s="880"/>
      <c r="C36" s="880"/>
      <c r="D36" s="880"/>
      <c r="E36" s="880"/>
      <c r="F36" s="880"/>
      <c r="G36" s="880"/>
      <c r="H36" s="880"/>
      <c r="I36" s="880"/>
      <c r="J36" s="203"/>
      <c r="K36" s="202">
        <f>'Name of Bidder'!C18</f>
        <v>0</v>
      </c>
      <c r="L36" s="205"/>
      <c r="M36" s="205"/>
      <c r="N36" s="205"/>
      <c r="O36" s="204">
        <f>'Name of Bidder'!C23</f>
        <v>0</v>
      </c>
    </row>
    <row r="37" spans="1:16">
      <c r="A37" s="879" t="s">
        <v>185</v>
      </c>
      <c r="B37" s="879"/>
      <c r="C37" s="879"/>
      <c r="D37" s="879"/>
      <c r="E37" s="879"/>
      <c r="F37" s="879"/>
      <c r="G37" s="879"/>
      <c r="H37" s="879"/>
      <c r="I37" s="879"/>
      <c r="J37" s="203"/>
      <c r="K37" s="202">
        <f>'Name of Bidder'!C19</f>
        <v>0</v>
      </c>
      <c r="L37" s="205"/>
      <c r="M37" s="205"/>
      <c r="N37" s="205"/>
      <c r="O37" s="204">
        <f>'Name of Bidder'!C24</f>
        <v>0</v>
      </c>
    </row>
    <row r="38" spans="1:16" ht="48.6" customHeight="1">
      <c r="A38" s="882" t="s">
        <v>516</v>
      </c>
      <c r="B38" s="882"/>
      <c r="C38" s="882"/>
      <c r="D38" s="882"/>
      <c r="E38" s="882"/>
      <c r="F38" s="882"/>
      <c r="G38" s="882"/>
      <c r="H38" s="882"/>
      <c r="I38" s="882"/>
      <c r="J38" s="203"/>
      <c r="K38" s="202">
        <f>'Name of Bidder'!C20</f>
        <v>0</v>
      </c>
      <c r="L38" s="205"/>
      <c r="M38" s="205"/>
      <c r="N38" s="205"/>
      <c r="O38" s="204">
        <f>'Name of Bidder'!C25</f>
        <v>0</v>
      </c>
    </row>
    <row r="39" spans="1:16">
      <c r="A39" s="879" t="s">
        <v>525</v>
      </c>
      <c r="B39" s="879"/>
      <c r="C39" s="879"/>
      <c r="D39" s="879"/>
      <c r="E39" s="879"/>
      <c r="F39" s="879"/>
      <c r="G39" s="879"/>
      <c r="H39" s="879"/>
      <c r="I39" s="879"/>
      <c r="J39" s="203"/>
      <c r="K39" s="202">
        <f>'Name of Bidder'!C21</f>
        <v>0</v>
      </c>
      <c r="L39" s="205"/>
      <c r="M39" s="205"/>
      <c r="N39" s="205"/>
      <c r="O39" s="204">
        <f>'Name of Bidder'!C26</f>
        <v>0</v>
      </c>
    </row>
    <row r="40" spans="1:16">
      <c r="A40" s="880" t="s">
        <v>186</v>
      </c>
      <c r="B40" s="880"/>
      <c r="C40" s="880"/>
      <c r="D40" s="880"/>
      <c r="E40" s="880"/>
      <c r="F40" s="880"/>
      <c r="G40" s="880"/>
      <c r="H40" s="880"/>
      <c r="I40" s="880"/>
      <c r="J40" s="203"/>
    </row>
    <row r="41" spans="1:16" ht="18.75" customHeight="1">
      <c r="A41" s="797">
        <f>'Name of Bidder'!C13</f>
        <v>0</v>
      </c>
      <c r="B41" s="797"/>
      <c r="C41" s="797"/>
      <c r="D41" s="797"/>
      <c r="E41" s="797"/>
      <c r="F41" s="797"/>
      <c r="G41" s="797"/>
      <c r="H41" s="797"/>
      <c r="I41" s="797"/>
      <c r="J41" s="203"/>
      <c r="K41" s="206">
        <f>'Name of Bidder'!F6</f>
        <v>1</v>
      </c>
      <c r="M41" s="204" t="s">
        <v>389</v>
      </c>
      <c r="P41" s="204" t="s">
        <v>387</v>
      </c>
    </row>
    <row r="42" spans="1:16" ht="21" customHeight="1">
      <c r="A42" s="793" t="str">
        <f>" having its Registered Office at " &amp; 'Name of Bidder'!C14 &amp; " " &amp; 'Name of Bidder'!C15 &amp; " " &amp; 'Name of Bidder'!C16</f>
        <v xml:space="preserve"> having its Registered Office at   </v>
      </c>
      <c r="B42" s="793"/>
      <c r="C42" s="793"/>
      <c r="D42" s="793"/>
      <c r="E42" s="793"/>
      <c r="F42" s="793"/>
      <c r="G42" s="793"/>
      <c r="H42" s="793"/>
      <c r="I42" s="793"/>
      <c r="J42" s="203"/>
      <c r="K42" s="206" t="str">
        <f>'Name of Bidder'!F8</f>
        <v>2 or more</v>
      </c>
      <c r="M42" s="204" t="s">
        <v>388</v>
      </c>
    </row>
    <row r="43" spans="1:16" hidden="1">
      <c r="A43" s="880" t="e">
        <f>IF(#REF! = "Individual Firm", " ", " and ")</f>
        <v>#REF!</v>
      </c>
      <c r="B43" s="880"/>
      <c r="C43" s="880"/>
      <c r="D43" s="880"/>
      <c r="E43" s="880"/>
      <c r="F43" s="880"/>
      <c r="G43" s="880"/>
      <c r="H43" s="880"/>
      <c r="I43" s="880"/>
      <c r="J43" s="203"/>
    </row>
    <row r="44" spans="1:16" hidden="1">
      <c r="A44" s="880" t="e">
        <f xml:space="preserve"> IF(#REF!= "Individual Firm", "",#REF!)</f>
        <v>#REF!</v>
      </c>
      <c r="B44" s="880"/>
      <c r="C44" s="880"/>
      <c r="D44" s="880"/>
      <c r="E44" s="880"/>
      <c r="F44" s="880"/>
      <c r="G44" s="880"/>
      <c r="H44" s="880"/>
      <c r="I44" s="880"/>
      <c r="J44" s="203"/>
    </row>
    <row r="45" spans="1:16" ht="39.950000000000003" hidden="1" customHeight="1">
      <c r="A45" s="882" t="e">
        <f>IF(#REF!= "Sole Bidder", "", "having its Registered Office at "&amp;IF(#REF!=1,#REF!&amp;" "&amp;#REF!&amp;" "&amp;#REF!,IF(#REF!=2,#REF!&amp;" &amp; "&amp;#REF!&amp;" "&amp;#REF!&amp;" and " &amp;#REF!&amp;" &amp; "&amp;#REF!&amp;" "&amp;#REF! &amp;IF(#REF!=2," respectively",""))))</f>
        <v>#REF!</v>
      </c>
      <c r="B45" s="882"/>
      <c r="C45" s="882"/>
      <c r="D45" s="882"/>
      <c r="E45" s="882"/>
      <c r="F45" s="882"/>
      <c r="G45" s="882"/>
      <c r="H45" s="882"/>
      <c r="I45" s="882"/>
      <c r="J45" s="203"/>
    </row>
    <row r="46" spans="1:16" ht="14.45" customHeight="1">
      <c r="A46" s="793" t="str">
        <f>IF('Name of Bidder'!C6 = "JV (Joint Venture)", "and ", "  ")</f>
        <v xml:space="preserve">  </v>
      </c>
      <c r="B46" s="793"/>
      <c r="C46" s="793"/>
      <c r="D46" s="793"/>
      <c r="E46" s="793"/>
      <c r="F46" s="793"/>
      <c r="G46" s="793"/>
      <c r="H46" s="793"/>
      <c r="I46" s="793"/>
      <c r="J46" s="203"/>
    </row>
    <row r="47" spans="1:16" ht="18" customHeight="1">
      <c r="A47" s="793" t="str">
        <f>IF('Name of Bidder'!C6= "JV (Joint Venture)", IF('Name of Bidder'!C8=1,'Name of Bidder'!C18,IF('Name of Bidder'!C8="2 or More",'Name of Bidder'!C18&amp;" &amp; "&amp;'Name of Bidder'!C23,"")),"")</f>
        <v/>
      </c>
      <c r="B47" s="793"/>
      <c r="C47" s="793"/>
      <c r="D47" s="793"/>
      <c r="E47" s="793"/>
      <c r="F47" s="793"/>
      <c r="G47" s="793"/>
      <c r="H47" s="793"/>
      <c r="I47" s="793"/>
      <c r="J47" s="203"/>
    </row>
    <row r="48" spans="1:16" ht="24.6" customHeight="1">
      <c r="A48" s="79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793"/>
      <c r="C48" s="793"/>
      <c r="D48" s="793"/>
      <c r="E48" s="793"/>
      <c r="F48" s="793"/>
      <c r="G48" s="793"/>
      <c r="H48" s="793"/>
      <c r="I48" s="793"/>
      <c r="J48" s="203"/>
    </row>
    <row r="49" spans="1:10">
      <c r="A49" s="880" t="s">
        <v>187</v>
      </c>
      <c r="B49" s="880"/>
      <c r="C49" s="880"/>
      <c r="D49" s="880"/>
      <c r="E49" s="880"/>
      <c r="F49" s="880"/>
      <c r="G49" s="880"/>
      <c r="H49" s="880"/>
      <c r="I49" s="880"/>
      <c r="J49" s="203"/>
    </row>
    <row r="50" spans="1:10">
      <c r="A50" s="879" t="s">
        <v>188</v>
      </c>
      <c r="B50" s="879"/>
      <c r="C50" s="879"/>
      <c r="D50" s="879"/>
      <c r="E50" s="879"/>
      <c r="F50" s="879"/>
      <c r="G50" s="879"/>
      <c r="H50" s="879"/>
      <c r="I50" s="879"/>
      <c r="J50" s="203"/>
    </row>
    <row r="51" spans="1:10">
      <c r="A51" s="879" t="s">
        <v>189</v>
      </c>
      <c r="B51" s="879"/>
      <c r="C51" s="879"/>
      <c r="D51" s="879"/>
      <c r="E51" s="879"/>
      <c r="F51" s="879"/>
      <c r="G51" s="879"/>
      <c r="H51" s="879"/>
      <c r="I51" s="879"/>
      <c r="J51" s="203"/>
    </row>
    <row r="52" spans="1:10" ht="84.75" customHeight="1">
      <c r="A52" s="867" t="str">
        <f>"POWERGRID intends to award, under laid-down organisational procedures, contract(s) for " &amp;Cover!B2            &amp;        Cover!B3</f>
        <v>POWERGRID intends to award, under laid-down organisational procedures, contract(s) for Upgradation of SCADA and associated systems of NTAMC /RTAMCSpecification No: CC/NT/W-SCADA/DOM/A00/23/00395</v>
      </c>
      <c r="B52" s="867"/>
      <c r="C52" s="867"/>
      <c r="D52" s="867"/>
      <c r="E52" s="867"/>
      <c r="F52" s="867"/>
      <c r="G52" s="867"/>
      <c r="H52" s="867"/>
      <c r="I52" s="867"/>
      <c r="J52" s="203"/>
    </row>
    <row r="53" spans="1:10" ht="40.5" customHeight="1">
      <c r="A53" s="875" t="s">
        <v>719</v>
      </c>
      <c r="B53" s="875"/>
      <c r="C53" s="875"/>
      <c r="D53" s="875"/>
      <c r="E53" s="875"/>
      <c r="F53" s="875"/>
      <c r="G53" s="875"/>
      <c r="H53" s="875"/>
      <c r="I53" s="875"/>
      <c r="J53" s="203"/>
    </row>
    <row r="54" spans="1:10" ht="96" customHeight="1">
      <c r="A54" s="875" t="s">
        <v>720</v>
      </c>
      <c r="B54" s="875"/>
      <c r="C54" s="875"/>
      <c r="D54" s="875"/>
      <c r="E54" s="875"/>
      <c r="F54" s="875"/>
      <c r="G54" s="875"/>
      <c r="H54" s="875"/>
      <c r="I54" s="875"/>
      <c r="J54" s="203"/>
    </row>
    <row r="55" spans="1:10" ht="21" customHeight="1">
      <c r="A55" s="868" t="s">
        <v>190</v>
      </c>
      <c r="B55" s="868"/>
      <c r="C55" s="868"/>
      <c r="D55" s="868"/>
      <c r="E55" s="869" t="s">
        <v>190</v>
      </c>
      <c r="F55" s="869"/>
      <c r="G55" s="869"/>
      <c r="H55" s="869"/>
      <c r="I55" s="869"/>
      <c r="J55" s="203"/>
    </row>
    <row r="56" spans="1:10" ht="33" customHeight="1">
      <c r="A56" s="870" t="s">
        <v>191</v>
      </c>
      <c r="B56" s="870"/>
      <c r="C56" s="870"/>
      <c r="D56" s="870"/>
      <c r="E56" s="871" t="s">
        <v>233</v>
      </c>
      <c r="F56" s="871"/>
      <c r="G56" s="871"/>
      <c r="H56" s="871"/>
      <c r="I56" s="871"/>
      <c r="J56" s="203"/>
    </row>
    <row r="57" spans="1:10" ht="22.5" customHeight="1">
      <c r="A57" s="209" t="s">
        <v>548</v>
      </c>
      <c r="B57" s="208"/>
      <c r="C57" s="208"/>
      <c r="D57" s="208"/>
      <c r="E57" s="208"/>
      <c r="F57" s="208"/>
      <c r="G57" s="208"/>
      <c r="H57" s="208"/>
      <c r="I57" s="210" t="s">
        <v>577</v>
      </c>
      <c r="J57" s="203"/>
    </row>
    <row r="58" spans="1:10" ht="22.5" customHeight="1">
      <c r="A58" s="877" t="s">
        <v>567</v>
      </c>
      <c r="B58" s="877"/>
      <c r="C58" s="877"/>
      <c r="D58" s="877"/>
      <c r="E58" s="877"/>
      <c r="F58" s="877"/>
      <c r="G58" s="877"/>
      <c r="H58" s="877"/>
      <c r="I58" s="877"/>
    </row>
    <row r="59" spans="1:10" ht="53.25" customHeight="1">
      <c r="A59" s="874" t="s">
        <v>568</v>
      </c>
      <c r="B59" s="874"/>
      <c r="C59" s="874"/>
      <c r="D59" s="874"/>
      <c r="E59" s="874"/>
      <c r="F59" s="874"/>
      <c r="G59" s="874"/>
      <c r="H59" s="874"/>
      <c r="I59" s="874"/>
    </row>
    <row r="60" spans="1:10" ht="6.6" customHeight="1">
      <c r="A60" s="878"/>
      <c r="B60" s="878"/>
      <c r="C60" s="878"/>
      <c r="D60" s="878"/>
      <c r="E60" s="878"/>
      <c r="F60" s="878"/>
      <c r="G60" s="878"/>
      <c r="H60" s="878"/>
      <c r="I60" s="878"/>
    </row>
    <row r="61" spans="1:10" ht="56.25" customHeight="1">
      <c r="A61" s="393">
        <v>1</v>
      </c>
      <c r="B61" s="867" t="s">
        <v>721</v>
      </c>
      <c r="C61" s="867"/>
      <c r="D61" s="867"/>
      <c r="E61" s="867"/>
      <c r="F61" s="867"/>
      <c r="G61" s="867"/>
      <c r="H61" s="867"/>
      <c r="I61" s="867"/>
    </row>
    <row r="62" spans="1:10" ht="51" customHeight="1">
      <c r="A62" s="393">
        <v>2</v>
      </c>
      <c r="B62" s="867" t="s">
        <v>722</v>
      </c>
      <c r="C62" s="867"/>
      <c r="D62" s="867"/>
      <c r="E62" s="867"/>
      <c r="F62" s="867"/>
      <c r="G62" s="867"/>
      <c r="H62" s="867"/>
      <c r="I62" s="867"/>
    </row>
    <row r="63" spans="1:10" ht="51.75" customHeight="1">
      <c r="A63" s="393">
        <v>3</v>
      </c>
      <c r="B63" s="867" t="s">
        <v>569</v>
      </c>
      <c r="C63" s="867"/>
      <c r="D63" s="867"/>
      <c r="E63" s="867"/>
      <c r="F63" s="867"/>
      <c r="G63" s="867"/>
      <c r="H63" s="867"/>
      <c r="I63" s="867"/>
    </row>
    <row r="64" spans="1:10" ht="69.75" customHeight="1">
      <c r="A64" s="393">
        <v>4</v>
      </c>
      <c r="B64" s="867" t="s">
        <v>723</v>
      </c>
      <c r="C64" s="867"/>
      <c r="D64" s="867"/>
      <c r="E64" s="867"/>
      <c r="F64" s="867"/>
      <c r="G64" s="867"/>
      <c r="H64" s="867"/>
      <c r="I64" s="867"/>
    </row>
    <row r="65" spans="1:10" ht="71.25" customHeight="1">
      <c r="A65" s="393">
        <v>5</v>
      </c>
      <c r="B65" s="867" t="s">
        <v>752</v>
      </c>
      <c r="C65" s="867"/>
      <c r="D65" s="867"/>
      <c r="E65" s="867"/>
      <c r="F65" s="867"/>
      <c r="G65" s="867"/>
      <c r="H65" s="867"/>
      <c r="I65" s="867"/>
    </row>
    <row r="66" spans="1:10" ht="66" customHeight="1">
      <c r="A66" s="393">
        <v>6</v>
      </c>
      <c r="B66" s="867" t="s">
        <v>574</v>
      </c>
      <c r="C66" s="867"/>
      <c r="D66" s="867"/>
      <c r="E66" s="867"/>
      <c r="F66" s="867"/>
      <c r="G66" s="867"/>
      <c r="H66" s="867"/>
      <c r="I66" s="867"/>
    </row>
    <row r="67" spans="1:10" ht="51.75" customHeight="1">
      <c r="A67" s="393">
        <v>7</v>
      </c>
      <c r="B67" s="867" t="s">
        <v>573</v>
      </c>
      <c r="C67" s="867"/>
      <c r="D67" s="867"/>
      <c r="E67" s="867"/>
      <c r="F67" s="867"/>
      <c r="G67" s="867"/>
      <c r="H67" s="867"/>
      <c r="I67" s="867"/>
    </row>
    <row r="68" spans="1:10" ht="72.75" customHeight="1">
      <c r="A68" s="393">
        <v>8</v>
      </c>
      <c r="B68" s="867" t="s">
        <v>724</v>
      </c>
      <c r="C68" s="867"/>
      <c r="D68" s="867"/>
      <c r="E68" s="867"/>
      <c r="F68" s="867"/>
      <c r="G68" s="867"/>
      <c r="H68" s="867"/>
      <c r="I68" s="867"/>
    </row>
    <row r="69" spans="1:10" ht="60" customHeight="1">
      <c r="A69" s="393">
        <v>9</v>
      </c>
      <c r="B69" s="867" t="s">
        <v>572</v>
      </c>
      <c r="C69" s="867"/>
      <c r="D69" s="867"/>
      <c r="E69" s="867"/>
      <c r="F69" s="867"/>
      <c r="G69" s="867"/>
      <c r="H69" s="867"/>
      <c r="I69" s="867"/>
    </row>
    <row r="70" spans="1:10" ht="87.75" customHeight="1">
      <c r="A70" s="393">
        <v>10</v>
      </c>
      <c r="B70" s="867" t="s">
        <v>571</v>
      </c>
      <c r="C70" s="867"/>
      <c r="D70" s="867"/>
      <c r="E70" s="867"/>
      <c r="F70" s="867"/>
      <c r="G70" s="867"/>
      <c r="H70" s="867"/>
      <c r="I70" s="867"/>
    </row>
    <row r="71" spans="1:10" ht="27.75" customHeight="1">
      <c r="A71" s="394">
        <v>11</v>
      </c>
      <c r="B71" s="872" t="s">
        <v>570</v>
      </c>
      <c r="C71" s="872"/>
      <c r="D71" s="872"/>
      <c r="E71" s="872"/>
      <c r="F71" s="872"/>
      <c r="G71" s="872"/>
      <c r="H71" s="872"/>
      <c r="I71" s="872"/>
    </row>
    <row r="72" spans="1:10" ht="44.25" customHeight="1">
      <c r="A72" s="874" t="s">
        <v>575</v>
      </c>
      <c r="B72" s="874"/>
      <c r="C72" s="874"/>
      <c r="D72" s="874"/>
      <c r="E72" s="874"/>
      <c r="F72" s="874"/>
      <c r="G72" s="874"/>
      <c r="H72" s="874"/>
      <c r="I72" s="874"/>
    </row>
    <row r="73" spans="1:10" ht="109.5" customHeight="1">
      <c r="A73" s="393">
        <v>1</v>
      </c>
      <c r="B73" s="867" t="s">
        <v>725</v>
      </c>
      <c r="C73" s="867"/>
      <c r="D73" s="867"/>
      <c r="E73" s="867"/>
      <c r="F73" s="867"/>
      <c r="G73" s="867"/>
      <c r="H73" s="867"/>
      <c r="I73" s="867"/>
    </row>
    <row r="74" spans="1:10" ht="21" customHeight="1">
      <c r="A74" s="868" t="s">
        <v>190</v>
      </c>
      <c r="B74" s="868"/>
      <c r="C74" s="868"/>
      <c r="D74" s="868"/>
      <c r="E74" s="869" t="s">
        <v>190</v>
      </c>
      <c r="F74" s="869"/>
      <c r="G74" s="869"/>
      <c r="H74" s="869"/>
      <c r="I74" s="869"/>
      <c r="J74" s="203"/>
    </row>
    <row r="75" spans="1:10" ht="33" customHeight="1">
      <c r="A75" s="870" t="s">
        <v>191</v>
      </c>
      <c r="B75" s="870"/>
      <c r="C75" s="870"/>
      <c r="D75" s="870"/>
      <c r="E75" s="871" t="s">
        <v>233</v>
      </c>
      <c r="F75" s="871"/>
      <c r="G75" s="871"/>
      <c r="H75" s="871"/>
      <c r="I75" s="871"/>
      <c r="J75" s="203"/>
    </row>
    <row r="76" spans="1:10" ht="22.5" customHeight="1">
      <c r="A76" s="395" t="s">
        <v>548</v>
      </c>
      <c r="B76" s="396"/>
      <c r="C76" s="396"/>
      <c r="D76" s="396"/>
      <c r="E76" s="396"/>
      <c r="F76" s="396"/>
      <c r="G76" s="396"/>
      <c r="H76" s="396"/>
      <c r="I76" s="397" t="s">
        <v>576</v>
      </c>
      <c r="J76" s="203"/>
    </row>
    <row r="77" spans="1:10" ht="66.75" customHeight="1">
      <c r="A77" s="595">
        <v>2</v>
      </c>
      <c r="B77" s="867" t="s">
        <v>578</v>
      </c>
      <c r="C77" s="867"/>
      <c r="D77" s="867"/>
      <c r="E77" s="867"/>
      <c r="F77" s="867"/>
      <c r="G77" s="867"/>
      <c r="H77" s="867"/>
      <c r="I77" s="867"/>
    </row>
    <row r="78" spans="1:10" ht="56.25" customHeight="1">
      <c r="A78" s="393">
        <v>3</v>
      </c>
      <c r="B78" s="867" t="s">
        <v>602</v>
      </c>
      <c r="C78" s="867"/>
      <c r="D78" s="867"/>
      <c r="E78" s="867"/>
      <c r="F78" s="867"/>
      <c r="G78" s="867"/>
      <c r="H78" s="867"/>
      <c r="I78" s="867"/>
    </row>
    <row r="79" spans="1:10" ht="58.5" customHeight="1">
      <c r="A79" s="393">
        <v>4</v>
      </c>
      <c r="B79" s="867" t="s">
        <v>601</v>
      </c>
      <c r="C79" s="867"/>
      <c r="D79" s="867"/>
      <c r="E79" s="867"/>
      <c r="F79" s="867"/>
      <c r="G79" s="867"/>
      <c r="H79" s="867"/>
      <c r="I79" s="867"/>
    </row>
    <row r="80" spans="1:10" ht="54.75" customHeight="1">
      <c r="A80" s="393">
        <v>5</v>
      </c>
      <c r="B80" s="867" t="s">
        <v>726</v>
      </c>
      <c r="C80" s="867"/>
      <c r="D80" s="867"/>
      <c r="E80" s="867"/>
      <c r="F80" s="867"/>
      <c r="G80" s="867"/>
      <c r="H80" s="867"/>
      <c r="I80" s="867"/>
    </row>
    <row r="81" spans="1:10" ht="66.75" customHeight="1">
      <c r="A81" s="393">
        <v>6</v>
      </c>
      <c r="B81" s="867" t="s">
        <v>600</v>
      </c>
      <c r="C81" s="867"/>
      <c r="D81" s="867"/>
      <c r="E81" s="867"/>
      <c r="F81" s="867"/>
      <c r="G81" s="867"/>
      <c r="H81" s="867"/>
      <c r="I81" s="867"/>
    </row>
    <row r="82" spans="1:10" ht="84.75" customHeight="1">
      <c r="A82" s="393">
        <v>7</v>
      </c>
      <c r="B82" s="867" t="s">
        <v>599</v>
      </c>
      <c r="C82" s="867"/>
      <c r="D82" s="867"/>
      <c r="E82" s="867"/>
      <c r="F82" s="867"/>
      <c r="G82" s="867"/>
      <c r="H82" s="867"/>
      <c r="I82" s="867"/>
    </row>
    <row r="83" spans="1:10" ht="91.5" customHeight="1">
      <c r="A83" s="393">
        <v>8</v>
      </c>
      <c r="B83" s="867" t="s">
        <v>598</v>
      </c>
      <c r="C83" s="867"/>
      <c r="D83" s="867"/>
      <c r="E83" s="867"/>
      <c r="F83" s="867"/>
      <c r="G83" s="867"/>
      <c r="H83" s="867"/>
      <c r="I83" s="867"/>
    </row>
    <row r="84" spans="1:10" ht="82.5" customHeight="1">
      <c r="A84" s="393">
        <v>9</v>
      </c>
      <c r="B84" s="867" t="s">
        <v>597</v>
      </c>
      <c r="C84" s="867"/>
      <c r="D84" s="867"/>
      <c r="E84" s="867"/>
      <c r="F84" s="867"/>
      <c r="G84" s="867"/>
      <c r="H84" s="867"/>
      <c r="I84" s="867"/>
    </row>
    <row r="85" spans="1:10" ht="74.25" customHeight="1">
      <c r="A85" s="393">
        <v>10</v>
      </c>
      <c r="B85" s="867" t="s">
        <v>727</v>
      </c>
      <c r="C85" s="867"/>
      <c r="D85" s="867"/>
      <c r="E85" s="867"/>
      <c r="F85" s="867"/>
      <c r="G85" s="867"/>
      <c r="H85" s="867"/>
      <c r="I85" s="867"/>
    </row>
    <row r="86" spans="1:10" ht="56.25" customHeight="1">
      <c r="A86" s="393">
        <v>11</v>
      </c>
      <c r="B86" s="867" t="s">
        <v>728</v>
      </c>
      <c r="C86" s="867"/>
      <c r="D86" s="867"/>
      <c r="E86" s="867"/>
      <c r="F86" s="867"/>
      <c r="G86" s="867"/>
      <c r="H86" s="867"/>
      <c r="I86" s="867"/>
    </row>
    <row r="87" spans="1:10" ht="101.25" customHeight="1">
      <c r="A87" s="393">
        <v>12</v>
      </c>
      <c r="B87" s="867" t="s">
        <v>596</v>
      </c>
      <c r="C87" s="867"/>
      <c r="D87" s="867"/>
      <c r="E87" s="867"/>
      <c r="F87" s="867"/>
      <c r="G87" s="867"/>
      <c r="H87" s="867"/>
      <c r="I87" s="867"/>
    </row>
    <row r="88" spans="1:10" ht="73.5" customHeight="1">
      <c r="A88" s="393">
        <v>13</v>
      </c>
      <c r="B88" s="867" t="s">
        <v>595</v>
      </c>
      <c r="C88" s="867"/>
      <c r="D88" s="867"/>
      <c r="E88" s="867"/>
      <c r="F88" s="867"/>
      <c r="G88" s="867"/>
      <c r="H88" s="867"/>
      <c r="I88" s="867"/>
    </row>
    <row r="89" spans="1:10" ht="79.5" customHeight="1">
      <c r="A89" s="393">
        <v>14</v>
      </c>
      <c r="B89" s="867" t="s">
        <v>594</v>
      </c>
      <c r="C89" s="867"/>
      <c r="D89" s="867"/>
      <c r="E89" s="867"/>
      <c r="F89" s="867"/>
      <c r="G89" s="867"/>
      <c r="H89" s="867"/>
      <c r="I89" s="867"/>
    </row>
    <row r="90" spans="1:10" ht="21" customHeight="1">
      <c r="A90" s="868" t="s">
        <v>190</v>
      </c>
      <c r="B90" s="868"/>
      <c r="C90" s="868"/>
      <c r="D90" s="868"/>
      <c r="E90" s="869" t="s">
        <v>190</v>
      </c>
      <c r="F90" s="869"/>
      <c r="G90" s="869"/>
      <c r="H90" s="869"/>
      <c r="I90" s="869"/>
      <c r="J90" s="203"/>
    </row>
    <row r="91" spans="1:10" ht="33" customHeight="1">
      <c r="A91" s="870" t="s">
        <v>191</v>
      </c>
      <c r="B91" s="870"/>
      <c r="C91" s="870"/>
      <c r="D91" s="870"/>
      <c r="E91" s="871" t="s">
        <v>233</v>
      </c>
      <c r="F91" s="871"/>
      <c r="G91" s="871"/>
      <c r="H91" s="871"/>
      <c r="I91" s="871"/>
      <c r="J91" s="203"/>
    </row>
    <row r="92" spans="1:10" ht="22.5" customHeight="1">
      <c r="A92" s="395" t="s">
        <v>548</v>
      </c>
      <c r="B92" s="396"/>
      <c r="C92" s="396"/>
      <c r="D92" s="396"/>
      <c r="E92" s="396"/>
      <c r="F92" s="396"/>
      <c r="G92" s="396"/>
      <c r="H92" s="396"/>
      <c r="I92" s="397" t="s">
        <v>604</v>
      </c>
      <c r="J92" s="203"/>
    </row>
    <row r="93" spans="1:10" ht="104.25" customHeight="1">
      <c r="A93" s="393">
        <v>15</v>
      </c>
      <c r="B93" s="867" t="s">
        <v>593</v>
      </c>
      <c r="C93" s="867"/>
      <c r="D93" s="867"/>
      <c r="E93" s="867"/>
      <c r="F93" s="867"/>
      <c r="G93" s="867"/>
      <c r="H93" s="867"/>
      <c r="I93" s="867"/>
    </row>
    <row r="94" spans="1:10" ht="75.75" customHeight="1">
      <c r="A94" s="393">
        <v>16</v>
      </c>
      <c r="B94" s="867" t="s">
        <v>592</v>
      </c>
      <c r="C94" s="867"/>
      <c r="D94" s="867"/>
      <c r="E94" s="867"/>
      <c r="F94" s="867"/>
      <c r="G94" s="867"/>
      <c r="H94" s="867"/>
      <c r="I94" s="867"/>
    </row>
    <row r="95" spans="1:10" ht="105" customHeight="1">
      <c r="A95" s="393">
        <v>17</v>
      </c>
      <c r="B95" s="867" t="s">
        <v>591</v>
      </c>
      <c r="C95" s="867"/>
      <c r="D95" s="867"/>
      <c r="E95" s="867"/>
      <c r="F95" s="867"/>
      <c r="G95" s="867"/>
      <c r="H95" s="867"/>
      <c r="I95" s="867"/>
    </row>
    <row r="96" spans="1:10" ht="93" customHeight="1">
      <c r="A96" s="393">
        <v>18</v>
      </c>
      <c r="B96" s="867" t="s">
        <v>590</v>
      </c>
      <c r="C96" s="867"/>
      <c r="D96" s="867"/>
      <c r="E96" s="867"/>
      <c r="F96" s="867"/>
      <c r="G96" s="867"/>
      <c r="H96" s="867"/>
      <c r="I96" s="867"/>
    </row>
    <row r="97" spans="1:10" ht="90" customHeight="1">
      <c r="A97" s="393">
        <v>19</v>
      </c>
      <c r="B97" s="867" t="s">
        <v>589</v>
      </c>
      <c r="C97" s="867"/>
      <c r="D97" s="867"/>
      <c r="E97" s="867"/>
      <c r="F97" s="867"/>
      <c r="G97" s="867"/>
      <c r="H97" s="867"/>
      <c r="I97" s="867"/>
    </row>
    <row r="98" spans="1:10" ht="88.5" customHeight="1">
      <c r="A98" s="393">
        <v>20</v>
      </c>
      <c r="B98" s="867" t="s">
        <v>729</v>
      </c>
      <c r="C98" s="867"/>
      <c r="D98" s="867"/>
      <c r="E98" s="867"/>
      <c r="F98" s="867"/>
      <c r="G98" s="867"/>
      <c r="H98" s="867"/>
      <c r="I98" s="867"/>
    </row>
    <row r="99" spans="1:10" ht="25.5" customHeight="1">
      <c r="A99" s="872" t="s">
        <v>579</v>
      </c>
      <c r="B99" s="872"/>
      <c r="C99" s="872"/>
      <c r="D99" s="872"/>
      <c r="E99" s="872"/>
      <c r="F99" s="872"/>
      <c r="G99" s="872"/>
      <c r="H99" s="872"/>
      <c r="I99" s="872"/>
    </row>
    <row r="100" spans="1:10" ht="39" customHeight="1">
      <c r="A100" s="393">
        <v>1</v>
      </c>
      <c r="B100" s="867" t="s">
        <v>71</v>
      </c>
      <c r="C100" s="867"/>
      <c r="D100" s="867"/>
      <c r="E100" s="867"/>
      <c r="F100" s="867"/>
      <c r="G100" s="867"/>
      <c r="H100" s="867"/>
      <c r="I100" s="867"/>
    </row>
    <row r="101" spans="1:10" ht="51" customHeight="1">
      <c r="A101" s="393">
        <v>2</v>
      </c>
      <c r="B101" s="867" t="s">
        <v>582</v>
      </c>
      <c r="C101" s="867"/>
      <c r="D101" s="867"/>
      <c r="E101" s="867"/>
      <c r="F101" s="867"/>
      <c r="G101" s="867"/>
      <c r="H101" s="867"/>
      <c r="I101" s="867"/>
    </row>
    <row r="102" spans="1:10" ht="18.75" customHeight="1">
      <c r="A102" s="872" t="s">
        <v>580</v>
      </c>
      <c r="B102" s="872"/>
      <c r="C102" s="872"/>
      <c r="D102" s="872"/>
      <c r="E102" s="872"/>
      <c r="F102" s="872"/>
      <c r="G102" s="872"/>
      <c r="H102" s="872"/>
      <c r="I102" s="872"/>
    </row>
    <row r="103" spans="1:10" ht="55.5" customHeight="1">
      <c r="A103" s="873" t="s">
        <v>581</v>
      </c>
      <c r="B103" s="873"/>
      <c r="C103" s="873"/>
      <c r="D103" s="873"/>
      <c r="E103" s="873"/>
      <c r="F103" s="873"/>
      <c r="G103" s="873"/>
      <c r="H103" s="873"/>
      <c r="I103" s="873"/>
    </row>
    <row r="104" spans="1:10" ht="21" customHeight="1">
      <c r="A104" s="872" t="s">
        <v>583</v>
      </c>
      <c r="B104" s="872"/>
      <c r="C104" s="872"/>
      <c r="D104" s="872"/>
      <c r="E104" s="872"/>
      <c r="F104" s="872"/>
      <c r="G104" s="872"/>
      <c r="H104" s="872"/>
      <c r="I104" s="872"/>
    </row>
    <row r="105" spans="1:10" ht="8.1" customHeight="1">
      <c r="A105" s="212"/>
    </row>
    <row r="106" spans="1:10" ht="69" customHeight="1">
      <c r="A106" s="213">
        <v>1</v>
      </c>
      <c r="B106" s="867" t="s">
        <v>584</v>
      </c>
      <c r="C106" s="867"/>
      <c r="D106" s="867"/>
      <c r="E106" s="867"/>
      <c r="F106" s="867"/>
      <c r="G106" s="867"/>
      <c r="H106" s="867"/>
      <c r="I106" s="867"/>
    </row>
    <row r="107" spans="1:10" ht="62.25" customHeight="1">
      <c r="A107" s="213">
        <v>2</v>
      </c>
      <c r="B107" s="867" t="s">
        <v>585</v>
      </c>
      <c r="C107" s="867"/>
      <c r="D107" s="867"/>
      <c r="E107" s="867"/>
      <c r="F107" s="867"/>
      <c r="G107" s="867"/>
      <c r="H107" s="867"/>
      <c r="I107" s="867"/>
    </row>
    <row r="108" spans="1:10" ht="21" customHeight="1">
      <c r="A108" s="868" t="s">
        <v>190</v>
      </c>
      <c r="B108" s="868"/>
      <c r="C108" s="868"/>
      <c r="D108" s="868"/>
      <c r="E108" s="869" t="s">
        <v>190</v>
      </c>
      <c r="F108" s="869"/>
      <c r="G108" s="869"/>
      <c r="H108" s="869"/>
      <c r="I108" s="869"/>
      <c r="J108" s="203"/>
    </row>
    <row r="109" spans="1:10" ht="33" customHeight="1">
      <c r="A109" s="870" t="s">
        <v>191</v>
      </c>
      <c r="B109" s="870"/>
      <c r="C109" s="870"/>
      <c r="D109" s="870"/>
      <c r="E109" s="871" t="s">
        <v>233</v>
      </c>
      <c r="F109" s="871"/>
      <c r="G109" s="871"/>
      <c r="H109" s="871"/>
      <c r="I109" s="871"/>
      <c r="J109" s="203"/>
    </row>
    <row r="110" spans="1:10" ht="22.5" customHeight="1">
      <c r="A110" s="395" t="s">
        <v>548</v>
      </c>
      <c r="B110" s="396"/>
      <c r="C110" s="396"/>
      <c r="D110" s="396"/>
      <c r="E110" s="396"/>
      <c r="F110" s="396"/>
      <c r="G110" s="396"/>
      <c r="H110" s="396"/>
      <c r="I110" s="397" t="s">
        <v>605</v>
      </c>
      <c r="J110" s="203"/>
    </row>
    <row r="111" spans="1:10" ht="55.5" customHeight="1">
      <c r="A111" s="213">
        <v>3</v>
      </c>
      <c r="B111" s="867" t="s">
        <v>588</v>
      </c>
      <c r="C111" s="867"/>
      <c r="D111" s="867"/>
      <c r="E111" s="867"/>
      <c r="F111" s="867"/>
      <c r="G111" s="867"/>
      <c r="H111" s="867"/>
      <c r="I111" s="867"/>
    </row>
    <row r="112" spans="1:10" ht="51" customHeight="1">
      <c r="A112" s="213">
        <v>4</v>
      </c>
      <c r="B112" s="867" t="s">
        <v>587</v>
      </c>
      <c r="C112" s="867"/>
      <c r="D112" s="867"/>
      <c r="E112" s="867"/>
      <c r="F112" s="867"/>
      <c r="G112" s="867"/>
      <c r="H112" s="867"/>
      <c r="I112" s="867"/>
    </row>
    <row r="113" spans="1:9" ht="60" customHeight="1">
      <c r="A113" s="213">
        <v>5</v>
      </c>
      <c r="B113" s="867" t="s">
        <v>586</v>
      </c>
      <c r="C113" s="867"/>
      <c r="D113" s="867"/>
      <c r="E113" s="867"/>
      <c r="F113" s="867"/>
      <c r="G113" s="867"/>
      <c r="H113" s="867"/>
      <c r="I113" s="867"/>
    </row>
    <row r="114" spans="1:9">
      <c r="A114" s="211"/>
    </row>
    <row r="115" spans="1:9" ht="21.95" customHeight="1">
      <c r="B115" s="207"/>
      <c r="C115" s="205"/>
      <c r="D115" s="205"/>
      <c r="E115" s="205"/>
      <c r="F115" s="207"/>
      <c r="G115" s="205"/>
      <c r="H115" s="205"/>
      <c r="I115" s="205"/>
    </row>
    <row r="116" spans="1:9" ht="21.95" customHeight="1">
      <c r="B116" s="214" t="s">
        <v>8</v>
      </c>
      <c r="C116" s="214"/>
      <c r="D116" s="214"/>
      <c r="E116" s="214"/>
      <c r="F116" s="214" t="s">
        <v>8</v>
      </c>
      <c r="G116" s="214"/>
      <c r="H116" s="214"/>
      <c r="I116" s="214"/>
    </row>
    <row r="117" spans="1:9" ht="39.75" customHeight="1">
      <c r="B117" s="876" t="s">
        <v>191</v>
      </c>
      <c r="C117" s="876"/>
      <c r="D117" s="876"/>
      <c r="E117" s="876"/>
      <c r="F117" s="876" t="s">
        <v>233</v>
      </c>
      <c r="G117" s="876"/>
      <c r="H117" s="876"/>
      <c r="I117" s="876"/>
    </row>
    <row r="118" spans="1:9" ht="21.95" customHeight="1">
      <c r="B118" s="215"/>
      <c r="C118" s="216"/>
      <c r="D118" s="216"/>
      <c r="E118" s="216"/>
      <c r="F118" s="217"/>
      <c r="G118" s="217"/>
      <c r="H118" s="217"/>
      <c r="I118" s="217"/>
    </row>
    <row r="119" spans="1:9" ht="21.95" customHeight="1">
      <c r="B119" s="868" t="s">
        <v>9</v>
      </c>
      <c r="C119" s="868"/>
      <c r="D119" s="868"/>
      <c r="E119" s="868"/>
      <c r="F119" s="868" t="s">
        <v>9</v>
      </c>
      <c r="G119" s="868"/>
      <c r="H119" s="868"/>
      <c r="I119" s="868"/>
    </row>
    <row r="120" spans="1:9" ht="21.95" customHeight="1">
      <c r="B120" s="207"/>
      <c r="C120" s="216"/>
      <c r="D120" s="216"/>
      <c r="E120" s="216"/>
      <c r="F120" s="207"/>
      <c r="G120" s="216"/>
      <c r="H120" s="216"/>
      <c r="I120" s="216"/>
    </row>
    <row r="121" spans="1:9" ht="21.95" customHeight="1">
      <c r="B121" s="207"/>
      <c r="C121" s="216"/>
      <c r="D121" s="216"/>
      <c r="E121" s="216"/>
      <c r="F121" s="207"/>
      <c r="G121" s="216"/>
      <c r="H121" s="216"/>
      <c r="I121" s="216"/>
    </row>
    <row r="122" spans="1:9" ht="21.95" customHeight="1">
      <c r="B122" s="208" t="s">
        <v>10</v>
      </c>
      <c r="C122" s="398"/>
      <c r="D122" s="221"/>
      <c r="E122" s="221"/>
      <c r="F122" s="208" t="s">
        <v>10</v>
      </c>
      <c r="G122" s="398"/>
      <c r="H122" s="221"/>
      <c r="I122" s="221"/>
    </row>
    <row r="123" spans="1:9" ht="21.95" customHeight="1">
      <c r="B123" s="208" t="s">
        <v>402</v>
      </c>
      <c r="C123" s="218"/>
      <c r="D123" s="221"/>
      <c r="E123" s="221"/>
      <c r="F123" s="208" t="s">
        <v>402</v>
      </c>
      <c r="G123" s="218"/>
      <c r="H123" s="221"/>
      <c r="I123" s="221"/>
    </row>
    <row r="124" spans="1:9" ht="21.95" customHeight="1">
      <c r="B124" s="868" t="s">
        <v>11</v>
      </c>
      <c r="C124" s="868"/>
      <c r="D124" s="868"/>
      <c r="E124" s="868"/>
      <c r="F124" s="868" t="s">
        <v>11</v>
      </c>
      <c r="G124" s="868"/>
      <c r="H124" s="868"/>
      <c r="I124" s="868"/>
    </row>
    <row r="125" spans="1:9" ht="21.95" customHeight="1">
      <c r="B125" s="208" t="s">
        <v>603</v>
      </c>
      <c r="F125" s="208" t="s">
        <v>603</v>
      </c>
    </row>
    <row r="126" spans="1:9" ht="21.95" customHeight="1">
      <c r="B126" s="205"/>
      <c r="C126" s="221"/>
      <c r="D126" s="221"/>
      <c r="E126" s="221"/>
      <c r="F126" s="208"/>
      <c r="G126" s="399"/>
      <c r="H126" s="399"/>
      <c r="I126" s="399"/>
    </row>
    <row r="127" spans="1:9" ht="21.95" customHeight="1">
      <c r="B127" s="208"/>
      <c r="C127" s="221"/>
      <c r="D127" s="221"/>
      <c r="E127" s="221"/>
      <c r="F127" s="208"/>
      <c r="G127" s="220"/>
      <c r="H127" s="222"/>
      <c r="I127" s="222"/>
    </row>
    <row r="128" spans="1:9" ht="21.95" customHeight="1">
      <c r="B128" s="205"/>
      <c r="C128" s="220"/>
      <c r="D128" s="220"/>
      <c r="E128" s="220"/>
      <c r="F128" s="205"/>
      <c r="G128" s="220"/>
      <c r="H128" s="220"/>
      <c r="I128" s="220"/>
    </row>
    <row r="129" spans="1:9" ht="21.95" customHeight="1">
      <c r="B129" s="868" t="s">
        <v>84</v>
      </c>
      <c r="C129" s="868"/>
      <c r="D129" s="868"/>
      <c r="E129" s="868"/>
      <c r="F129" s="868" t="s">
        <v>84</v>
      </c>
      <c r="G129" s="868"/>
      <c r="H129" s="868"/>
      <c r="I129" s="868"/>
    </row>
    <row r="130" spans="1:9" ht="21.95" customHeight="1">
      <c r="B130" s="208" t="s">
        <v>603</v>
      </c>
      <c r="F130" s="208" t="s">
        <v>603</v>
      </c>
    </row>
    <row r="131" spans="1:9" ht="21.95" customHeight="1">
      <c r="A131" s="205"/>
      <c r="B131" s="208"/>
      <c r="C131" s="221"/>
      <c r="D131" s="221"/>
      <c r="E131" s="221"/>
      <c r="F131" s="208"/>
      <c r="G131" s="221"/>
      <c r="H131" s="221"/>
      <c r="I131" s="221"/>
    </row>
    <row r="132" spans="1:9" ht="21.95" customHeight="1">
      <c r="A132" s="205"/>
      <c r="B132" s="208"/>
      <c r="C132" s="221"/>
      <c r="D132" s="221"/>
      <c r="E132" s="221"/>
      <c r="F132" s="208"/>
      <c r="G132" s="221"/>
      <c r="H132" s="221"/>
      <c r="I132" s="221"/>
    </row>
    <row r="133" spans="1:9" ht="21.95" customHeight="1">
      <c r="A133" s="205"/>
      <c r="B133" s="208"/>
      <c r="C133" s="221"/>
      <c r="D133" s="221"/>
      <c r="E133" s="221"/>
      <c r="F133" s="208"/>
      <c r="G133" s="221"/>
      <c r="H133" s="221"/>
      <c r="I133" s="221"/>
    </row>
    <row r="134" spans="1:9" ht="21.95" customHeight="1">
      <c r="A134" s="205"/>
      <c r="B134" s="208"/>
      <c r="C134" s="208"/>
      <c r="D134" s="208"/>
      <c r="E134" s="208"/>
      <c r="F134" s="208"/>
      <c r="G134" s="205"/>
      <c r="H134" s="219"/>
      <c r="I134" s="219"/>
    </row>
    <row r="135" spans="1:9" ht="21.95" customHeight="1">
      <c r="A135" s="205"/>
      <c r="B135" s="208"/>
      <c r="C135" s="208"/>
      <c r="D135" s="208"/>
      <c r="E135" s="208"/>
      <c r="F135" s="208"/>
      <c r="G135" s="205"/>
      <c r="H135" s="219"/>
      <c r="I135" s="219"/>
    </row>
    <row r="136" spans="1:9" ht="21.95" customHeight="1">
      <c r="A136" s="205"/>
      <c r="B136" s="208"/>
      <c r="C136" s="208"/>
      <c r="D136" s="208"/>
      <c r="E136" s="208"/>
      <c r="F136" s="208"/>
      <c r="G136" s="205"/>
      <c r="H136" s="219"/>
      <c r="I136" s="219"/>
    </row>
    <row r="137" spans="1:9" ht="21.95" customHeight="1">
      <c r="A137" s="205"/>
      <c r="B137" s="208"/>
      <c r="C137" s="208"/>
      <c r="D137" s="208"/>
      <c r="E137" s="208"/>
      <c r="F137" s="208"/>
      <c r="G137" s="205"/>
      <c r="H137" s="219"/>
      <c r="I137" s="219"/>
    </row>
    <row r="138" spans="1:9" ht="21.95" customHeight="1">
      <c r="A138" s="205"/>
      <c r="B138" s="208"/>
      <c r="C138" s="208"/>
      <c r="D138" s="208"/>
      <c r="E138" s="208"/>
      <c r="F138" s="208"/>
      <c r="G138" s="205"/>
      <c r="H138" s="219"/>
      <c r="I138" s="219"/>
    </row>
    <row r="139" spans="1:9" ht="21.95" customHeight="1">
      <c r="A139" s="205"/>
      <c r="B139" s="208"/>
      <c r="C139" s="208"/>
      <c r="D139" s="208"/>
      <c r="E139" s="208"/>
      <c r="F139" s="208"/>
      <c r="G139" s="205"/>
      <c r="H139" s="219"/>
      <c r="I139" s="219"/>
    </row>
    <row r="140" spans="1:9" ht="21.95" customHeight="1">
      <c r="A140" s="205"/>
      <c r="B140" s="208"/>
      <c r="C140" s="208"/>
      <c r="D140" s="208"/>
      <c r="E140" s="208"/>
      <c r="F140" s="208"/>
      <c r="G140" s="205"/>
      <c r="H140" s="219"/>
      <c r="I140" s="219"/>
    </row>
    <row r="141" spans="1:9" ht="21.95" customHeight="1">
      <c r="A141" s="205"/>
      <c r="B141" s="208"/>
      <c r="C141" s="208"/>
      <c r="D141" s="208"/>
      <c r="E141" s="208"/>
      <c r="F141" s="208"/>
      <c r="G141" s="205"/>
      <c r="H141" s="219"/>
      <c r="I141" s="219"/>
    </row>
    <row r="142" spans="1:9" ht="21.95" customHeight="1">
      <c r="A142" s="205"/>
      <c r="B142" s="208"/>
      <c r="C142" s="208"/>
      <c r="D142" s="208"/>
      <c r="E142" s="208"/>
      <c r="F142" s="208"/>
      <c r="G142" s="205"/>
      <c r="H142" s="219"/>
      <c r="I142" s="219"/>
    </row>
    <row r="143" spans="1:9" ht="21.95" customHeight="1">
      <c r="A143" s="205"/>
      <c r="B143" s="208"/>
      <c r="C143" s="208"/>
      <c r="D143" s="208"/>
      <c r="E143" s="208"/>
      <c r="F143" s="208"/>
      <c r="G143" s="205"/>
      <c r="H143" s="219"/>
      <c r="I143" s="219"/>
    </row>
    <row r="144" spans="1:9" ht="21.95" customHeight="1">
      <c r="A144" s="205"/>
      <c r="B144" s="208"/>
      <c r="C144" s="208"/>
      <c r="D144" s="208"/>
      <c r="E144" s="208"/>
      <c r="F144" s="208"/>
      <c r="G144" s="205"/>
      <c r="H144" s="219"/>
      <c r="I144" s="219"/>
    </row>
    <row r="145" spans="1:9" ht="21.95" customHeight="1">
      <c r="A145" s="205"/>
      <c r="B145" s="208"/>
      <c r="C145" s="208"/>
      <c r="D145" s="208"/>
      <c r="E145" s="208"/>
      <c r="F145" s="208"/>
      <c r="G145" s="205"/>
      <c r="H145" s="219"/>
      <c r="I145" s="219"/>
    </row>
    <row r="146" spans="1:9" ht="21.95" customHeight="1">
      <c r="A146" s="205"/>
      <c r="B146" s="208"/>
      <c r="C146" s="208"/>
      <c r="D146" s="208"/>
      <c r="E146" s="208"/>
      <c r="F146" s="208"/>
      <c r="G146" s="205"/>
      <c r="H146" s="219"/>
      <c r="I146" s="219"/>
    </row>
    <row r="147" spans="1:9" ht="21.95" customHeight="1">
      <c r="A147" s="205"/>
      <c r="B147" s="208"/>
      <c r="C147" s="208"/>
      <c r="D147" s="208"/>
      <c r="E147" s="208"/>
      <c r="F147" s="208"/>
      <c r="G147" s="205"/>
      <c r="H147" s="219"/>
      <c r="I147" s="219"/>
    </row>
    <row r="148" spans="1:9" ht="21.95" customHeight="1">
      <c r="A148" s="205"/>
      <c r="B148" s="208"/>
      <c r="C148" s="208"/>
      <c r="D148" s="208"/>
      <c r="E148" s="208"/>
      <c r="F148" s="208"/>
      <c r="G148" s="205"/>
      <c r="H148" s="219"/>
      <c r="I148" s="219"/>
    </row>
    <row r="149" spans="1:9" ht="21.95" customHeight="1">
      <c r="A149" s="205"/>
      <c r="B149" s="208"/>
      <c r="C149" s="208"/>
      <c r="D149" s="208"/>
      <c r="E149" s="208"/>
      <c r="F149" s="208"/>
      <c r="G149" s="205"/>
      <c r="H149" s="219"/>
      <c r="I149" s="219"/>
    </row>
    <row r="150" spans="1:9" ht="21.95" customHeight="1">
      <c r="A150" s="220"/>
      <c r="B150" s="221"/>
      <c r="C150" s="221"/>
      <c r="D150" s="221"/>
      <c r="E150" s="221"/>
      <c r="F150" s="221"/>
      <c r="G150" s="220"/>
      <c r="H150" s="222"/>
      <c r="I150" s="222"/>
    </row>
    <row r="151" spans="1:9" ht="21.95" customHeight="1">
      <c r="A151" s="209" t="s">
        <v>548</v>
      </c>
      <c r="B151" s="208"/>
      <c r="C151" s="208"/>
      <c r="D151" s="208"/>
      <c r="E151" s="208"/>
      <c r="F151" s="208"/>
      <c r="G151" s="208"/>
      <c r="H151" s="208"/>
      <c r="I151" s="210" t="s">
        <v>606</v>
      </c>
    </row>
    <row r="152" spans="1:9" ht="21.95" customHeight="1">
      <c r="B152" s="208"/>
      <c r="C152" s="208"/>
      <c r="D152" s="208"/>
      <c r="E152" s="208"/>
      <c r="F152" s="208"/>
    </row>
    <row r="153" spans="1:9" ht="21.95" customHeight="1">
      <c r="B153" s="208"/>
      <c r="C153" s="208"/>
      <c r="D153" s="208"/>
      <c r="E153" s="208"/>
      <c r="F153" s="208"/>
    </row>
    <row r="154" spans="1:9" ht="21.95" customHeight="1">
      <c r="B154" s="208"/>
      <c r="C154" s="208"/>
      <c r="D154" s="208"/>
      <c r="E154" s="208"/>
      <c r="F154" s="208"/>
    </row>
    <row r="155" spans="1:9" ht="21.95" customHeight="1">
      <c r="B155" s="208"/>
      <c r="C155" s="208"/>
      <c r="D155" s="208"/>
      <c r="E155" s="208"/>
      <c r="F155" s="208"/>
    </row>
    <row r="156" spans="1:9" ht="21.95" customHeight="1">
      <c r="B156" s="208"/>
      <c r="C156" s="208"/>
      <c r="D156" s="208"/>
      <c r="E156" s="208"/>
      <c r="F156" s="208"/>
    </row>
    <row r="157" spans="1:9" ht="21.95" customHeight="1">
      <c r="B157" s="208"/>
      <c r="C157" s="208"/>
      <c r="D157" s="208"/>
      <c r="E157" s="208"/>
      <c r="F157" s="208"/>
    </row>
    <row r="158" spans="1:9" ht="21.95" customHeight="1">
      <c r="B158" s="208"/>
      <c r="C158" s="208"/>
      <c r="D158" s="208"/>
      <c r="E158" s="208"/>
      <c r="F158" s="208"/>
    </row>
    <row r="159" spans="1:9" ht="21.95" customHeight="1">
      <c r="B159" s="208"/>
      <c r="C159" s="208"/>
      <c r="D159" s="208"/>
      <c r="E159" s="208"/>
      <c r="F159" s="208"/>
    </row>
    <row r="160" spans="1:9" ht="21.95" customHeight="1">
      <c r="B160" s="208"/>
      <c r="C160" s="208"/>
      <c r="D160" s="208"/>
      <c r="E160" s="208"/>
      <c r="F160" s="208"/>
    </row>
    <row r="161" spans="1:10" ht="21.95" customHeight="1">
      <c r="B161" s="208"/>
      <c r="C161" s="208"/>
      <c r="D161" s="208"/>
      <c r="E161" s="208"/>
      <c r="F161" s="208"/>
    </row>
    <row r="162" spans="1:10" ht="21.95" customHeight="1">
      <c r="A162" s="205"/>
      <c r="B162" s="208"/>
      <c r="C162" s="208"/>
      <c r="D162" s="208"/>
      <c r="E162" s="208"/>
      <c r="F162" s="208"/>
      <c r="G162" s="205"/>
      <c r="H162" s="205"/>
      <c r="I162" s="205"/>
      <c r="J162" s="205"/>
    </row>
    <row r="163" spans="1:10" ht="21.95" customHeight="1">
      <c r="A163" s="205"/>
      <c r="B163" s="208"/>
      <c r="C163" s="208"/>
      <c r="D163" s="208"/>
      <c r="E163" s="208"/>
      <c r="F163" s="208"/>
      <c r="G163" s="205"/>
      <c r="H163" s="205"/>
      <c r="I163" s="205"/>
      <c r="J163" s="205"/>
    </row>
    <row r="164" spans="1:10">
      <c r="A164" s="205"/>
      <c r="B164" s="205"/>
      <c r="C164" s="205"/>
      <c r="D164" s="205"/>
      <c r="E164" s="205"/>
      <c r="F164" s="205"/>
      <c r="G164" s="205"/>
      <c r="H164" s="205"/>
      <c r="I164" s="205"/>
      <c r="J164" s="205"/>
    </row>
    <row r="165" spans="1:10">
      <c r="A165" s="205"/>
      <c r="B165" s="205"/>
      <c r="C165" s="205"/>
      <c r="D165" s="205"/>
      <c r="E165" s="205"/>
      <c r="F165" s="205"/>
      <c r="G165" s="205"/>
      <c r="H165" s="205"/>
      <c r="I165" s="205"/>
      <c r="J165" s="208"/>
    </row>
    <row r="166" spans="1:10">
      <c r="A166" s="205"/>
      <c r="B166" s="205"/>
      <c r="C166" s="205"/>
      <c r="D166" s="205"/>
      <c r="E166" s="205"/>
      <c r="F166" s="205"/>
      <c r="G166" s="205"/>
      <c r="H166" s="205"/>
      <c r="I166" s="205"/>
      <c r="J166" s="205"/>
    </row>
    <row r="167" spans="1:10">
      <c r="A167" s="205"/>
      <c r="B167" s="205"/>
      <c r="C167" s="205"/>
      <c r="D167" s="205"/>
      <c r="E167" s="205"/>
      <c r="F167" s="205"/>
      <c r="G167" s="205"/>
      <c r="H167" s="205"/>
      <c r="I167" s="205"/>
      <c r="J167" s="205"/>
    </row>
  </sheetData>
  <sheetProtection password="CBD2" sheet="1" objects="1" scenarios="1" formatColumns="0" formatRows="0" selectLockedCells="1"/>
  <customSheetViews>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topLeftCell="A13" zoomScale="110" zoomScaleSheetLayoutView="110" workbookViewId="0">
      <selection activeCell="N14" sqref="N14"/>
    </sheetView>
  </sheetViews>
  <sheetFormatPr defaultColWidth="9.140625" defaultRowHeight="15.75"/>
  <cols>
    <col min="1" max="1" width="12" style="77" customWidth="1"/>
    <col min="2" max="6" width="9.140625" style="77"/>
    <col min="7" max="7" width="17.7109375" style="77" customWidth="1"/>
    <col min="8" max="9" width="9.140625" style="77"/>
    <col min="10" max="10" width="16.140625" style="77" customWidth="1"/>
    <col min="11" max="16384" width="9.140625" style="77"/>
  </cols>
  <sheetData>
    <row r="1" spans="1:10" ht="27.75" customHeight="1">
      <c r="A1" s="897" t="str">
        <f>Cover!B3</f>
        <v>Specification No: CC/NT/W-SCADA/DOM/A00/23/00395</v>
      </c>
      <c r="B1" s="897"/>
      <c r="C1" s="897"/>
      <c r="D1" s="897"/>
      <c r="E1" s="897"/>
      <c r="F1" s="897"/>
      <c r="G1" s="897"/>
      <c r="H1" s="380"/>
      <c r="I1" s="893" t="s">
        <v>622</v>
      </c>
      <c r="J1" s="893"/>
    </row>
    <row r="2" spans="1:10" ht="16.5">
      <c r="A2" s="243"/>
      <c r="B2" s="243"/>
      <c r="C2" s="243"/>
      <c r="D2" s="243"/>
      <c r="E2" s="243"/>
      <c r="F2" s="243"/>
      <c r="G2" s="243"/>
      <c r="H2" s="243"/>
      <c r="I2" s="243"/>
      <c r="J2" s="243"/>
    </row>
    <row r="3" spans="1:10" ht="30.75" customHeight="1">
      <c r="A3" s="894" t="str">
        <f>Cover!B2</f>
        <v>Upgradation of SCADA and associated systems of NTAMC /RTAMC</v>
      </c>
      <c r="B3" s="894"/>
      <c r="C3" s="894"/>
      <c r="D3" s="894"/>
      <c r="E3" s="894"/>
      <c r="F3" s="894"/>
      <c r="G3" s="894"/>
      <c r="H3" s="894"/>
      <c r="I3" s="894"/>
      <c r="J3" s="894"/>
    </row>
    <row r="5" spans="1:10">
      <c r="A5" s="895" t="s">
        <v>345</v>
      </c>
      <c r="B5" s="895"/>
      <c r="C5" s="895"/>
      <c r="D5" s="895"/>
      <c r="E5" s="895"/>
      <c r="F5" s="895"/>
      <c r="G5" s="895"/>
      <c r="H5" s="895"/>
      <c r="I5" s="895"/>
      <c r="J5" s="895"/>
    </row>
    <row r="7" spans="1:10">
      <c r="A7" s="77" t="str">
        <f>'Attach 3(JV)'!A7:D7</f>
        <v>Bidder’s Name and Address :</v>
      </c>
      <c r="G7" s="116" t="str">
        <f>'Attach 3(JV)'!E7</f>
        <v>To:</v>
      </c>
    </row>
    <row r="8" spans="1:10">
      <c r="A8" s="116">
        <f>'Attach 3(JV)'!A8:D8</f>
        <v>0</v>
      </c>
      <c r="G8" s="77" t="str">
        <f>'Attach 3(JV)'!E8</f>
        <v>Contract Services</v>
      </c>
      <c r="H8" s="113"/>
      <c r="I8" s="113"/>
      <c r="J8" s="113"/>
    </row>
    <row r="9" spans="1:10">
      <c r="A9" s="237" t="s">
        <v>356</v>
      </c>
      <c r="B9" s="892">
        <f>'Attach 3(JV)'!B9:D9</f>
        <v>0</v>
      </c>
      <c r="C9" s="892"/>
      <c r="D9" s="892"/>
      <c r="E9" s="892"/>
      <c r="F9" s="892"/>
      <c r="G9" s="77" t="str">
        <f>'Attach 3(JV)'!E9</f>
        <v>Power Grid Corporation of India Ltd.,</v>
      </c>
      <c r="H9" s="113"/>
      <c r="I9" s="113"/>
      <c r="J9" s="113"/>
    </row>
    <row r="10" spans="1:10">
      <c r="A10" s="237" t="s">
        <v>358</v>
      </c>
      <c r="B10" s="896">
        <f>'Attach 3(JV)'!B10:D10</f>
        <v>0</v>
      </c>
      <c r="C10" s="896"/>
      <c r="D10" s="896"/>
      <c r="E10" s="896"/>
      <c r="F10" s="896"/>
      <c r="G10" s="77" t="str">
        <f>'Attach 3(JV)'!E10</f>
        <v>"Saudamini", Plot No. 2, Sector 29</v>
      </c>
      <c r="H10" s="113"/>
      <c r="I10" s="113"/>
      <c r="J10" s="113"/>
    </row>
    <row r="11" spans="1:10">
      <c r="B11" s="896">
        <f>'Attach 3(JV)'!B11:D11</f>
        <v>0</v>
      </c>
      <c r="C11" s="896"/>
      <c r="D11" s="896"/>
      <c r="E11" s="896"/>
      <c r="F11" s="896"/>
      <c r="G11" s="77" t="str">
        <f>'Attach 3(JV)'!E11</f>
        <v>Gurgaon (Haryana) - 122001</v>
      </c>
      <c r="H11" s="113"/>
      <c r="I11" s="113"/>
      <c r="J11" s="113"/>
    </row>
    <row r="12" spans="1:10">
      <c r="B12" s="896">
        <f>'Attach 3(JV)'!B12:D12</f>
        <v>0</v>
      </c>
      <c r="C12" s="896"/>
      <c r="D12" s="896"/>
      <c r="E12" s="896"/>
      <c r="F12" s="896"/>
    </row>
    <row r="14" spans="1:10">
      <c r="A14" s="77" t="s">
        <v>201</v>
      </c>
    </row>
    <row r="16" spans="1:10" ht="48" customHeight="1">
      <c r="A16" s="676" t="s">
        <v>34</v>
      </c>
      <c r="B16" s="676"/>
      <c r="C16" s="676"/>
      <c r="D16" s="676"/>
      <c r="E16" s="676"/>
      <c r="F16" s="676"/>
      <c r="G16" s="676"/>
      <c r="H16" s="676"/>
      <c r="I16" s="676"/>
      <c r="J16" s="676"/>
    </row>
    <row r="17" spans="1:10">
      <c r="A17" s="242"/>
      <c r="B17" s="242"/>
      <c r="C17" s="242"/>
      <c r="D17" s="242"/>
      <c r="E17" s="242"/>
      <c r="F17" s="242"/>
      <c r="G17" s="242"/>
      <c r="H17" s="242"/>
      <c r="I17" s="242"/>
      <c r="J17" s="242"/>
    </row>
    <row r="18" spans="1:10" ht="40.5" customHeight="1">
      <c r="A18" s="676" t="s">
        <v>519</v>
      </c>
      <c r="B18" s="676"/>
      <c r="C18" s="676"/>
      <c r="D18" s="676"/>
      <c r="E18" s="676"/>
      <c r="F18" s="676"/>
      <c r="G18" s="676"/>
      <c r="H18" s="676"/>
      <c r="I18" s="676"/>
      <c r="J18" s="676"/>
    </row>
    <row r="19" spans="1:10">
      <c r="A19" s="242"/>
      <c r="B19" s="242"/>
      <c r="C19" s="242"/>
      <c r="D19" s="242"/>
      <c r="E19" s="242"/>
      <c r="F19" s="242"/>
      <c r="G19" s="242"/>
      <c r="H19" s="242"/>
      <c r="I19" s="242"/>
      <c r="J19" s="242"/>
    </row>
    <row r="20" spans="1:10" ht="43.5" customHeight="1">
      <c r="A20" s="112" t="s">
        <v>89</v>
      </c>
      <c r="B20" s="676" t="s">
        <v>37</v>
      </c>
      <c r="C20" s="676"/>
      <c r="D20" s="676"/>
      <c r="E20" s="676"/>
      <c r="F20" s="676"/>
      <c r="G20" s="676"/>
      <c r="H20" s="676"/>
      <c r="I20" s="676"/>
      <c r="J20" s="676"/>
    </row>
    <row r="21" spans="1:10" ht="59.25" customHeight="1">
      <c r="A21" s="112" t="s">
        <v>97</v>
      </c>
      <c r="B21" s="676" t="s">
        <v>35</v>
      </c>
      <c r="C21" s="676"/>
      <c r="D21" s="676"/>
      <c r="E21" s="676"/>
      <c r="F21" s="676"/>
      <c r="G21" s="676"/>
      <c r="H21" s="676"/>
      <c r="I21" s="676"/>
      <c r="J21" s="676"/>
    </row>
    <row r="23" spans="1:10" ht="82.5" customHeight="1">
      <c r="A23" s="676" t="s">
        <v>36</v>
      </c>
      <c r="B23" s="676"/>
      <c r="C23" s="676"/>
      <c r="D23" s="676"/>
      <c r="E23" s="676"/>
      <c r="F23" s="676"/>
      <c r="G23" s="676"/>
      <c r="H23" s="676"/>
      <c r="I23" s="676"/>
      <c r="J23" s="676"/>
    </row>
    <row r="25" spans="1:10">
      <c r="A25" s="116" t="str">
        <f>'Name of Bidder'!B32</f>
        <v xml:space="preserve">Date     </v>
      </c>
      <c r="B25" s="891">
        <f>'Name of Bidder'!C32</f>
        <v>0</v>
      </c>
      <c r="C25" s="891"/>
      <c r="F25" s="892" t="str">
        <f>'Name of Bidder'!B29</f>
        <v xml:space="preserve">Printed Name </v>
      </c>
      <c r="G25" s="892"/>
      <c r="H25" s="890">
        <f>'Name of Bidder'!C29</f>
        <v>0</v>
      </c>
      <c r="I25" s="890"/>
      <c r="J25" s="890"/>
    </row>
    <row r="26" spans="1:10">
      <c r="A26" s="116"/>
      <c r="F26" s="116"/>
      <c r="G26" s="116"/>
    </row>
    <row r="27" spans="1:10">
      <c r="A27" s="116" t="str">
        <f>'Name of Bidder'!B33</f>
        <v xml:space="preserve">Place     </v>
      </c>
      <c r="B27" s="890">
        <f>'Name of Bidder'!C33</f>
        <v>0</v>
      </c>
      <c r="C27" s="890"/>
      <c r="F27" s="892" t="str">
        <f>'Name of Bidder'!B30</f>
        <v>Designation</v>
      </c>
      <c r="G27" s="892"/>
      <c r="H27" s="890">
        <f>'Name of Bidder'!C30</f>
        <v>0</v>
      </c>
      <c r="I27" s="890"/>
      <c r="J27" s="890"/>
    </row>
  </sheetData>
  <sheetProtection algorithmName="SHA-512" hashValue="xoRz/8o+9N6Jg8bRT4RupD9RQKieoYFMgqJyi6oggcnkanIDaHL32GlUa+VQkig6lU0dokq+NlNIOz7EvRILhQ==" saltValue="zt76OPwPRUpFAFfFaKq2kg==" spinCount="100000" sheet="1" objects="1" scenarios="1" selectLockedCells="1"/>
  <customSheetViews>
    <customSheetView guid="{31A1CC6A-1004-4633-8B9A-2D65E7FE8030}" scale="110" showPageBreaks="1" showGridLines="0" zeroValues="0" printArea="1" view="pageBreakPreview" topLeftCell="A13">
      <selection activeCell="N14" sqref="N14"/>
      <pageMargins left="0.75" right="0.45" top="0.7" bottom="0.56999999999999995" header="0.34" footer="0.31"/>
      <pageSetup scale="94" orientation="portrait" r:id="rId1"/>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32"/>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40625" defaultRowHeight="15"/>
  <cols>
    <col min="1" max="12" width="9.140625" style="385"/>
    <col min="13" max="13" width="9.140625" style="385" hidden="1" customWidth="1"/>
    <col min="14" max="16384" width="9.140625" style="385"/>
  </cols>
  <sheetData>
    <row r="1" spans="1:11" s="384" customFormat="1" ht="18" customHeight="1">
      <c r="A1" s="384" t="str">
        <f>'Attach 19'!A1:G1</f>
        <v>Specification No: CC/NT/W-SCADA/DOM/A00/23/00395</v>
      </c>
      <c r="I1" s="903" t="s">
        <v>551</v>
      </c>
      <c r="J1" s="903"/>
      <c r="K1" s="903"/>
    </row>
    <row r="3" spans="1:11" ht="60" customHeight="1">
      <c r="A3" s="902" t="str">
        <f>Cover!B2</f>
        <v>Upgradation of SCADA and associated systems of NTAMC /RTAMC</v>
      </c>
      <c r="B3" s="902"/>
      <c r="C3" s="902"/>
      <c r="D3" s="902"/>
      <c r="E3" s="902"/>
      <c r="F3" s="902"/>
      <c r="G3" s="902"/>
      <c r="H3" s="902"/>
      <c r="I3" s="902"/>
      <c r="J3" s="902"/>
      <c r="K3" s="902"/>
    </row>
    <row r="5" spans="1:11" ht="29.25" customHeight="1">
      <c r="A5" s="905" t="s">
        <v>552</v>
      </c>
      <c r="B5" s="905"/>
      <c r="C5" s="905"/>
      <c r="D5" s="905"/>
      <c r="E5" s="905"/>
      <c r="F5" s="905"/>
      <c r="G5" s="905"/>
      <c r="H5" s="905"/>
      <c r="I5" s="905"/>
      <c r="J5" s="905"/>
      <c r="K5" s="905"/>
    </row>
    <row r="7" spans="1:11">
      <c r="A7" s="385" t="s">
        <v>550</v>
      </c>
      <c r="G7" s="385" t="s">
        <v>355</v>
      </c>
    </row>
    <row r="8" spans="1:11">
      <c r="A8" s="900">
        <f>'Attach 19'!A8</f>
        <v>0</v>
      </c>
      <c r="B8" s="900"/>
      <c r="C8" s="900"/>
      <c r="D8" s="900"/>
      <c r="E8" s="900"/>
      <c r="F8" s="900"/>
      <c r="G8" s="385" t="s">
        <v>357</v>
      </c>
    </row>
    <row r="9" spans="1:11">
      <c r="A9" s="385" t="s">
        <v>356</v>
      </c>
      <c r="B9" s="900">
        <f>'Attach 19'!B9:F9</f>
        <v>0</v>
      </c>
      <c r="C9" s="900"/>
      <c r="D9" s="900"/>
      <c r="E9" s="900"/>
      <c r="F9" s="900"/>
      <c r="G9" s="385" t="s">
        <v>359</v>
      </c>
    </row>
    <row r="10" spans="1:11">
      <c r="A10" s="385" t="s">
        <v>358</v>
      </c>
      <c r="B10" s="900">
        <f>'Attach 19'!B10:F10</f>
        <v>0</v>
      </c>
      <c r="C10" s="900"/>
      <c r="D10" s="900"/>
      <c r="E10" s="900"/>
      <c r="F10" s="900"/>
      <c r="G10" s="385" t="s">
        <v>66</v>
      </c>
    </row>
    <row r="11" spans="1:11">
      <c r="B11" s="900">
        <f>'Attach 19'!B11:F11</f>
        <v>0</v>
      </c>
      <c r="C11" s="900"/>
      <c r="D11" s="900"/>
      <c r="E11" s="900"/>
      <c r="F11" s="900"/>
      <c r="G11" s="385" t="s">
        <v>360</v>
      </c>
    </row>
    <row r="12" spans="1:11">
      <c r="B12" s="900">
        <f>'Attach 19'!B12:F12</f>
        <v>0</v>
      </c>
      <c r="C12" s="900"/>
      <c r="D12" s="900"/>
      <c r="E12" s="900"/>
      <c r="F12" s="900"/>
    </row>
    <row r="14" spans="1:11" ht="19.5" customHeight="1">
      <c r="A14" s="901" t="s">
        <v>201</v>
      </c>
      <c r="B14" s="901"/>
      <c r="C14" s="387"/>
      <c r="D14" s="387"/>
      <c r="E14" s="387"/>
      <c r="F14" s="387"/>
      <c r="G14" s="387"/>
      <c r="H14" s="387"/>
      <c r="I14" s="387"/>
      <c r="J14" s="387"/>
    </row>
    <row r="15" spans="1:11">
      <c r="A15" s="387"/>
      <c r="B15" s="387"/>
      <c r="C15" s="387"/>
      <c r="D15" s="387"/>
      <c r="E15" s="387"/>
      <c r="F15" s="387"/>
      <c r="G15" s="387"/>
      <c r="H15" s="387"/>
      <c r="I15" s="387"/>
      <c r="J15" s="387"/>
    </row>
    <row r="16" spans="1:11" ht="98.25" customHeight="1">
      <c r="A16" s="387">
        <v>1</v>
      </c>
      <c r="B16" s="901" t="s">
        <v>553</v>
      </c>
      <c r="C16" s="901"/>
      <c r="D16" s="901"/>
      <c r="E16" s="901"/>
      <c r="F16" s="901"/>
      <c r="G16" s="901"/>
      <c r="H16" s="901"/>
      <c r="I16" s="901"/>
      <c r="J16" s="901"/>
      <c r="K16" s="901"/>
    </row>
    <row r="17" spans="1:19">
      <c r="A17" s="387"/>
      <c r="B17" s="387"/>
      <c r="C17" s="387"/>
      <c r="D17" s="387"/>
      <c r="E17" s="387"/>
      <c r="F17" s="387"/>
      <c r="G17" s="387"/>
      <c r="H17" s="387"/>
      <c r="I17" s="387"/>
      <c r="J17" s="387"/>
    </row>
    <row r="18" spans="1:19" ht="51" customHeight="1">
      <c r="A18" s="387"/>
      <c r="B18" s="901" t="s">
        <v>554</v>
      </c>
      <c r="C18" s="901"/>
      <c r="D18" s="901"/>
      <c r="E18" s="901"/>
      <c r="F18" s="901"/>
      <c r="G18" s="901"/>
      <c r="H18" s="901"/>
      <c r="I18" s="901"/>
      <c r="J18" s="901"/>
      <c r="K18" s="901"/>
      <c r="M18" s="389" t="b">
        <v>0</v>
      </c>
    </row>
    <row r="19" spans="1:19" ht="18.75" customHeight="1" thickBot="1">
      <c r="A19" s="387"/>
      <c r="B19" s="387"/>
      <c r="C19" s="387"/>
      <c r="D19" s="387"/>
      <c r="E19" s="387"/>
      <c r="F19" s="386" t="s">
        <v>555</v>
      </c>
      <c r="G19" s="387"/>
      <c r="H19" s="387"/>
      <c r="I19" s="387"/>
      <c r="J19" s="387"/>
    </row>
    <row r="20" spans="1:19" ht="113.25" customHeight="1" thickBot="1">
      <c r="A20" s="387"/>
      <c r="B20" s="90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901"/>
      <c r="D20" s="901"/>
      <c r="E20" s="901"/>
      <c r="F20" s="901"/>
      <c r="G20" s="901"/>
      <c r="H20" s="901"/>
      <c r="I20" s="901"/>
      <c r="J20" s="901"/>
      <c r="K20" s="901"/>
      <c r="M20" s="391" t="b">
        <v>1</v>
      </c>
      <c r="N20" s="392"/>
      <c r="O20" s="898" t="s">
        <v>559</v>
      </c>
      <c r="P20" s="898"/>
      <c r="Q20" s="898"/>
      <c r="R20" s="898"/>
      <c r="S20" s="899"/>
    </row>
    <row r="21" spans="1:19" ht="27.75" customHeight="1">
      <c r="A21" s="388" t="s">
        <v>556</v>
      </c>
      <c r="B21" s="908" t="s">
        <v>557</v>
      </c>
      <c r="C21" s="908"/>
      <c r="D21" s="908"/>
      <c r="E21" s="908"/>
      <c r="F21" s="908"/>
      <c r="G21" s="908"/>
      <c r="H21" s="908"/>
      <c r="I21" s="908"/>
      <c r="J21" s="908"/>
      <c r="K21" s="908"/>
    </row>
    <row r="22" spans="1:19" ht="27.75" customHeight="1">
      <c r="A22" s="388" t="s">
        <v>97</v>
      </c>
      <c r="B22" s="907" t="s">
        <v>557</v>
      </c>
      <c r="C22" s="907"/>
      <c r="D22" s="907"/>
      <c r="E22" s="907"/>
      <c r="F22" s="907"/>
      <c r="G22" s="907"/>
      <c r="H22" s="907"/>
      <c r="I22" s="907"/>
      <c r="J22" s="907"/>
      <c r="K22" s="907"/>
    </row>
    <row r="23" spans="1:19" ht="20.25" customHeight="1">
      <c r="A23" s="387"/>
      <c r="B23" s="906" t="s">
        <v>558</v>
      </c>
      <c r="C23" s="906"/>
      <c r="D23" s="906"/>
      <c r="E23" s="906"/>
      <c r="F23" s="906"/>
      <c r="G23" s="906"/>
      <c r="H23" s="906"/>
      <c r="I23" s="906"/>
      <c r="J23" s="906"/>
      <c r="K23" s="906"/>
    </row>
    <row r="24" spans="1:19">
      <c r="A24" s="387"/>
      <c r="B24" s="387"/>
      <c r="C24" s="387"/>
      <c r="D24" s="387"/>
      <c r="E24" s="387"/>
      <c r="F24" s="387"/>
      <c r="G24" s="387"/>
      <c r="H24" s="387"/>
      <c r="I24" s="387"/>
      <c r="J24" s="387"/>
    </row>
    <row r="25" spans="1:19">
      <c r="A25" s="385" t="s">
        <v>383</v>
      </c>
      <c r="B25" s="900">
        <v>0</v>
      </c>
      <c r="C25" s="900"/>
      <c r="F25" s="385" t="s">
        <v>59</v>
      </c>
      <c r="H25" s="900">
        <v>0</v>
      </c>
      <c r="I25" s="900"/>
      <c r="J25" s="900"/>
      <c r="K25" s="900"/>
    </row>
    <row r="27" spans="1:19">
      <c r="A27" s="385" t="s">
        <v>384</v>
      </c>
      <c r="B27" s="900">
        <v>0</v>
      </c>
      <c r="C27" s="900"/>
      <c r="F27" s="385" t="s">
        <v>60</v>
      </c>
      <c r="H27" s="900">
        <v>0</v>
      </c>
      <c r="I27" s="900"/>
      <c r="J27" s="900"/>
      <c r="K27" s="900"/>
    </row>
    <row r="29" spans="1:19" hidden="1">
      <c r="N29" s="385" t="s">
        <v>560</v>
      </c>
      <c r="O29" s="390" t="s">
        <v>561</v>
      </c>
    </row>
  </sheetData>
  <customSheetViews>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504825</xdr:colOff>
                    <xdr:row>16</xdr:row>
                    <xdr:rowOff>152400</xdr:rowOff>
                  </from>
                  <to>
                    <xdr:col>1</xdr:col>
                    <xdr:colOff>123825</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504825</xdr:colOff>
                    <xdr:row>18</xdr:row>
                    <xdr:rowOff>219075</xdr:rowOff>
                  </from>
                  <to>
                    <xdr:col>1</xdr:col>
                    <xdr:colOff>123825</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40625" defaultRowHeight="15.75"/>
  <cols>
    <col min="1" max="1" width="12" style="77" customWidth="1"/>
    <col min="2" max="9" width="9.140625" style="77"/>
    <col min="10" max="10" width="19" style="77" customWidth="1"/>
    <col min="11" max="16384" width="9.140625" style="77"/>
  </cols>
  <sheetData>
    <row r="1" spans="1:10" ht="27.75" customHeight="1">
      <c r="A1" s="897" t="str">
        <f>Cover!B3</f>
        <v>Specification No: CC/NT/W-SCADA/DOM/A00/23/00395</v>
      </c>
      <c r="B1" s="897"/>
      <c r="C1" s="897"/>
      <c r="D1" s="897"/>
      <c r="E1" s="897"/>
      <c r="F1" s="897"/>
      <c r="G1" s="897"/>
      <c r="H1" s="380"/>
      <c r="I1" s="893" t="s">
        <v>626</v>
      </c>
      <c r="J1" s="893"/>
    </row>
    <row r="2" spans="1:10" ht="16.5">
      <c r="A2" s="243"/>
      <c r="B2" s="243"/>
      <c r="C2" s="243"/>
      <c r="D2" s="243"/>
      <c r="E2" s="243"/>
      <c r="F2" s="243"/>
      <c r="G2" s="243"/>
      <c r="H2" s="243"/>
      <c r="I2" s="243"/>
      <c r="J2" s="243"/>
    </row>
    <row r="3" spans="1:10" ht="126.75" customHeight="1">
      <c r="A3" s="909" t="str">
        <f>Cover!B2</f>
        <v>Upgradation of SCADA and associated systems of NTAMC /RTAMC</v>
      </c>
      <c r="B3" s="909"/>
      <c r="C3" s="909"/>
      <c r="D3" s="909"/>
      <c r="E3" s="909"/>
      <c r="F3" s="909"/>
      <c r="G3" s="909"/>
      <c r="H3" s="909"/>
      <c r="I3" s="909"/>
      <c r="J3" s="909"/>
    </row>
    <row r="5" spans="1:10" ht="75.75" customHeight="1">
      <c r="A5" s="910" t="s">
        <v>636</v>
      </c>
      <c r="B5" s="910"/>
      <c r="C5" s="910"/>
      <c r="D5" s="910"/>
      <c r="E5" s="910"/>
      <c r="F5" s="910"/>
      <c r="G5" s="910"/>
      <c r="H5" s="910"/>
      <c r="I5" s="910"/>
      <c r="J5" s="910"/>
    </row>
    <row r="7" spans="1:10">
      <c r="A7" s="77" t="str">
        <f>'Attach 3(JV)'!A7:D7</f>
        <v>Bidder’s Name and Address :</v>
      </c>
      <c r="G7" s="116" t="str">
        <f>'Attach 3(JV)'!E7</f>
        <v>To:</v>
      </c>
    </row>
    <row r="8" spans="1:10">
      <c r="A8" s="116">
        <f>'Attach 3(JV)'!A8:D8</f>
        <v>0</v>
      </c>
      <c r="G8" s="77" t="str">
        <f>'Attach 3(JV)'!E8</f>
        <v>Contract Services</v>
      </c>
      <c r="H8" s="113"/>
      <c r="I8" s="113"/>
      <c r="J8" s="113"/>
    </row>
    <row r="9" spans="1:10">
      <c r="A9" s="237" t="s">
        <v>356</v>
      </c>
      <c r="B9" s="892">
        <f>'Attach 3(JV)'!B9:D9</f>
        <v>0</v>
      </c>
      <c r="C9" s="892"/>
      <c r="D9" s="892"/>
      <c r="E9" s="892"/>
      <c r="F9" s="892"/>
      <c r="G9" s="77" t="str">
        <f>'Attach 3(JV)'!E9</f>
        <v>Power Grid Corporation of India Ltd.,</v>
      </c>
      <c r="H9" s="113"/>
      <c r="I9" s="113"/>
      <c r="J9" s="113"/>
    </row>
    <row r="10" spans="1:10">
      <c r="A10" s="237" t="s">
        <v>358</v>
      </c>
      <c r="B10" s="896">
        <f>'Attach 3(JV)'!B10:D10</f>
        <v>0</v>
      </c>
      <c r="C10" s="896"/>
      <c r="D10" s="896"/>
      <c r="E10" s="896"/>
      <c r="F10" s="896"/>
      <c r="G10" s="77" t="str">
        <f>'Attach 3(JV)'!E10</f>
        <v>"Saudamini", Plot No. 2, Sector 29</v>
      </c>
      <c r="H10" s="113"/>
      <c r="I10" s="113"/>
      <c r="J10" s="113"/>
    </row>
    <row r="11" spans="1:10">
      <c r="B11" s="896">
        <f>'Attach 3(JV)'!B11:D11</f>
        <v>0</v>
      </c>
      <c r="C11" s="896"/>
      <c r="D11" s="896"/>
      <c r="E11" s="896"/>
      <c r="F11" s="896"/>
      <c r="G11" s="77" t="str">
        <f>'Attach 3(JV)'!E11</f>
        <v>Gurgaon (Haryana) - 122001</v>
      </c>
      <c r="H11" s="113"/>
      <c r="I11" s="113"/>
      <c r="J11" s="113"/>
    </row>
    <row r="12" spans="1:10">
      <c r="B12" s="896">
        <f>'Attach 3(JV)'!B12:D12</f>
        <v>0</v>
      </c>
      <c r="C12" s="896"/>
      <c r="D12" s="896"/>
      <c r="E12" s="896"/>
      <c r="F12" s="896"/>
    </row>
    <row r="14" spans="1:10">
      <c r="A14" s="77" t="s">
        <v>201</v>
      </c>
    </row>
    <row r="16" spans="1:10" ht="78" customHeight="1">
      <c r="A16" s="676" t="s">
        <v>634</v>
      </c>
      <c r="B16" s="676"/>
      <c r="C16" s="676"/>
      <c r="D16" s="676"/>
      <c r="E16" s="676"/>
      <c r="F16" s="676"/>
      <c r="G16" s="676"/>
      <c r="H16" s="676"/>
      <c r="I16" s="676"/>
      <c r="J16" s="676"/>
    </row>
    <row r="17" spans="1:10" ht="66" customHeight="1">
      <c r="A17" s="676" t="s">
        <v>635</v>
      </c>
      <c r="B17" s="676"/>
      <c r="C17" s="676"/>
      <c r="D17" s="676"/>
      <c r="E17" s="676"/>
      <c r="F17" s="676"/>
      <c r="G17" s="676"/>
      <c r="H17" s="676"/>
      <c r="I17" s="676"/>
      <c r="J17" s="676"/>
    </row>
    <row r="18" spans="1:10" ht="58.5" customHeight="1">
      <c r="A18" s="676" t="s">
        <v>627</v>
      </c>
      <c r="B18" s="676"/>
      <c r="C18" s="676"/>
      <c r="D18" s="676"/>
      <c r="E18" s="676"/>
      <c r="F18" s="676"/>
      <c r="G18" s="676"/>
      <c r="H18" s="676"/>
      <c r="I18" s="676"/>
      <c r="J18" s="676"/>
    </row>
    <row r="19" spans="1:10" ht="26.25" customHeight="1">
      <c r="A19" s="116" t="s">
        <v>624</v>
      </c>
    </row>
    <row r="20" spans="1:10" ht="26.25" customHeight="1"/>
    <row r="21" spans="1:10">
      <c r="A21" s="116" t="str">
        <f>'Name of Bidder'!B32</f>
        <v xml:space="preserve">Date     </v>
      </c>
      <c r="B21" s="891">
        <f>'Name of Bidder'!C32</f>
        <v>0</v>
      </c>
      <c r="C21" s="891"/>
      <c r="F21" s="892" t="str">
        <f>'Name of Bidder'!B29</f>
        <v xml:space="preserve">Printed Name </v>
      </c>
      <c r="G21" s="892"/>
      <c r="H21" s="890">
        <f>'Name of Bidder'!C29</f>
        <v>0</v>
      </c>
      <c r="I21" s="890"/>
      <c r="J21" s="890"/>
    </row>
    <row r="22" spans="1:10">
      <c r="A22" s="116"/>
      <c r="F22" s="116"/>
      <c r="G22" s="116"/>
    </row>
    <row r="23" spans="1:10">
      <c r="A23" s="116" t="str">
        <f>'Name of Bidder'!B33</f>
        <v xml:space="preserve">Place     </v>
      </c>
      <c r="B23" s="890">
        <f>'Name of Bidder'!C33</f>
        <v>0</v>
      </c>
      <c r="C23" s="890"/>
      <c r="F23" s="892" t="str">
        <f>'Name of Bidder'!B30</f>
        <v>Designation</v>
      </c>
      <c r="G23" s="892"/>
      <c r="H23" s="890">
        <f>'Name of Bidder'!C30</f>
        <v>0</v>
      </c>
      <c r="I23" s="890"/>
      <c r="J23" s="890"/>
    </row>
  </sheetData>
  <customSheetViews>
    <customSheetView guid="{31A1CC6A-1004-4633-8B9A-2D65E7FE8030}" state="hidden" topLeftCell="A17">
      <selection activeCell="A19" sqref="A19"/>
      <pageMargins left="0.7" right="0.7" top="0.75" bottom="0.75" header="0.3" footer="0.3"/>
      <pageSetup paperSize="9" scale="85" orientation="portrait" r:id="rId1"/>
    </customSheetView>
    <customSheetView guid="{ABD527A5-3503-4285-A662-B27CF4F7E64E}"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509201B0-5BEA-48DD-9443-5CCBB0886CC0}" state="hidden" topLeftCell="A17">
      <selection activeCell="A19" sqref="A19"/>
      <pageMargins left="0.7" right="0.7" top="0.75" bottom="0.75" header="0.3" footer="0.3"/>
      <pageSetup paperSize="9" scale="85" orientation="portrait" r:id="rId16"/>
    </customSheetView>
    <customSheetView guid="{3504F076-B7C4-40B5-A6C9-D4E955A42D5E}" state="hidden" topLeftCell="A17">
      <selection activeCell="A19" sqref="A19"/>
      <pageMargins left="0.7" right="0.7" top="0.75" bottom="0.75" header="0.3" footer="0.3"/>
      <pageSetup paperSize="9" scale="85" orientation="portrait" r:id="rId17"/>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77" customWidth="1"/>
    <col min="2" max="9" width="9.140625" style="77"/>
    <col min="10" max="10" width="16.140625" style="77" customWidth="1"/>
    <col min="11" max="16384" width="9.140625" style="77"/>
  </cols>
  <sheetData>
    <row r="1" spans="1:10" ht="27.75" customHeight="1">
      <c r="A1" s="897" t="str">
        <f>Cover!B3</f>
        <v>Specification No: CC/NT/W-SCADA/DOM/A00/23/00395</v>
      </c>
      <c r="B1" s="897"/>
      <c r="C1" s="897"/>
      <c r="D1" s="897"/>
      <c r="E1" s="897"/>
      <c r="F1" s="897"/>
      <c r="G1" s="897"/>
      <c r="H1" s="380" t="s">
        <v>625</v>
      </c>
      <c r="I1" s="380"/>
      <c r="J1" s="380"/>
    </row>
    <row r="2" spans="1:10" ht="16.5">
      <c r="A2" s="243"/>
      <c r="B2" s="243"/>
      <c r="C2" s="243"/>
      <c r="D2" s="243"/>
      <c r="E2" s="243"/>
      <c r="F2" s="243"/>
      <c r="G2" s="243"/>
      <c r="H2" s="243"/>
      <c r="I2" s="243"/>
      <c r="J2" s="243"/>
    </row>
    <row r="3" spans="1:10" ht="112.5" customHeight="1">
      <c r="A3" s="909" t="str">
        <f>Cover!B2</f>
        <v>Upgradation of SCADA and associated systems of NTAMC /RTAMC</v>
      </c>
      <c r="B3" s="909"/>
      <c r="C3" s="909"/>
      <c r="D3" s="909"/>
      <c r="E3" s="909"/>
      <c r="F3" s="909"/>
      <c r="G3" s="909"/>
      <c r="H3" s="909"/>
      <c r="I3" s="909"/>
      <c r="J3" s="909"/>
    </row>
    <row r="5" spans="1:10" ht="67.5" customHeight="1">
      <c r="A5" s="911" t="s">
        <v>637</v>
      </c>
      <c r="B5" s="911"/>
      <c r="C5" s="911"/>
      <c r="D5" s="911"/>
      <c r="E5" s="911"/>
      <c r="F5" s="911"/>
      <c r="G5" s="911"/>
      <c r="H5" s="911"/>
      <c r="I5" s="911"/>
      <c r="J5" s="911"/>
    </row>
    <row r="7" spans="1:10">
      <c r="A7" s="77" t="str">
        <f>'Attach 3(JV)'!A7:D7</f>
        <v>Bidder’s Name and Address :</v>
      </c>
      <c r="G7" s="116" t="str">
        <f>'Attach 3(JV)'!E7</f>
        <v>To:</v>
      </c>
    </row>
    <row r="8" spans="1:10">
      <c r="A8" s="116">
        <f>'Attach 3(JV)'!A8:D8</f>
        <v>0</v>
      </c>
      <c r="G8" s="77" t="str">
        <f>'Attach 3(JV)'!E8</f>
        <v>Contract Services</v>
      </c>
      <c r="H8" s="113"/>
      <c r="I8" s="113"/>
      <c r="J8" s="113"/>
    </row>
    <row r="9" spans="1:10">
      <c r="A9" s="237" t="s">
        <v>356</v>
      </c>
      <c r="B9" s="892">
        <f>'Attach 3(JV)'!B9:D9</f>
        <v>0</v>
      </c>
      <c r="C9" s="892"/>
      <c r="D9" s="892"/>
      <c r="E9" s="892"/>
      <c r="F9" s="892"/>
      <c r="G9" s="77" t="str">
        <f>'Attach 3(JV)'!E9</f>
        <v>Power Grid Corporation of India Ltd.,</v>
      </c>
      <c r="H9" s="113"/>
      <c r="I9" s="113"/>
      <c r="J9" s="113"/>
    </row>
    <row r="10" spans="1:10">
      <c r="A10" s="237" t="s">
        <v>358</v>
      </c>
      <c r="B10" s="896">
        <f>'Attach 3(JV)'!B10:D10</f>
        <v>0</v>
      </c>
      <c r="C10" s="896"/>
      <c r="D10" s="896"/>
      <c r="E10" s="896"/>
      <c r="F10" s="896"/>
      <c r="G10" s="77" t="str">
        <f>'Attach 3(JV)'!E10</f>
        <v>"Saudamini", Plot No. 2, Sector 29</v>
      </c>
      <c r="H10" s="113"/>
      <c r="I10" s="113"/>
      <c r="J10" s="113"/>
    </row>
    <row r="11" spans="1:10">
      <c r="B11" s="896">
        <f>'Attach 3(JV)'!B11:D11</f>
        <v>0</v>
      </c>
      <c r="C11" s="896"/>
      <c r="D11" s="896"/>
      <c r="E11" s="896"/>
      <c r="F11" s="896"/>
      <c r="G11" s="77" t="str">
        <f>'Attach 3(JV)'!E11</f>
        <v>Gurgaon (Haryana) - 122001</v>
      </c>
      <c r="H11" s="113"/>
      <c r="I11" s="113"/>
      <c r="J11" s="113"/>
    </row>
    <row r="12" spans="1:10">
      <c r="B12" s="896">
        <f>'Attach 3(JV)'!B12:D12</f>
        <v>0</v>
      </c>
      <c r="C12" s="896"/>
      <c r="D12" s="896"/>
      <c r="E12" s="896"/>
      <c r="F12" s="896"/>
    </row>
    <row r="14" spans="1:10">
      <c r="A14" s="77" t="s">
        <v>201</v>
      </c>
    </row>
    <row r="16" spans="1:10" ht="101.25" customHeight="1">
      <c r="A16" s="693" t="s">
        <v>638</v>
      </c>
      <c r="B16" s="693"/>
      <c r="C16" s="693"/>
      <c r="D16" s="693"/>
      <c r="E16" s="693"/>
      <c r="F16" s="693"/>
      <c r="G16" s="693"/>
      <c r="H16" s="693"/>
      <c r="I16" s="693"/>
      <c r="J16" s="693"/>
    </row>
    <row r="17" spans="1:10" ht="33" customHeight="1">
      <c r="A17" s="913"/>
      <c r="B17" s="914"/>
      <c r="C17" s="914"/>
      <c r="D17" s="914"/>
      <c r="E17" s="914"/>
      <c r="F17" s="914"/>
      <c r="G17" s="914"/>
      <c r="H17" s="914"/>
      <c r="I17" s="914"/>
      <c r="J17" s="915"/>
    </row>
    <row r="18" spans="1:10" ht="66.75" customHeight="1">
      <c r="A18" s="912" t="s">
        <v>640</v>
      </c>
      <c r="B18" s="693"/>
      <c r="C18" s="693"/>
      <c r="D18" s="693"/>
      <c r="E18" s="693"/>
      <c r="F18" s="693"/>
      <c r="G18" s="693"/>
      <c r="H18" s="693"/>
      <c r="I18" s="693"/>
      <c r="J18" s="693"/>
    </row>
    <row r="19" spans="1:10" ht="51" customHeight="1">
      <c r="A19" s="693" t="s">
        <v>629</v>
      </c>
      <c r="B19" s="693"/>
      <c r="C19" s="693"/>
      <c r="D19" s="693"/>
      <c r="E19" s="693"/>
      <c r="F19" s="693"/>
      <c r="G19" s="693"/>
      <c r="H19" s="693"/>
      <c r="I19" s="693"/>
      <c r="J19" s="693"/>
    </row>
    <row r="20" spans="1:10" ht="33" customHeight="1">
      <c r="A20" s="693" t="s">
        <v>628</v>
      </c>
      <c r="B20" s="693"/>
      <c r="C20" s="693"/>
      <c r="D20" s="693"/>
      <c r="E20" s="693"/>
      <c r="F20" s="693"/>
      <c r="G20" s="693"/>
      <c r="H20" s="693"/>
      <c r="I20" s="693"/>
      <c r="J20" s="693"/>
    </row>
    <row r="21" spans="1:10" ht="51" customHeight="1">
      <c r="A21" s="693" t="s">
        <v>630</v>
      </c>
      <c r="B21" s="693"/>
      <c r="C21" s="693"/>
      <c r="D21" s="693"/>
      <c r="E21" s="693"/>
      <c r="F21" s="693"/>
      <c r="G21" s="693"/>
      <c r="H21" s="693"/>
      <c r="I21" s="693"/>
      <c r="J21" s="693"/>
    </row>
    <row r="22" spans="1:10" ht="51" customHeight="1">
      <c r="A22" s="693" t="s">
        <v>631</v>
      </c>
      <c r="B22" s="693"/>
      <c r="C22" s="693"/>
      <c r="D22" s="693"/>
      <c r="E22" s="693"/>
      <c r="F22" s="693"/>
      <c r="G22" s="693"/>
      <c r="H22" s="693"/>
      <c r="I22" s="693"/>
      <c r="J22" s="693"/>
    </row>
    <row r="23" spans="1:10" ht="51" customHeight="1">
      <c r="A23" s="693" t="s">
        <v>632</v>
      </c>
      <c r="B23" s="693"/>
      <c r="C23" s="693"/>
      <c r="D23" s="693"/>
      <c r="E23" s="693"/>
      <c r="F23" s="693"/>
      <c r="G23" s="693"/>
      <c r="H23" s="693"/>
      <c r="I23" s="693"/>
      <c r="J23" s="693"/>
    </row>
    <row r="24" spans="1:10" ht="13.5" customHeight="1">
      <c r="A24" s="892" t="s">
        <v>624</v>
      </c>
      <c r="B24" s="892"/>
      <c r="C24" s="892"/>
      <c r="D24" s="892"/>
      <c r="E24" s="892"/>
      <c r="F24" s="892"/>
    </row>
    <row r="25" spans="1:10" ht="13.5" customHeight="1"/>
    <row r="26" spans="1:10">
      <c r="A26" s="116" t="str">
        <f>'Name of Bidder'!B32</f>
        <v xml:space="preserve">Date     </v>
      </c>
      <c r="B26" s="891">
        <f>'Name of Bidder'!C32</f>
        <v>0</v>
      </c>
      <c r="C26" s="891"/>
      <c r="F26" s="892" t="str">
        <f>'Name of Bidder'!B29</f>
        <v xml:space="preserve">Printed Name </v>
      </c>
      <c r="G26" s="892"/>
      <c r="H26" s="890">
        <f>'Name of Bidder'!C29</f>
        <v>0</v>
      </c>
      <c r="I26" s="890"/>
      <c r="J26" s="890"/>
    </row>
    <row r="27" spans="1:10">
      <c r="A27" s="116"/>
      <c r="F27" s="116"/>
      <c r="G27" s="116"/>
    </row>
    <row r="28" spans="1:10">
      <c r="A28" s="116" t="str">
        <f>'Name of Bidder'!B33</f>
        <v xml:space="preserve">Place     </v>
      </c>
      <c r="B28" s="890">
        <f>'Name of Bidder'!C33</f>
        <v>0</v>
      </c>
      <c r="C28" s="890"/>
      <c r="F28" s="892" t="str">
        <f>'Name of Bidder'!B30</f>
        <v>Designation</v>
      </c>
      <c r="G28" s="892"/>
      <c r="H28" s="890">
        <f>'Name of Bidder'!C30</f>
        <v>0</v>
      </c>
      <c r="I28" s="890"/>
      <c r="J28" s="890"/>
    </row>
  </sheetData>
  <sheetProtection selectLockedCells="1" selectUnlockedCells="1"/>
  <customSheetViews>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3"/>
  <sheetViews>
    <sheetView showGridLines="0" showZeros="0" tabSelected="1" view="pageBreakPreview" topLeftCell="A61" zoomScaleSheetLayoutView="100" workbookViewId="0">
      <selection activeCell="D131" sqref="D131:F131"/>
    </sheetView>
  </sheetViews>
  <sheetFormatPr defaultColWidth="9.140625" defaultRowHeight="15.75"/>
  <cols>
    <col min="1" max="1" width="10.7109375" style="244" customWidth="1"/>
    <col min="2" max="2" width="13.5703125" style="248" customWidth="1"/>
    <col min="3" max="3" width="14.7109375" style="244" customWidth="1"/>
    <col min="4" max="4" width="15.28515625" style="244" customWidth="1"/>
    <col min="5" max="5" width="18" style="244" customWidth="1"/>
    <col min="6" max="6" width="52.85546875" style="244" customWidth="1"/>
    <col min="7" max="7" width="12.85546875" style="244" hidden="1" customWidth="1"/>
    <col min="8" max="8" width="14.5703125" style="244" hidden="1" customWidth="1"/>
    <col min="9" max="9" width="14.140625" style="245" hidden="1" customWidth="1"/>
    <col min="10" max="10" width="13.140625" style="245" hidden="1" customWidth="1"/>
    <col min="11" max="11" width="8.85546875" style="245" hidden="1" customWidth="1"/>
    <col min="12" max="25" width="9.140625" style="245"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3" width="9.140625" style="246" hidden="1" customWidth="1"/>
    <col min="44" max="65" width="9.140625" style="245" hidden="1" customWidth="1"/>
    <col min="66" max="16384" width="9.140625" style="245"/>
  </cols>
  <sheetData>
    <row r="2" spans="1:13" ht="21" customHeight="1">
      <c r="B2" s="942" t="s">
        <v>469</v>
      </c>
      <c r="C2" s="943"/>
      <c r="D2" s="943"/>
      <c r="E2" s="943"/>
      <c r="F2" s="944"/>
    </row>
    <row r="3" spans="1:13" ht="20.25" customHeight="1"/>
    <row r="4" spans="1:13" ht="20.25" customHeight="1"/>
    <row r="5" spans="1:13" ht="20.25" customHeight="1">
      <c r="A5" s="249">
        <v>1</v>
      </c>
      <c r="B5" s="248" t="s">
        <v>470</v>
      </c>
      <c r="M5" s="247"/>
    </row>
    <row r="6" spans="1:13" ht="49.5" customHeight="1">
      <c r="B6" s="250"/>
      <c r="C6" s="245"/>
      <c r="G6" s="251">
        <v>1</v>
      </c>
      <c r="M6" s="247"/>
    </row>
    <row r="7" spans="1:13" ht="20.25" customHeight="1">
      <c r="D7" s="253"/>
      <c r="E7" s="945"/>
      <c r="F7" s="945"/>
      <c r="M7" s="247" t="s">
        <v>613</v>
      </c>
    </row>
    <row r="8" spans="1:13" ht="23.25" customHeight="1">
      <c r="A8" s="249">
        <v>2</v>
      </c>
      <c r="B8" s="931" t="s">
        <v>471</v>
      </c>
      <c r="C8" s="931"/>
      <c r="D8" s="931"/>
      <c r="M8" s="247"/>
    </row>
    <row r="9" spans="1:13" ht="20.25" customHeight="1">
      <c r="A9" s="249"/>
    </row>
    <row r="10" spans="1:13" ht="20.25" customHeight="1">
      <c r="A10" s="249"/>
      <c r="B10" s="957" t="s">
        <v>472</v>
      </c>
      <c r="C10" s="957"/>
      <c r="D10" s="957"/>
      <c r="E10" s="255"/>
    </row>
    <row r="11" spans="1:13" ht="21.75" customHeight="1">
      <c r="A11" s="249"/>
      <c r="B11" s="957"/>
      <c r="C11" s="957"/>
      <c r="D11" s="957"/>
      <c r="E11" s="255"/>
    </row>
    <row r="12" spans="1:13" ht="24" customHeight="1">
      <c r="A12" s="249"/>
      <c r="B12" s="958"/>
      <c r="C12" s="958"/>
      <c r="D12" s="958"/>
      <c r="E12" s="256" t="s">
        <v>473</v>
      </c>
      <c r="F12" s="257"/>
      <c r="H12" s="247"/>
    </row>
    <row r="13" spans="1:13" ht="24" customHeight="1">
      <c r="A13" s="249"/>
      <c r="B13" s="258"/>
      <c r="C13" s="258"/>
      <c r="D13" s="258"/>
      <c r="E13" s="256"/>
      <c r="F13" s="255"/>
      <c r="H13" s="247"/>
    </row>
    <row r="14" spans="1:13" ht="22.5" customHeight="1">
      <c r="A14" s="249"/>
    </row>
    <row r="15" spans="1:13" ht="22.5" customHeight="1">
      <c r="A15" s="249">
        <v>3</v>
      </c>
      <c r="B15" s="955" t="s">
        <v>474</v>
      </c>
      <c r="C15" s="956"/>
      <c r="D15" s="259"/>
      <c r="E15" s="959"/>
      <c r="F15" s="960"/>
    </row>
    <row r="16" spans="1:13" ht="22.5" customHeight="1">
      <c r="A16" s="249"/>
      <c r="B16" s="260"/>
      <c r="C16" s="260"/>
      <c r="D16" s="255"/>
      <c r="E16" s="260"/>
      <c r="F16" s="260"/>
    </row>
    <row r="17" spans="1:43" ht="22.5" customHeight="1">
      <c r="A17" s="249">
        <v>4</v>
      </c>
      <c r="B17" s="261" t="s">
        <v>475</v>
      </c>
      <c r="C17" s="262" t="s">
        <v>613</v>
      </c>
      <c r="D17" s="263" t="s">
        <v>476</v>
      </c>
      <c r="E17" s="951"/>
      <c r="F17" s="951"/>
    </row>
    <row r="18" spans="1:43" ht="22.5" customHeight="1">
      <c r="A18" s="249"/>
      <c r="B18" s="254"/>
      <c r="C18" s="264"/>
      <c r="D18" s="265"/>
      <c r="E18" s="266"/>
      <c r="F18" s="266"/>
    </row>
    <row r="19" spans="1:43" ht="22.5" customHeight="1">
      <c r="A19" s="249">
        <v>5</v>
      </c>
      <c r="B19" s="955" t="s">
        <v>708</v>
      </c>
      <c r="C19" s="956"/>
      <c r="D19" s="259"/>
      <c r="E19" s="267"/>
      <c r="F19" s="255"/>
    </row>
    <row r="20" spans="1:43" ht="37.5" customHeight="1"/>
    <row r="21" spans="1:43" ht="29.25" customHeight="1">
      <c r="A21" s="249" t="s">
        <v>539</v>
      </c>
      <c r="B21" s="952" t="s">
        <v>538</v>
      </c>
      <c r="C21" s="953"/>
      <c r="D21" s="954"/>
      <c r="E21" s="951"/>
      <c r="F21" s="951"/>
    </row>
    <row r="22" spans="1:43" s="341" customFormat="1" ht="21" customHeight="1">
      <c r="A22" s="339"/>
      <c r="B22" s="340" t="s">
        <v>540</v>
      </c>
      <c r="C22" s="339"/>
      <c r="D22" s="339"/>
      <c r="E22" s="339"/>
      <c r="F22" s="339"/>
      <c r="G22" s="339"/>
      <c r="H22" s="339"/>
      <c r="Z22" s="342"/>
      <c r="AA22" s="342"/>
      <c r="AB22" s="342"/>
      <c r="AC22" s="342"/>
      <c r="AD22" s="342"/>
      <c r="AE22" s="343"/>
      <c r="AF22" s="343"/>
      <c r="AG22" s="342"/>
      <c r="AH22" s="342"/>
      <c r="AI22" s="342"/>
      <c r="AJ22" s="342"/>
      <c r="AK22" s="342"/>
      <c r="AL22" s="342"/>
      <c r="AM22" s="342"/>
      <c r="AN22" s="342"/>
      <c r="AO22" s="342"/>
      <c r="AP22" s="342"/>
      <c r="AQ22" s="342"/>
    </row>
    <row r="24" spans="1:43" ht="19.5" customHeight="1">
      <c r="A24" s="268" t="str">
        <f>Cover!B3</f>
        <v>Specification No: CC/NT/W-SCADA/DOM/A00/23/00395</v>
      </c>
      <c r="B24" s="268"/>
      <c r="C24" s="265"/>
      <c r="D24" s="265"/>
      <c r="E24" s="265"/>
      <c r="F24" s="269" t="s">
        <v>395</v>
      </c>
      <c r="AE24" s="252">
        <v>1</v>
      </c>
      <c r="AF24" s="252" t="s">
        <v>409</v>
      </c>
      <c r="AI24" s="247">
        <v>1</v>
      </c>
      <c r="AJ24" s="246" t="s">
        <v>410</v>
      </c>
      <c r="AM24" s="270">
        <v>1</v>
      </c>
      <c r="AN24" s="270" t="s">
        <v>323</v>
      </c>
    </row>
    <row r="25" spans="1:43">
      <c r="B25" s="244"/>
      <c r="AE25" s="252">
        <v>2</v>
      </c>
      <c r="AF25" s="252" t="s">
        <v>308</v>
      </c>
      <c r="AI25" s="247">
        <v>2</v>
      </c>
      <c r="AJ25" s="246" t="s">
        <v>309</v>
      </c>
      <c r="AM25" s="270">
        <v>2</v>
      </c>
      <c r="AN25" s="270" t="s">
        <v>324</v>
      </c>
    </row>
    <row r="26" spans="1:43" ht="19.5" customHeight="1">
      <c r="A26" s="946" t="s">
        <v>394</v>
      </c>
      <c r="B26" s="946"/>
      <c r="C26" s="946"/>
      <c r="D26" s="946"/>
      <c r="E26" s="946"/>
      <c r="F26" s="946"/>
      <c r="AE26" s="252">
        <v>3</v>
      </c>
      <c r="AF26" s="252" t="s">
        <v>310</v>
      </c>
      <c r="AI26" s="247">
        <v>3</v>
      </c>
      <c r="AJ26" s="246" t="s">
        <v>311</v>
      </c>
      <c r="AM26" s="271">
        <v>3</v>
      </c>
      <c r="AN26" s="271" t="s">
        <v>325</v>
      </c>
    </row>
    <row r="27" spans="1:43" ht="18" customHeight="1">
      <c r="A27" s="272"/>
      <c r="B27" s="272"/>
      <c r="C27" s="272"/>
      <c r="D27" s="272"/>
      <c r="E27" s="272"/>
      <c r="F27" s="272"/>
      <c r="AE27" s="252">
        <v>4</v>
      </c>
      <c r="AF27" s="252" t="s">
        <v>312</v>
      </c>
      <c r="AI27" s="247">
        <v>4</v>
      </c>
      <c r="AJ27" s="246" t="s">
        <v>313</v>
      </c>
      <c r="AM27" s="270">
        <v>4</v>
      </c>
      <c r="AN27" s="270" t="s">
        <v>326</v>
      </c>
    </row>
    <row r="28" spans="1:43" ht="18" customHeight="1">
      <c r="A28" s="248" t="s">
        <v>608</v>
      </c>
      <c r="C28" s="947"/>
      <c r="D28" s="947"/>
      <c r="E28" s="947"/>
      <c r="F28" s="947"/>
      <c r="AE28" s="252">
        <v>5</v>
      </c>
      <c r="AF28" s="252" t="s">
        <v>312</v>
      </c>
      <c r="AI28" s="247">
        <v>5</v>
      </c>
      <c r="AJ28" s="246" t="s">
        <v>314</v>
      </c>
      <c r="AM28" s="270">
        <v>5</v>
      </c>
      <c r="AN28" s="270" t="s">
        <v>327</v>
      </c>
    </row>
    <row r="29" spans="1:43" ht="18" customHeight="1">
      <c r="A29" s="248"/>
      <c r="C29" s="273"/>
      <c r="D29" s="273"/>
      <c r="E29" s="273"/>
      <c r="F29" s="273"/>
      <c r="AE29" s="252">
        <v>6</v>
      </c>
      <c r="AF29" s="252" t="s">
        <v>312</v>
      </c>
      <c r="AI29" s="247"/>
      <c r="AM29" s="270">
        <v>6</v>
      </c>
      <c r="AN29" s="270" t="s">
        <v>328</v>
      </c>
    </row>
    <row r="30" spans="1:43" ht="18" customHeight="1">
      <c r="A30" s="248" t="s">
        <v>403</v>
      </c>
      <c r="B30" s="949">
        <f>'Name of Bidder'!C32</f>
        <v>0</v>
      </c>
      <c r="C30" s="949"/>
      <c r="AE30" s="252">
        <v>7</v>
      </c>
      <c r="AF30" s="252" t="s">
        <v>312</v>
      </c>
      <c r="AG30" s="274">
        <f>DAY(B30)</f>
        <v>0</v>
      </c>
      <c r="AI30" s="247">
        <v>6</v>
      </c>
      <c r="AJ30" s="246" t="s">
        <v>315</v>
      </c>
      <c r="AM30" s="270">
        <v>7</v>
      </c>
      <c r="AN30" s="270" t="s">
        <v>329</v>
      </c>
    </row>
    <row r="31" spans="1:43" ht="18" customHeight="1">
      <c r="A31" s="248"/>
      <c r="B31" s="275"/>
      <c r="C31" s="275"/>
      <c r="AE31" s="252">
        <v>8</v>
      </c>
      <c r="AF31" s="252" t="s">
        <v>312</v>
      </c>
      <c r="AG31" s="274">
        <f>MONTH(B30)</f>
        <v>1</v>
      </c>
      <c r="AI31" s="247">
        <v>7</v>
      </c>
      <c r="AJ31" s="246" t="s">
        <v>316</v>
      </c>
      <c r="AM31" s="270">
        <v>8</v>
      </c>
      <c r="AN31" s="270" t="s">
        <v>330</v>
      </c>
    </row>
    <row r="32" spans="1:43" ht="18" customHeight="1">
      <c r="A32" s="111" t="str">
        <f>'Attach 3(JV)'!E7</f>
        <v>To:</v>
      </c>
      <c r="B32" s="276"/>
      <c r="F32" s="277"/>
      <c r="AE32" s="252">
        <v>9</v>
      </c>
      <c r="AF32" s="252" t="s">
        <v>312</v>
      </c>
      <c r="AG32" s="274" t="str">
        <f>LOOKUP(AG31,AI24:AI36,AJ24:AJ36)</f>
        <v>January</v>
      </c>
      <c r="AI32" s="247">
        <v>8</v>
      </c>
      <c r="AJ32" s="246" t="s">
        <v>317</v>
      </c>
      <c r="AM32" s="270">
        <v>9</v>
      </c>
      <c r="AN32" s="270" t="s">
        <v>331</v>
      </c>
    </row>
    <row r="33" spans="1:45" ht="18" customHeight="1">
      <c r="A33" s="111" t="str">
        <f>'Attach 3(JV)'!E8</f>
        <v>Contract Services</v>
      </c>
      <c r="B33" s="278"/>
      <c r="F33" s="277"/>
      <c r="AE33" s="252">
        <v>10</v>
      </c>
      <c r="AF33" s="252" t="s">
        <v>312</v>
      </c>
      <c r="AG33" s="274">
        <f>YEAR(B30)</f>
        <v>1900</v>
      </c>
      <c r="AI33" s="247">
        <v>9</v>
      </c>
      <c r="AJ33" s="246" t="s">
        <v>318</v>
      </c>
      <c r="AM33" s="270">
        <v>10</v>
      </c>
      <c r="AN33" s="270" t="s">
        <v>332</v>
      </c>
    </row>
    <row r="34" spans="1:45" ht="18" customHeight="1">
      <c r="A34" s="111" t="str">
        <f>'Attach 3(JV)'!E9</f>
        <v>Power Grid Corporation of India Ltd.,</v>
      </c>
      <c r="B34" s="278"/>
      <c r="F34" s="277"/>
      <c r="AE34" s="252">
        <v>11</v>
      </c>
      <c r="AF34" s="252" t="s">
        <v>312</v>
      </c>
      <c r="AI34" s="247">
        <v>10</v>
      </c>
      <c r="AJ34" s="246" t="s">
        <v>319</v>
      </c>
      <c r="AM34" s="270">
        <v>11</v>
      </c>
      <c r="AN34" s="270" t="s">
        <v>333</v>
      </c>
    </row>
    <row r="35" spans="1:45" ht="18" customHeight="1">
      <c r="A35" s="111" t="str">
        <f>'Attach 3(JV)'!E10</f>
        <v>"Saudamini", Plot No. 2, Sector 29</v>
      </c>
      <c r="B35" s="278"/>
      <c r="F35" s="277"/>
      <c r="AE35" s="252">
        <v>12</v>
      </c>
      <c r="AF35" s="252" t="s">
        <v>312</v>
      </c>
      <c r="AI35" s="247">
        <v>11</v>
      </c>
      <c r="AJ35" s="246" t="s">
        <v>320</v>
      </c>
      <c r="AM35" s="270">
        <v>12</v>
      </c>
      <c r="AN35" s="270" t="s">
        <v>334</v>
      </c>
    </row>
    <row r="36" spans="1:45" ht="18" customHeight="1" thickBot="1">
      <c r="A36" s="111" t="str">
        <f>'Attach 3(JV)'!E11</f>
        <v>Gurgaon (Haryana) - 122001</v>
      </c>
      <c r="B36" s="278"/>
      <c r="F36" s="277"/>
      <c r="AE36" s="252">
        <v>13</v>
      </c>
      <c r="AF36" s="252" t="s">
        <v>312</v>
      </c>
      <c r="AI36" s="247">
        <v>12</v>
      </c>
      <c r="AJ36" s="246" t="s">
        <v>321</v>
      </c>
      <c r="AM36" s="270">
        <v>13</v>
      </c>
      <c r="AN36" s="270" t="s">
        <v>335</v>
      </c>
    </row>
    <row r="37" spans="1:45" ht="18" customHeight="1" thickBot="1">
      <c r="A37" s="278"/>
      <c r="B37" s="278"/>
      <c r="F37" s="277"/>
      <c r="AE37" s="252">
        <v>14</v>
      </c>
      <c r="AF37" s="252" t="s">
        <v>312</v>
      </c>
      <c r="AL37" s="279" t="str">
        <f>IF(ISERROR(LOOKUP(E19,AM24:AM43,AN24:AN43)), "Zero", LOOKUP(E19,AM24:AM43,AN24:AN43))</f>
        <v>Zero</v>
      </c>
      <c r="AM37" s="270">
        <v>14</v>
      </c>
      <c r="AN37" s="270" t="s">
        <v>336</v>
      </c>
    </row>
    <row r="38" spans="1:45" ht="15.75" customHeight="1" thickBot="1">
      <c r="A38" s="248"/>
      <c r="F38" s="277"/>
      <c r="AE38" s="252">
        <v>15</v>
      </c>
      <c r="AF38" s="252" t="s">
        <v>312</v>
      </c>
      <c r="AL38" s="280" t="str">
        <f>IF(J45 &gt; 9, "("&amp;E19&amp;")", "("&amp;E19&amp;")")</f>
        <v>()</v>
      </c>
      <c r="AM38" s="281">
        <v>15</v>
      </c>
      <c r="AN38" s="270" t="s">
        <v>337</v>
      </c>
    </row>
    <row r="39" spans="1:45" ht="45.75" customHeight="1">
      <c r="A39" s="282" t="s">
        <v>343</v>
      </c>
      <c r="B39" s="283"/>
      <c r="C39" s="950" t="str">
        <f>Cover!B2&amp;" "&amp;Cover!B3</f>
        <v>Upgradation of SCADA and associated systems of NTAMC /RTAMC Specification No: CC/NT/W-SCADA/DOM/A00/23/00395</v>
      </c>
      <c r="D39" s="950"/>
      <c r="E39" s="950"/>
      <c r="F39" s="950"/>
      <c r="L39" s="284"/>
      <c r="M39" s="285"/>
      <c r="N39" s="285"/>
      <c r="Q39" s="286"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2">
        <v>16</v>
      </c>
      <c r="AF39" s="252" t="s">
        <v>312</v>
      </c>
      <c r="AM39" s="270">
        <v>16</v>
      </c>
      <c r="AN39" s="270" t="s">
        <v>338</v>
      </c>
    </row>
    <row r="40" spans="1:45" ht="24.75" customHeight="1" thickBot="1">
      <c r="A40" s="244" t="s">
        <v>30</v>
      </c>
      <c r="B40" s="244"/>
      <c r="C40" s="277"/>
      <c r="D40" s="277"/>
      <c r="E40" s="277"/>
      <c r="F40" s="277"/>
      <c r="G40" s="948"/>
      <c r="H40" s="948"/>
      <c r="I40" s="948"/>
      <c r="K40" s="287"/>
      <c r="L40" s="284"/>
      <c r="M40" s="285"/>
      <c r="N40" s="285"/>
      <c r="AE40" s="252">
        <v>17</v>
      </c>
      <c r="AF40" s="252" t="s">
        <v>312</v>
      </c>
      <c r="AM40" s="270">
        <v>17</v>
      </c>
      <c r="AN40" s="270" t="s">
        <v>339</v>
      </c>
      <c r="AR40" s="965"/>
      <c r="AS40" s="965"/>
    </row>
    <row r="41" spans="1:45" ht="162.75" customHeight="1">
      <c r="A41" s="283">
        <v>1</v>
      </c>
      <c r="B41" s="91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962"/>
      <c r="D41" s="962"/>
      <c r="E41" s="962"/>
      <c r="F41" s="962"/>
      <c r="G41" s="247"/>
      <c r="H41" s="961"/>
      <c r="I41" s="961"/>
      <c r="L41" s="284"/>
      <c r="M41" s="285"/>
      <c r="N41" s="285"/>
      <c r="Z41" s="288"/>
      <c r="AA41" s="289"/>
      <c r="AB41" s="449" t="s">
        <v>22</v>
      </c>
      <c r="AC41" s="290">
        <f>Cover!G21</f>
        <v>0</v>
      </c>
      <c r="AE41" s="252">
        <v>18</v>
      </c>
      <c r="AF41" s="252" t="s">
        <v>312</v>
      </c>
      <c r="AM41" s="270">
        <v>18</v>
      </c>
      <c r="AN41" s="270" t="s">
        <v>340</v>
      </c>
    </row>
    <row r="42" spans="1:45" ht="35.25" customHeight="1">
      <c r="A42" s="413">
        <v>1.1000000000000001</v>
      </c>
      <c r="B42" s="962" t="s">
        <v>645</v>
      </c>
      <c r="C42" s="962"/>
      <c r="D42" s="962"/>
      <c r="E42" s="962"/>
      <c r="F42" s="962"/>
      <c r="L42" s="284"/>
      <c r="M42" s="285"/>
      <c r="N42" s="285"/>
      <c r="AB42" s="450"/>
      <c r="AE42" s="252">
        <v>19</v>
      </c>
      <c r="AF42" s="252" t="s">
        <v>312</v>
      </c>
      <c r="AM42" s="270">
        <v>19</v>
      </c>
      <c r="AN42" s="270" t="s">
        <v>341</v>
      </c>
    </row>
    <row r="43" spans="1:45" s="244" customFormat="1" ht="32.25" customHeight="1">
      <c r="A43" s="291">
        <v>2</v>
      </c>
      <c r="B43" s="966" t="s">
        <v>23</v>
      </c>
      <c r="C43" s="966"/>
      <c r="D43" s="966"/>
      <c r="E43" s="966"/>
      <c r="F43" s="966"/>
      <c r="L43" s="284"/>
      <c r="M43" s="285"/>
      <c r="N43" s="285"/>
      <c r="Z43" s="292"/>
      <c r="AA43" s="292"/>
      <c r="AB43" s="450"/>
      <c r="AC43" s="292"/>
      <c r="AD43" s="292"/>
      <c r="AE43" s="252">
        <v>20</v>
      </c>
      <c r="AF43" s="252" t="s">
        <v>312</v>
      </c>
      <c r="AG43" s="292"/>
      <c r="AH43" s="292"/>
      <c r="AI43" s="292"/>
      <c r="AJ43" s="292"/>
      <c r="AK43" s="292"/>
      <c r="AL43" s="292"/>
      <c r="AM43" s="270">
        <v>20</v>
      </c>
      <c r="AN43" s="270" t="s">
        <v>342</v>
      </c>
      <c r="AO43" s="292"/>
      <c r="AP43" s="292"/>
      <c r="AQ43" s="292"/>
    </row>
    <row r="44" spans="1:45" ht="33" customHeight="1">
      <c r="A44" s="283">
        <v>2.1</v>
      </c>
      <c r="B44" s="962" t="s">
        <v>477</v>
      </c>
      <c r="C44" s="962"/>
      <c r="D44" s="962"/>
      <c r="E44" s="962"/>
      <c r="F44" s="962"/>
      <c r="G44" s="293"/>
      <c r="H44" s="293"/>
      <c r="I44" s="293"/>
      <c r="J44" s="293"/>
      <c r="L44" s="284"/>
      <c r="M44" s="294"/>
      <c r="N44" s="285"/>
      <c r="AB44" s="450"/>
      <c r="AE44" s="252">
        <v>21</v>
      </c>
      <c r="AF44" s="252" t="s">
        <v>409</v>
      </c>
      <c r="AM44" s="295"/>
      <c r="AN44" s="295"/>
    </row>
    <row r="45" spans="1:45" ht="44.25" customHeight="1">
      <c r="A45" s="296" t="s">
        <v>366</v>
      </c>
      <c r="B45" s="937" t="s">
        <v>478</v>
      </c>
      <c r="C45" s="937"/>
      <c r="D45" s="939" t="s">
        <v>754</v>
      </c>
      <c r="E45" s="939"/>
      <c r="F45" s="939"/>
      <c r="G45" s="298"/>
      <c r="H45" s="298"/>
      <c r="I45" s="299"/>
      <c r="J45" s="299"/>
      <c r="L45" s="284"/>
      <c r="M45" s="285"/>
      <c r="N45" s="285"/>
      <c r="Z45" s="300" t="s">
        <v>344</v>
      </c>
      <c r="AB45" s="450"/>
      <c r="AE45" s="252">
        <v>22</v>
      </c>
      <c r="AF45" s="252" t="s">
        <v>312</v>
      </c>
      <c r="AM45" s="295"/>
      <c r="AN45" s="295"/>
    </row>
    <row r="46" spans="1:45" ht="75" customHeight="1">
      <c r="A46" s="296" t="s">
        <v>367</v>
      </c>
      <c r="B46" s="937" t="s">
        <v>479</v>
      </c>
      <c r="C46" s="937" t="s">
        <v>479</v>
      </c>
      <c r="D46" s="939" t="s">
        <v>775</v>
      </c>
      <c r="E46" s="967" t="s">
        <v>232</v>
      </c>
      <c r="F46" s="967"/>
      <c r="G46" s="448"/>
      <c r="H46" s="301"/>
      <c r="I46" s="301"/>
      <c r="J46" s="301"/>
      <c r="K46" s="301"/>
      <c r="M46" s="284"/>
      <c r="N46" s="285"/>
      <c r="O46" s="285"/>
      <c r="Z46" s="245" t="s">
        <v>199</v>
      </c>
      <c r="AA46" s="300"/>
      <c r="AE46" s="252">
        <v>23</v>
      </c>
      <c r="AF46" s="252" t="s">
        <v>312</v>
      </c>
      <c r="AM46" s="295"/>
      <c r="AN46" s="295"/>
    </row>
    <row r="47" spans="1:45" ht="75.75" customHeight="1" thickBot="1">
      <c r="A47" s="296"/>
      <c r="B47" s="633"/>
      <c r="C47" s="633"/>
      <c r="D47" s="934" t="s">
        <v>776</v>
      </c>
      <c r="E47" s="934"/>
      <c r="F47" s="934"/>
      <c r="G47" s="634"/>
      <c r="H47" s="301"/>
      <c r="I47" s="301"/>
      <c r="J47" s="301"/>
      <c r="K47" s="301"/>
      <c r="M47" s="284"/>
      <c r="N47" s="285"/>
      <c r="O47" s="285"/>
      <c r="Z47" s="245"/>
      <c r="AA47" s="85"/>
      <c r="AE47" s="252"/>
      <c r="AF47" s="252"/>
      <c r="AM47" s="295"/>
      <c r="AN47" s="295"/>
      <c r="AR47" s="249">
        <f>'Name of Bidder'!K10</f>
        <v>2</v>
      </c>
    </row>
    <row r="48" spans="1:45" ht="82.5" customHeight="1" thickBot="1">
      <c r="A48" s="296" t="s">
        <v>368</v>
      </c>
      <c r="B48" s="937" t="s">
        <v>480</v>
      </c>
      <c r="C48" s="937"/>
      <c r="D48" s="939" t="s">
        <v>517</v>
      </c>
      <c r="E48" s="968"/>
      <c r="F48" s="968"/>
      <c r="L48" s="284"/>
      <c r="M48" s="285"/>
      <c r="N48" s="285"/>
      <c r="Z48" s="300"/>
      <c r="AB48" s="302"/>
      <c r="AE48" s="252">
        <v>24</v>
      </c>
      <c r="AF48" s="252" t="s">
        <v>312</v>
      </c>
      <c r="AM48" s="295"/>
      <c r="AN48" s="295"/>
    </row>
    <row r="49" spans="1:40" ht="66.75" customHeight="1">
      <c r="A49" s="296"/>
      <c r="B49" s="297"/>
      <c r="C49" s="297"/>
      <c r="D49" s="939" t="s">
        <v>518</v>
      </c>
      <c r="E49" s="968"/>
      <c r="F49" s="968"/>
      <c r="L49" s="284"/>
      <c r="M49" s="285"/>
      <c r="N49" s="285"/>
      <c r="Z49" s="300"/>
      <c r="AB49" s="303"/>
      <c r="AE49" s="252"/>
      <c r="AF49" s="252"/>
      <c r="AM49" s="304"/>
      <c r="AN49" s="304"/>
    </row>
    <row r="50" spans="1:40" ht="191.25" customHeight="1">
      <c r="A50" s="296" t="s">
        <v>369</v>
      </c>
      <c r="B50" s="937" t="s">
        <v>481</v>
      </c>
      <c r="C50" s="937"/>
      <c r="D50" s="963" t="s">
        <v>755</v>
      </c>
      <c r="E50" s="964"/>
      <c r="F50" s="964"/>
      <c r="L50" s="294"/>
      <c r="M50" s="285"/>
      <c r="N50" s="285"/>
      <c r="Z50" s="300"/>
      <c r="AB50" s="303"/>
      <c r="AE50" s="252">
        <v>25</v>
      </c>
      <c r="AF50" s="252" t="s">
        <v>312</v>
      </c>
    </row>
    <row r="51" spans="1:40" ht="66" customHeight="1">
      <c r="A51" s="296" t="s">
        <v>32</v>
      </c>
      <c r="B51" s="937" t="s">
        <v>482</v>
      </c>
      <c r="C51" s="937"/>
      <c r="D51" s="939" t="s">
        <v>24</v>
      </c>
      <c r="E51" s="940"/>
      <c r="F51" s="940"/>
      <c r="L51" s="294"/>
      <c r="M51" s="285"/>
      <c r="N51" s="285"/>
      <c r="AB51" s="303"/>
      <c r="AE51" s="252">
        <v>26</v>
      </c>
      <c r="AF51" s="252" t="s">
        <v>312</v>
      </c>
    </row>
    <row r="52" spans="1:40" ht="101.25" customHeight="1">
      <c r="A52" s="296" t="s">
        <v>33</v>
      </c>
      <c r="B52" s="937" t="s">
        <v>535</v>
      </c>
      <c r="C52" s="937"/>
      <c r="D52" s="939" t="s">
        <v>536</v>
      </c>
      <c r="E52" s="940"/>
      <c r="F52" s="940"/>
      <c r="L52" s="294"/>
      <c r="M52" s="285"/>
      <c r="N52" s="285"/>
      <c r="AB52" s="303"/>
      <c r="AE52" s="252"/>
      <c r="AF52" s="252"/>
    </row>
    <row r="53" spans="1:40" ht="118.5" customHeight="1">
      <c r="A53" s="296" t="s">
        <v>484</v>
      </c>
      <c r="B53" s="937" t="s">
        <v>483</v>
      </c>
      <c r="C53" s="937"/>
      <c r="D53" s="939" t="s">
        <v>231</v>
      </c>
      <c r="E53" s="940"/>
      <c r="F53" s="940"/>
      <c r="L53" s="294"/>
      <c r="M53" s="285"/>
      <c r="N53" s="285"/>
      <c r="AB53" s="303"/>
      <c r="AE53" s="252">
        <v>27</v>
      </c>
      <c r="AF53" s="252" t="s">
        <v>312</v>
      </c>
    </row>
    <row r="54" spans="1:40" ht="66.75" customHeight="1">
      <c r="A54" s="296" t="s">
        <v>486</v>
      </c>
      <c r="B54" s="937" t="s">
        <v>485</v>
      </c>
      <c r="C54" s="937"/>
      <c r="D54" s="939" t="s">
        <v>649</v>
      </c>
      <c r="E54" s="940"/>
      <c r="F54" s="940"/>
      <c r="L54" s="294"/>
      <c r="M54" s="285"/>
      <c r="N54" s="285"/>
      <c r="AB54" s="303"/>
      <c r="AE54" s="252">
        <v>28</v>
      </c>
      <c r="AF54" s="252" t="s">
        <v>312</v>
      </c>
    </row>
    <row r="55" spans="1:40" ht="21.75" customHeight="1">
      <c r="A55" s="296" t="s">
        <v>89</v>
      </c>
      <c r="B55" s="937" t="s">
        <v>487</v>
      </c>
      <c r="C55" s="937"/>
      <c r="D55" s="939" t="s">
        <v>488</v>
      </c>
      <c r="E55" s="940"/>
      <c r="F55" s="940"/>
      <c r="L55" s="294"/>
      <c r="M55" s="285"/>
      <c r="N55" s="285"/>
      <c r="AB55" s="303"/>
      <c r="AE55" s="252">
        <v>29</v>
      </c>
      <c r="AF55" s="252" t="s">
        <v>312</v>
      </c>
    </row>
    <row r="56" spans="1:40" ht="21.75" customHeight="1">
      <c r="A56" s="296" t="s">
        <v>491</v>
      </c>
      <c r="B56" s="937" t="s">
        <v>489</v>
      </c>
      <c r="C56" s="937"/>
      <c r="D56" s="939" t="s">
        <v>490</v>
      </c>
      <c r="E56" s="940"/>
      <c r="F56" s="940"/>
      <c r="L56" s="294"/>
      <c r="M56" s="285"/>
      <c r="N56" s="285"/>
    </row>
    <row r="57" spans="1:40" ht="22.5" customHeight="1">
      <c r="A57" s="296" t="s">
        <v>494</v>
      </c>
      <c r="B57" s="937" t="s">
        <v>492</v>
      </c>
      <c r="C57" s="937"/>
      <c r="D57" s="939" t="s">
        <v>493</v>
      </c>
      <c r="E57" s="939"/>
      <c r="F57" s="939"/>
      <c r="L57" s="294"/>
      <c r="M57" s="285"/>
      <c r="N57" s="285"/>
    </row>
    <row r="58" spans="1:40" ht="24" customHeight="1">
      <c r="A58" s="296" t="s">
        <v>497</v>
      </c>
      <c r="B58" s="937" t="s">
        <v>495</v>
      </c>
      <c r="C58" s="937"/>
      <c r="D58" s="939" t="s">
        <v>496</v>
      </c>
      <c r="E58" s="939"/>
      <c r="F58" s="939"/>
      <c r="L58" s="294"/>
      <c r="M58" s="285"/>
      <c r="N58" s="285"/>
    </row>
    <row r="59" spans="1:40" ht="35.25" customHeight="1">
      <c r="A59" s="296" t="s">
        <v>500</v>
      </c>
      <c r="B59" s="937" t="s">
        <v>498</v>
      </c>
      <c r="C59" s="937"/>
      <c r="D59" s="939" t="s">
        <v>499</v>
      </c>
      <c r="E59" s="939"/>
      <c r="F59" s="939"/>
      <c r="L59" s="294"/>
      <c r="M59" s="285"/>
      <c r="N59" s="285"/>
    </row>
    <row r="60" spans="1:40" ht="20.25" customHeight="1">
      <c r="A60" s="296" t="s">
        <v>503</v>
      </c>
      <c r="B60" s="937" t="s">
        <v>501</v>
      </c>
      <c r="C60" s="937"/>
      <c r="D60" s="939" t="s">
        <v>502</v>
      </c>
      <c r="E60" s="939"/>
      <c r="F60" s="939"/>
      <c r="L60" s="294"/>
      <c r="M60" s="285"/>
      <c r="N60" s="285"/>
    </row>
    <row r="61" spans="1:40" ht="33" customHeight="1">
      <c r="A61" s="296" t="s">
        <v>505</v>
      </c>
      <c r="B61" s="937" t="s">
        <v>504</v>
      </c>
      <c r="C61" s="937"/>
      <c r="D61" s="939" t="s">
        <v>353</v>
      </c>
      <c r="E61" s="939"/>
      <c r="F61" s="939"/>
      <c r="L61" s="294"/>
      <c r="M61" s="285"/>
      <c r="N61" s="285"/>
    </row>
    <row r="62" spans="1:40" ht="62.25" customHeight="1">
      <c r="A62" s="296" t="s">
        <v>507</v>
      </c>
      <c r="B62" s="937" t="s">
        <v>506</v>
      </c>
      <c r="C62" s="937"/>
      <c r="D62" s="939" t="s">
        <v>686</v>
      </c>
      <c r="E62" s="940"/>
      <c r="F62" s="940"/>
      <c r="L62" s="294"/>
      <c r="M62" s="285"/>
      <c r="N62" s="285"/>
    </row>
    <row r="63" spans="1:40" ht="24" customHeight="1">
      <c r="A63" s="296" t="s">
        <v>510</v>
      </c>
      <c r="B63" s="937" t="s">
        <v>508</v>
      </c>
      <c r="C63" s="937"/>
      <c r="D63" s="939" t="s">
        <v>509</v>
      </c>
      <c r="E63" s="940"/>
      <c r="F63" s="940"/>
      <c r="L63" s="294"/>
      <c r="M63" s="285"/>
      <c r="N63" s="285"/>
    </row>
    <row r="64" spans="1:40" ht="25.5" customHeight="1">
      <c r="A64" s="296" t="s">
        <v>512</v>
      </c>
      <c r="B64" s="937" t="s">
        <v>511</v>
      </c>
      <c r="C64" s="937"/>
      <c r="D64" s="939" t="s">
        <v>390</v>
      </c>
      <c r="E64" s="940"/>
      <c r="F64" s="940"/>
      <c r="L64" s="294"/>
      <c r="M64" s="285"/>
      <c r="N64" s="285"/>
    </row>
    <row r="65" spans="1:43" ht="22.5" customHeight="1">
      <c r="A65" s="296" t="s">
        <v>120</v>
      </c>
      <c r="B65" s="937" t="s">
        <v>513</v>
      </c>
      <c r="C65" s="937"/>
      <c r="D65" s="939" t="s">
        <v>610</v>
      </c>
      <c r="E65" s="939"/>
      <c r="F65" s="939"/>
      <c r="L65" s="294"/>
      <c r="M65" s="285"/>
      <c r="N65" s="285"/>
    </row>
    <row r="66" spans="1:43" s="406" customFormat="1" ht="33.75" customHeight="1">
      <c r="A66" s="403" t="s">
        <v>391</v>
      </c>
      <c r="B66" s="937" t="s">
        <v>121</v>
      </c>
      <c r="C66" s="937"/>
      <c r="D66" s="939" t="s">
        <v>123</v>
      </c>
      <c r="E66" s="939"/>
      <c r="F66" s="939"/>
      <c r="G66" s="405"/>
      <c r="H66" s="405"/>
      <c r="L66" s="407"/>
      <c r="M66" s="408"/>
      <c r="N66" s="408"/>
      <c r="Z66" s="409"/>
      <c r="AA66" s="409"/>
      <c r="AB66" s="409"/>
      <c r="AC66" s="409"/>
      <c r="AD66" s="409"/>
      <c r="AE66" s="410"/>
      <c r="AF66" s="410"/>
      <c r="AG66" s="409"/>
      <c r="AH66" s="409"/>
      <c r="AI66" s="409"/>
      <c r="AJ66" s="409"/>
      <c r="AK66" s="409"/>
      <c r="AL66" s="409"/>
      <c r="AM66" s="409"/>
      <c r="AN66" s="409"/>
      <c r="AO66" s="409"/>
      <c r="AP66" s="409"/>
      <c r="AQ66" s="409"/>
    </row>
    <row r="67" spans="1:43" ht="47.25" customHeight="1">
      <c r="A67" s="296" t="s">
        <v>537</v>
      </c>
      <c r="B67" s="937" t="s">
        <v>124</v>
      </c>
      <c r="C67" s="937"/>
      <c r="D67" s="939" t="s">
        <v>615</v>
      </c>
      <c r="E67" s="939"/>
      <c r="F67" s="939"/>
      <c r="L67" s="294"/>
      <c r="M67" s="285"/>
      <c r="N67" s="285"/>
    </row>
    <row r="68" spans="1:43" ht="48" customHeight="1">
      <c r="A68" s="296" t="s">
        <v>196</v>
      </c>
      <c r="B68" s="937" t="s">
        <v>549</v>
      </c>
      <c r="C68" s="937"/>
      <c r="D68" s="934" t="s">
        <v>783</v>
      </c>
      <c r="E68" s="934"/>
      <c r="F68" s="934"/>
      <c r="L68" s="294"/>
      <c r="M68" s="285"/>
      <c r="N68" s="285"/>
    </row>
    <row r="69" spans="1:43" ht="97.5" customHeight="1">
      <c r="A69" s="296" t="s">
        <v>623</v>
      </c>
      <c r="B69" s="937" t="s">
        <v>614</v>
      </c>
      <c r="C69" s="937"/>
      <c r="D69" s="934" t="s">
        <v>784</v>
      </c>
      <c r="E69" s="934"/>
      <c r="F69" s="934"/>
      <c r="L69" s="294"/>
      <c r="M69" s="285"/>
      <c r="N69" s="285"/>
    </row>
    <row r="70" spans="1:43" ht="48" customHeight="1">
      <c r="A70" s="296" t="s">
        <v>198</v>
      </c>
      <c r="B70" s="937" t="s">
        <v>684</v>
      </c>
      <c r="C70" s="937"/>
      <c r="D70" s="939" t="s">
        <v>781</v>
      </c>
      <c r="E70" s="939"/>
      <c r="F70" s="939"/>
      <c r="L70" s="284"/>
      <c r="M70" s="285"/>
      <c r="N70" s="285"/>
    </row>
    <row r="71" spans="1:43" ht="38.25" customHeight="1">
      <c r="A71" s="296" t="s">
        <v>706</v>
      </c>
      <c r="B71" s="937" t="s">
        <v>685</v>
      </c>
      <c r="C71" s="937"/>
      <c r="D71" s="939" t="s">
        <v>782</v>
      </c>
      <c r="E71" s="939"/>
      <c r="F71" s="939"/>
      <c r="L71" s="284"/>
      <c r="M71" s="285"/>
      <c r="N71" s="285"/>
    </row>
    <row r="72" spans="1:43" ht="61.9" customHeight="1">
      <c r="A72" s="296" t="s">
        <v>749</v>
      </c>
      <c r="B72" s="937" t="s">
        <v>750</v>
      </c>
      <c r="C72" s="937"/>
      <c r="D72" s="939" t="s">
        <v>733</v>
      </c>
      <c r="E72" s="939"/>
      <c r="F72" s="939"/>
      <c r="L72" s="284"/>
      <c r="M72" s="285"/>
      <c r="N72" s="285"/>
    </row>
    <row r="73" spans="1:43" ht="42" customHeight="1">
      <c r="A73" s="296" t="s">
        <v>758</v>
      </c>
      <c r="B73" s="937" t="s">
        <v>759</v>
      </c>
      <c r="C73" s="937"/>
      <c r="D73" s="934" t="s">
        <v>762</v>
      </c>
      <c r="E73" s="934"/>
      <c r="F73" s="934"/>
      <c r="L73" s="284"/>
      <c r="M73" s="285"/>
      <c r="N73" s="285"/>
    </row>
    <row r="74" spans="1:43" ht="34.5" customHeight="1">
      <c r="A74" s="296" t="s">
        <v>772</v>
      </c>
      <c r="B74" s="937" t="s">
        <v>760</v>
      </c>
      <c r="C74" s="937"/>
      <c r="D74" s="934" t="s">
        <v>763</v>
      </c>
      <c r="E74" s="934"/>
      <c r="F74" s="934"/>
      <c r="L74" s="284"/>
      <c r="M74" s="285"/>
      <c r="N74" s="285"/>
    </row>
    <row r="75" spans="1:43" ht="30.75" customHeight="1">
      <c r="A75" s="296" t="s">
        <v>773</v>
      </c>
      <c r="B75" s="937" t="s">
        <v>764</v>
      </c>
      <c r="C75" s="937"/>
      <c r="D75" s="934" t="s">
        <v>766</v>
      </c>
      <c r="E75" s="934"/>
      <c r="F75" s="934"/>
      <c r="L75" s="284"/>
      <c r="M75" s="285"/>
      <c r="N75" s="285"/>
    </row>
    <row r="76" spans="1:43" ht="30.75" customHeight="1">
      <c r="A76" s="296"/>
      <c r="B76" s="937"/>
      <c r="C76" s="937"/>
      <c r="D76" s="934"/>
      <c r="E76" s="934"/>
      <c r="F76" s="934"/>
      <c r="L76" s="284"/>
      <c r="M76" s="285"/>
      <c r="N76" s="285"/>
    </row>
    <row r="77" spans="1:43" ht="68.25" customHeight="1">
      <c r="A77" s="305">
        <v>3</v>
      </c>
      <c r="B77" s="919" t="s">
        <v>202</v>
      </c>
      <c r="C77" s="919"/>
      <c r="D77" s="919"/>
      <c r="E77" s="919"/>
      <c r="F77" s="919"/>
      <c r="L77" s="285"/>
      <c r="M77" s="285"/>
      <c r="N77" s="294"/>
    </row>
    <row r="78" spans="1:43" ht="78" customHeight="1">
      <c r="A78" s="306">
        <v>3.1</v>
      </c>
      <c r="B78" s="919" t="s">
        <v>346</v>
      </c>
      <c r="C78" s="919"/>
      <c r="D78" s="919"/>
      <c r="E78" s="919"/>
      <c r="F78" s="919"/>
      <c r="L78" s="285"/>
      <c r="M78" s="285"/>
      <c r="N78" s="285"/>
    </row>
    <row r="79" spans="1:43" ht="79.5" customHeight="1">
      <c r="A79" s="306">
        <v>3.2</v>
      </c>
      <c r="B79" s="919" t="s">
        <v>650</v>
      </c>
      <c r="C79" s="919"/>
      <c r="D79" s="919"/>
      <c r="E79" s="919"/>
      <c r="F79" s="919"/>
      <c r="L79" s="285"/>
      <c r="M79" s="285"/>
      <c r="N79" s="285"/>
    </row>
    <row r="80" spans="1:43" ht="72" customHeight="1">
      <c r="A80" s="283">
        <v>4</v>
      </c>
      <c r="B80" s="919" t="s">
        <v>707</v>
      </c>
      <c r="C80" s="919"/>
      <c r="D80" s="919"/>
      <c r="E80" s="919"/>
      <c r="F80" s="919"/>
      <c r="H80" s="307"/>
      <c r="L80" s="285"/>
      <c r="M80" s="285"/>
      <c r="N80" s="285"/>
    </row>
    <row r="81" spans="1:43" ht="52.5" customHeight="1">
      <c r="A81" s="306">
        <v>4.0999999999999996</v>
      </c>
      <c r="B81" s="919" t="s">
        <v>616</v>
      </c>
      <c r="C81" s="919"/>
      <c r="D81" s="919"/>
      <c r="E81" s="919"/>
      <c r="F81" s="919"/>
      <c r="L81" s="285"/>
      <c r="M81" s="285"/>
      <c r="N81" s="285"/>
    </row>
    <row r="82" spans="1:43" ht="19.5" customHeight="1">
      <c r="A82" s="306"/>
      <c r="B82" s="245"/>
      <c r="C82" s="245"/>
      <c r="D82" s="245"/>
      <c r="E82" s="245"/>
      <c r="F82" s="245"/>
      <c r="L82" s="285"/>
      <c r="M82" s="285"/>
      <c r="N82" s="285"/>
    </row>
    <row r="83" spans="1:43" ht="139.5" customHeight="1">
      <c r="A83" s="306">
        <v>4.2</v>
      </c>
      <c r="B83" s="919" t="s">
        <v>787</v>
      </c>
      <c r="C83" s="919"/>
      <c r="D83" s="919"/>
      <c r="E83" s="919"/>
      <c r="F83" s="919"/>
      <c r="L83" s="285"/>
      <c r="M83" s="285"/>
      <c r="N83" s="285"/>
    </row>
    <row r="84" spans="1:43" ht="23.25" customHeight="1">
      <c r="A84" s="306"/>
      <c r="B84" s="919"/>
      <c r="C84" s="919"/>
      <c r="D84" s="919"/>
      <c r="E84" s="919"/>
      <c r="F84" s="919"/>
      <c r="L84" s="285"/>
      <c r="M84" s="285"/>
      <c r="N84" s="285"/>
    </row>
    <row r="85" spans="1:43" ht="36" customHeight="1">
      <c r="A85" s="308">
        <v>5</v>
      </c>
      <c r="B85" s="941" t="s">
        <v>31</v>
      </c>
      <c r="C85" s="941"/>
      <c r="D85" s="941"/>
      <c r="E85" s="941"/>
      <c r="F85" s="941"/>
      <c r="L85" s="285"/>
      <c r="M85" s="285"/>
      <c r="N85" s="285"/>
    </row>
    <row r="86" spans="1:43" s="244" customFormat="1" ht="3.75" hidden="1" customHeight="1">
      <c r="A86" s="248"/>
      <c r="B86" s="938"/>
      <c r="C86" s="938"/>
      <c r="D86" s="938"/>
      <c r="E86" s="938"/>
      <c r="F86" s="938"/>
      <c r="H86" s="248"/>
      <c r="Z86" s="292"/>
      <c r="AA86" s="292"/>
      <c r="AB86" s="292"/>
      <c r="AC86" s="292"/>
      <c r="AD86" s="292"/>
      <c r="AE86" s="247"/>
      <c r="AF86" s="247"/>
      <c r="AG86" s="292"/>
      <c r="AH86" s="292"/>
      <c r="AI86" s="292"/>
      <c r="AJ86" s="292"/>
      <c r="AK86" s="292"/>
      <c r="AL86" s="292"/>
      <c r="AM86" s="292"/>
      <c r="AN86" s="292"/>
      <c r="AO86" s="292"/>
      <c r="AP86" s="292"/>
      <c r="AQ86" s="292"/>
    </row>
    <row r="87" spans="1:43" ht="9.75" hidden="1" customHeight="1">
      <c r="A87" s="306"/>
      <c r="B87" s="919"/>
      <c r="C87" s="919"/>
      <c r="D87" s="919"/>
      <c r="E87" s="919"/>
      <c r="F87" s="919"/>
      <c r="L87" s="285"/>
      <c r="M87" s="285"/>
      <c r="N87" s="285"/>
    </row>
    <row r="88" spans="1:43" ht="4.5" customHeight="1">
      <c r="A88" s="306"/>
      <c r="B88" s="919"/>
      <c r="C88" s="919"/>
      <c r="D88" s="919"/>
      <c r="E88" s="919"/>
      <c r="F88" s="919"/>
      <c r="L88" s="285"/>
      <c r="M88" s="285"/>
      <c r="N88" s="285"/>
    </row>
    <row r="89" spans="1:43" ht="4.5" customHeight="1">
      <c r="A89" s="309"/>
      <c r="B89" s="919"/>
      <c r="C89" s="919"/>
      <c r="D89" s="919"/>
      <c r="E89" s="919"/>
      <c r="F89" s="919"/>
      <c r="G89" s="304"/>
      <c r="H89" s="931"/>
      <c r="I89" s="931"/>
      <c r="J89" s="246"/>
      <c r="K89" s="304"/>
      <c r="L89" s="285"/>
      <c r="M89" s="285"/>
      <c r="N89" s="285"/>
      <c r="Z89" s="310" t="s">
        <v>436</v>
      </c>
    </row>
    <row r="90" spans="1:43" ht="6.75" customHeight="1">
      <c r="A90" s="306"/>
      <c r="B90" s="919"/>
      <c r="C90" s="919"/>
      <c r="D90" s="919"/>
      <c r="E90" s="919"/>
      <c r="F90" s="919"/>
      <c r="L90" s="285"/>
      <c r="M90" s="285"/>
      <c r="N90" s="285"/>
    </row>
    <row r="91" spans="1:43" ht="263.25" customHeight="1">
      <c r="A91" s="306">
        <v>5.0999999999999996</v>
      </c>
      <c r="B91" s="919" t="s">
        <v>786</v>
      </c>
      <c r="C91" s="919"/>
      <c r="D91" s="919"/>
      <c r="E91" s="919"/>
      <c r="F91" s="919"/>
      <c r="L91" s="285"/>
      <c r="M91" s="285"/>
      <c r="N91" s="285"/>
    </row>
    <row r="92" spans="1:43" ht="35.25" hidden="1" customHeight="1">
      <c r="A92" s="306"/>
      <c r="B92" s="919"/>
      <c r="C92" s="919"/>
      <c r="D92" s="919"/>
      <c r="E92" s="919"/>
      <c r="F92" s="919"/>
      <c r="L92" s="285"/>
      <c r="M92" s="285"/>
      <c r="N92" s="285"/>
    </row>
    <row r="93" spans="1:43" ht="39.6" customHeight="1">
      <c r="A93" s="283">
        <v>6</v>
      </c>
      <c r="B93" s="922" t="s">
        <v>125</v>
      </c>
      <c r="C93" s="922"/>
      <c r="D93" s="922"/>
      <c r="E93" s="922"/>
      <c r="F93" s="922"/>
      <c r="L93" s="285"/>
      <c r="M93" s="285"/>
      <c r="N93" s="285"/>
    </row>
    <row r="94" spans="1:43" ht="36" hidden="1" customHeight="1">
      <c r="A94" s="312"/>
      <c r="B94" s="922"/>
      <c r="C94" s="922"/>
      <c r="D94" s="922"/>
      <c r="E94" s="922"/>
      <c r="F94" s="922"/>
      <c r="L94" s="285"/>
      <c r="M94" s="285"/>
      <c r="N94" s="285"/>
    </row>
    <row r="95" spans="1:43" ht="23.25" customHeight="1">
      <c r="A95" s="312" t="s">
        <v>366</v>
      </c>
      <c r="B95" s="922" t="s">
        <v>126</v>
      </c>
      <c r="C95" s="922"/>
      <c r="D95" s="922" t="s">
        <v>474</v>
      </c>
      <c r="E95" s="922"/>
      <c r="F95" s="922"/>
      <c r="L95" s="285"/>
      <c r="M95" s="285"/>
      <c r="N95" s="285"/>
    </row>
    <row r="96" spans="1:43" ht="21.75" customHeight="1">
      <c r="A96" s="312" t="s">
        <v>367</v>
      </c>
      <c r="B96" s="922" t="s">
        <v>127</v>
      </c>
      <c r="C96" s="922"/>
      <c r="D96" s="922" t="s">
        <v>128</v>
      </c>
      <c r="E96" s="922"/>
      <c r="F96" s="922"/>
      <c r="L96" s="285"/>
      <c r="M96" s="285"/>
      <c r="N96" s="285"/>
    </row>
    <row r="97" spans="1:14" ht="24.75" customHeight="1">
      <c r="A97" s="312" t="s">
        <v>368</v>
      </c>
      <c r="B97" s="933" t="s">
        <v>620</v>
      </c>
      <c r="C97" s="933"/>
      <c r="D97" s="932" t="s">
        <v>621</v>
      </c>
      <c r="E97" s="932"/>
      <c r="F97" s="932"/>
      <c r="L97" s="285"/>
      <c r="M97" s="285"/>
      <c r="N97" s="285"/>
    </row>
    <row r="98" spans="1:14" ht="25.5" customHeight="1">
      <c r="A98" s="312" t="s">
        <v>369</v>
      </c>
      <c r="B98" s="922" t="s">
        <v>129</v>
      </c>
      <c r="C98" s="922"/>
      <c r="D98" s="922" t="s">
        <v>130</v>
      </c>
      <c r="E98" s="922"/>
      <c r="F98" s="922"/>
      <c r="L98" s="285"/>
      <c r="M98" s="285"/>
      <c r="N98" s="285"/>
    </row>
    <row r="99" spans="1:14" ht="24" customHeight="1">
      <c r="A99" s="312" t="s">
        <v>32</v>
      </c>
      <c r="B99" s="922" t="s">
        <v>131</v>
      </c>
      <c r="C99" s="922"/>
      <c r="D99" s="922" t="s">
        <v>132</v>
      </c>
      <c r="E99" s="922"/>
      <c r="F99" s="922"/>
      <c r="L99" s="285"/>
      <c r="M99" s="285"/>
      <c r="N99" s="285"/>
    </row>
    <row r="100" spans="1:14" ht="21" customHeight="1">
      <c r="A100" s="312" t="s">
        <v>33</v>
      </c>
      <c r="B100" s="922" t="s">
        <v>133</v>
      </c>
      <c r="C100" s="922"/>
      <c r="D100" s="922" t="s">
        <v>134</v>
      </c>
      <c r="E100" s="922"/>
      <c r="F100" s="922"/>
      <c r="L100" s="285"/>
      <c r="M100" s="285"/>
      <c r="N100" s="285"/>
    </row>
    <row r="101" spans="1:14" ht="21" customHeight="1">
      <c r="A101" s="312" t="s">
        <v>484</v>
      </c>
      <c r="B101" s="922" t="s">
        <v>135</v>
      </c>
      <c r="C101" s="922"/>
      <c r="D101" s="922" t="s">
        <v>136</v>
      </c>
      <c r="E101" s="922"/>
      <c r="F101" s="922"/>
      <c r="L101" s="285"/>
      <c r="M101" s="285"/>
      <c r="N101" s="285"/>
    </row>
    <row r="102" spans="1:14" ht="22.5" customHeight="1">
      <c r="A102" s="312" t="s">
        <v>486</v>
      </c>
      <c r="B102" s="922" t="s">
        <v>137</v>
      </c>
      <c r="C102" s="922"/>
      <c r="D102" s="922" t="s">
        <v>138</v>
      </c>
      <c r="E102" s="922"/>
      <c r="F102" s="922"/>
      <c r="L102" s="285"/>
      <c r="M102" s="285"/>
      <c r="N102" s="285"/>
    </row>
    <row r="103" spans="1:14" ht="24" customHeight="1">
      <c r="A103" s="312" t="s">
        <v>89</v>
      </c>
      <c r="B103" s="922" t="s">
        <v>139</v>
      </c>
      <c r="C103" s="922"/>
      <c r="D103" s="922" t="s">
        <v>140</v>
      </c>
      <c r="E103" s="922"/>
      <c r="F103" s="922"/>
      <c r="L103" s="285"/>
      <c r="M103" s="285"/>
      <c r="N103" s="285"/>
    </row>
    <row r="104" spans="1:14" ht="22.5" customHeight="1">
      <c r="A104" s="312" t="s">
        <v>491</v>
      </c>
      <c r="B104" s="922" t="s">
        <v>141</v>
      </c>
      <c r="C104" s="922"/>
      <c r="D104" s="922" t="s">
        <v>142</v>
      </c>
      <c r="E104" s="922"/>
      <c r="F104" s="922"/>
      <c r="L104" s="285"/>
      <c r="M104" s="285"/>
      <c r="N104" s="285"/>
    </row>
    <row r="105" spans="1:14" ht="23.25" customHeight="1">
      <c r="A105" s="312" t="s">
        <v>494</v>
      </c>
      <c r="B105" s="922" t="s">
        <v>143</v>
      </c>
      <c r="C105" s="922"/>
      <c r="D105" s="922" t="s">
        <v>144</v>
      </c>
      <c r="E105" s="922"/>
      <c r="F105" s="922"/>
      <c r="L105" s="285"/>
      <c r="M105" s="285"/>
      <c r="N105" s="285"/>
    </row>
    <row r="106" spans="1:14" ht="21" customHeight="1">
      <c r="A106" s="312" t="s">
        <v>497</v>
      </c>
      <c r="B106" s="922" t="s">
        <v>145</v>
      </c>
      <c r="C106" s="922"/>
      <c r="D106" s="922" t="s">
        <v>146</v>
      </c>
      <c r="E106" s="922"/>
      <c r="F106" s="922"/>
      <c r="L106" s="285"/>
      <c r="M106" s="285"/>
      <c r="N106" s="285"/>
    </row>
    <row r="107" spans="1:14" ht="22.5" customHeight="1">
      <c r="A107" s="312" t="s">
        <v>500</v>
      </c>
      <c r="B107" s="922" t="s">
        <v>147</v>
      </c>
      <c r="C107" s="922"/>
      <c r="D107" s="922" t="s">
        <v>148</v>
      </c>
      <c r="E107" s="922"/>
      <c r="F107" s="922"/>
      <c r="L107" s="285"/>
      <c r="M107" s="285"/>
      <c r="N107" s="285"/>
    </row>
    <row r="108" spans="1:14" ht="44.25" customHeight="1">
      <c r="A108" s="312" t="s">
        <v>503</v>
      </c>
      <c r="B108" s="922" t="s">
        <v>149</v>
      </c>
      <c r="C108" s="922"/>
      <c r="D108" s="922" t="s">
        <v>150</v>
      </c>
      <c r="E108" s="922"/>
      <c r="F108" s="922"/>
      <c r="L108" s="285"/>
      <c r="M108" s="285"/>
      <c r="N108" s="285"/>
    </row>
    <row r="109" spans="1:14" ht="45" customHeight="1">
      <c r="A109" s="283"/>
      <c r="B109" s="919" t="s">
        <v>151</v>
      </c>
      <c r="C109" s="919"/>
      <c r="D109" s="919"/>
      <c r="E109" s="919"/>
      <c r="F109" s="919"/>
      <c r="L109" s="285"/>
      <c r="M109" s="285"/>
      <c r="N109" s="285"/>
    </row>
    <row r="110" spans="1:14" ht="52.5" customHeight="1">
      <c r="A110" s="283">
        <v>7</v>
      </c>
      <c r="B110" s="919" t="s">
        <v>152</v>
      </c>
      <c r="C110" s="919"/>
      <c r="D110" s="919"/>
      <c r="E110" s="919"/>
      <c r="F110" s="919"/>
      <c r="L110" s="285"/>
      <c r="M110" s="285"/>
      <c r="N110" s="285"/>
    </row>
    <row r="111" spans="1:14" ht="61.5" hidden="1" customHeight="1">
      <c r="A111" s="283">
        <v>7.1</v>
      </c>
      <c r="B111" s="245"/>
      <c r="C111" s="245"/>
      <c r="D111" s="245"/>
      <c r="E111" s="245"/>
      <c r="F111" s="245"/>
      <c r="L111" s="285"/>
      <c r="M111" s="285"/>
      <c r="N111" s="285"/>
    </row>
    <row r="112" spans="1:14" ht="55.5" customHeight="1">
      <c r="A112" s="283">
        <v>8</v>
      </c>
      <c r="B112" s="919" t="s">
        <v>178</v>
      </c>
      <c r="C112" s="919"/>
      <c r="D112" s="919"/>
      <c r="E112" s="919"/>
      <c r="F112" s="919"/>
      <c r="L112" s="285"/>
      <c r="M112" s="285"/>
      <c r="N112" s="285"/>
    </row>
    <row r="113" spans="1:48" ht="69.75" customHeight="1">
      <c r="A113" s="283">
        <v>9</v>
      </c>
      <c r="B113" s="919" t="s">
        <v>785</v>
      </c>
      <c r="C113" s="919"/>
      <c r="D113" s="919"/>
      <c r="E113" s="919"/>
      <c r="F113" s="919"/>
      <c r="L113" s="285"/>
      <c r="M113" s="285"/>
      <c r="N113" s="285"/>
    </row>
    <row r="114" spans="1:48" ht="68.25" customHeight="1">
      <c r="A114" s="283">
        <v>10</v>
      </c>
      <c r="B114" s="919" t="s">
        <v>407</v>
      </c>
      <c r="C114" s="919"/>
      <c r="D114" s="919"/>
      <c r="E114" s="919"/>
      <c r="F114" s="919"/>
      <c r="L114" s="285"/>
      <c r="M114" s="285"/>
      <c r="N114" s="285"/>
    </row>
    <row r="115" spans="1:48" ht="32.25" customHeight="1">
      <c r="A115" s="283">
        <v>11</v>
      </c>
      <c r="B115" s="919" t="s">
        <v>408</v>
      </c>
      <c r="C115" s="919"/>
      <c r="D115" s="919"/>
      <c r="E115" s="919"/>
      <c r="F115" s="919"/>
      <c r="L115" s="285"/>
      <c r="M115" s="285"/>
      <c r="N115" s="285"/>
    </row>
    <row r="116" spans="1:48" ht="69" customHeight="1">
      <c r="A116" s="283" t="s">
        <v>534</v>
      </c>
      <c r="B116" s="921" t="s">
        <v>385</v>
      </c>
      <c r="C116" s="921"/>
      <c r="D116" s="921"/>
      <c r="E116" s="921"/>
      <c r="F116" s="921"/>
      <c r="L116" s="285"/>
      <c r="M116" s="285"/>
      <c r="N116" s="285"/>
      <c r="AS116" s="313">
        <f>'Name of Bidder'!F6</f>
        <v>1</v>
      </c>
    </row>
    <row r="117" spans="1:48" ht="63" customHeight="1">
      <c r="A117" s="283">
        <v>13</v>
      </c>
      <c r="B117" s="919"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7" s="919"/>
      <c r="D117" s="919"/>
      <c r="E117" s="919"/>
      <c r="F117" s="919"/>
      <c r="L117" s="285"/>
      <c r="M117" s="285"/>
      <c r="N117" s="285"/>
      <c r="AS117" s="313"/>
      <c r="AT117" s="245" t="str">
        <f>'Name of Bidder'!C10</f>
        <v>No</v>
      </c>
      <c r="AU117" s="245">
        <f>IF(AT117="No",1,2)</f>
        <v>1</v>
      </c>
      <c r="AV117" s="245">
        <f>AU117</f>
        <v>1</v>
      </c>
    </row>
    <row r="118" spans="1:48" ht="94.5" customHeight="1">
      <c r="A118" s="283">
        <v>13</v>
      </c>
      <c r="B118" s="920" t="s">
        <v>153</v>
      </c>
      <c r="C118" s="920"/>
      <c r="D118" s="920"/>
      <c r="E118" s="920"/>
      <c r="F118" s="920"/>
      <c r="L118" s="285"/>
      <c r="M118" s="285"/>
      <c r="N118" s="285"/>
    </row>
    <row r="119" spans="1:48" ht="17.25" customHeight="1">
      <c r="B119" s="314"/>
      <c r="C119" s="315"/>
      <c r="D119" s="315"/>
      <c r="E119" s="316"/>
      <c r="F119" s="316"/>
    </row>
    <row r="120" spans="1:48" ht="19.5" customHeight="1">
      <c r="B120" s="317" t="s">
        <v>154</v>
      </c>
      <c r="C120" s="318"/>
      <c r="D120" s="319"/>
      <c r="E120" s="319"/>
      <c r="F120" s="319"/>
    </row>
    <row r="121" spans="1:48" ht="16.5" customHeight="1">
      <c r="B121" s="317"/>
      <c r="C121" s="318"/>
      <c r="D121" s="319"/>
      <c r="E121" s="319"/>
      <c r="F121" s="319"/>
    </row>
    <row r="122" spans="1:48" ht="21" customHeight="1">
      <c r="B122" s="320"/>
      <c r="C122" s="319"/>
      <c r="D122" s="319"/>
      <c r="E122" s="317"/>
      <c r="F122" s="321" t="s">
        <v>322</v>
      </c>
    </row>
    <row r="123" spans="1:48" ht="15.75" customHeight="1">
      <c r="B123" s="320"/>
      <c r="C123" s="319"/>
      <c r="D123" s="319"/>
      <c r="E123" s="317"/>
      <c r="F123" s="321"/>
    </row>
    <row r="124" spans="1:48" ht="21" customHeight="1">
      <c r="B124" s="320"/>
      <c r="C124" s="319"/>
      <c r="E124" s="923" t="str">
        <f>"For and on behalf of : "&amp;'Attach 3(JV)'!A8</f>
        <v>For and on behalf of : 0</v>
      </c>
      <c r="F124" s="923"/>
    </row>
    <row r="125" spans="1:48" ht="15.75" customHeight="1">
      <c r="A125" s="245"/>
      <c r="B125" s="245"/>
      <c r="C125" s="322"/>
      <c r="D125" s="245"/>
      <c r="E125" s="323"/>
      <c r="F125" s="248"/>
    </row>
    <row r="126" spans="1:48" ht="38.25" customHeight="1">
      <c r="A126" s="248" t="s">
        <v>193</v>
      </c>
      <c r="B126" s="926">
        <f>'Name of Bidder'!C32</f>
        <v>0</v>
      </c>
      <c r="C126" s="926"/>
      <c r="D126" s="324" t="s">
        <v>156</v>
      </c>
      <c r="E126" s="324"/>
      <c r="F126" s="325">
        <f>'Name of Bidder'!C29</f>
        <v>0</v>
      </c>
    </row>
    <row r="127" spans="1:48" ht="18.75" customHeight="1">
      <c r="A127" s="248" t="s">
        <v>155</v>
      </c>
      <c r="B127" s="924">
        <f>'Name of Bidder'!C33</f>
        <v>0</v>
      </c>
      <c r="C127" s="924"/>
      <c r="D127" s="925" t="s">
        <v>402</v>
      </c>
      <c r="E127" s="925"/>
      <c r="F127" s="325">
        <f>'Name of Bidder'!C30</f>
        <v>0</v>
      </c>
    </row>
    <row r="128" spans="1:48" s="244" customFormat="1" ht="18.75" customHeight="1">
      <c r="F128" s="325"/>
      <c r="Z128" s="292"/>
      <c r="AA128" s="292"/>
      <c r="AB128" s="292"/>
      <c r="AC128" s="292"/>
      <c r="AD128" s="292"/>
      <c r="AE128" s="247"/>
      <c r="AF128" s="247"/>
      <c r="AG128" s="292"/>
      <c r="AH128" s="292"/>
      <c r="AI128" s="292"/>
      <c r="AJ128" s="292"/>
      <c r="AK128" s="292"/>
      <c r="AL128" s="292"/>
      <c r="AM128" s="292"/>
      <c r="AN128" s="292"/>
      <c r="AO128" s="292"/>
      <c r="AP128" s="292"/>
      <c r="AQ128" s="292"/>
    </row>
    <row r="129" spans="1:43" ht="15.75" customHeight="1">
      <c r="B129" s="244"/>
      <c r="D129" s="245"/>
      <c r="E129" s="323"/>
    </row>
    <row r="130" spans="1:43" s="244" customFormat="1" ht="18.75" customHeight="1">
      <c r="A130" s="326" t="s">
        <v>157</v>
      </c>
      <c r="B130" s="327"/>
      <c r="C130" s="328"/>
      <c r="D130" s="329"/>
      <c r="E130" s="330"/>
      <c r="F130" s="329"/>
      <c r="H130" s="248"/>
      <c r="Z130" s="292"/>
      <c r="AA130" s="292"/>
      <c r="AB130" s="292"/>
      <c r="AC130" s="292"/>
      <c r="AD130" s="292"/>
      <c r="AE130" s="247"/>
      <c r="AF130" s="247"/>
      <c r="AG130" s="292"/>
      <c r="AH130" s="292"/>
      <c r="AI130" s="292"/>
      <c r="AJ130" s="292"/>
      <c r="AK130" s="292"/>
      <c r="AL130" s="292"/>
      <c r="AM130" s="292"/>
      <c r="AN130" s="292"/>
      <c r="AO130" s="292"/>
      <c r="AP130" s="292"/>
      <c r="AQ130" s="292"/>
    </row>
    <row r="131" spans="1:43" s="244" customFormat="1" ht="18.75" customHeight="1">
      <c r="A131" s="927" t="s">
        <v>62</v>
      </c>
      <c r="B131" s="927"/>
      <c r="C131" s="927"/>
      <c r="D131" s="918"/>
      <c r="E131" s="918"/>
      <c r="F131" s="918"/>
      <c r="H131" s="248"/>
      <c r="Z131" s="292"/>
      <c r="AA131" s="292"/>
      <c r="AB131" s="292"/>
      <c r="AC131" s="292"/>
      <c r="AD131" s="292"/>
      <c r="AE131" s="247"/>
      <c r="AF131" s="247"/>
      <c r="AG131" s="292"/>
      <c r="AH131" s="292"/>
      <c r="AI131" s="292"/>
      <c r="AJ131" s="292"/>
      <c r="AK131" s="292"/>
      <c r="AL131" s="292"/>
      <c r="AM131" s="292"/>
      <c r="AN131" s="292"/>
      <c r="AO131" s="292"/>
      <c r="AP131" s="292"/>
      <c r="AQ131" s="292"/>
    </row>
    <row r="132" spans="1:43" s="244" customFormat="1" ht="18.75" customHeight="1">
      <c r="A132" s="917"/>
      <c r="B132" s="917"/>
      <c r="C132" s="917"/>
      <c r="D132" s="331"/>
      <c r="E132" s="331"/>
      <c r="F132" s="331"/>
      <c r="H132" s="248"/>
      <c r="Z132" s="292"/>
      <c r="AA132" s="292"/>
      <c r="AB132" s="292"/>
      <c r="AC132" s="292"/>
      <c r="AD132" s="292"/>
      <c r="AE132" s="247"/>
      <c r="AF132" s="247"/>
      <c r="AG132" s="292"/>
      <c r="AH132" s="292"/>
      <c r="AI132" s="292"/>
      <c r="AJ132" s="292"/>
      <c r="AK132" s="292"/>
      <c r="AL132" s="292"/>
      <c r="AM132" s="292"/>
      <c r="AN132" s="292"/>
      <c r="AO132" s="292"/>
      <c r="AP132" s="292"/>
      <c r="AQ132" s="292"/>
    </row>
    <row r="133" spans="1:43" s="244" customFormat="1" ht="18.75" customHeight="1">
      <c r="A133" s="928"/>
      <c r="B133" s="928"/>
      <c r="C133" s="928"/>
      <c r="D133" s="331"/>
      <c r="E133" s="331"/>
      <c r="F133" s="331"/>
      <c r="H133" s="248"/>
      <c r="Z133" s="292"/>
      <c r="AA133" s="292"/>
      <c r="AB133" s="292"/>
      <c r="AC133" s="292"/>
      <c r="AD133" s="292"/>
      <c r="AE133" s="247"/>
      <c r="AF133" s="247"/>
      <c r="AG133" s="292"/>
      <c r="AH133" s="292"/>
      <c r="AI133" s="292"/>
      <c r="AJ133" s="292"/>
      <c r="AK133" s="292"/>
      <c r="AL133" s="292"/>
      <c r="AM133" s="292"/>
      <c r="AN133" s="292"/>
      <c r="AO133" s="292"/>
      <c r="AP133" s="292"/>
      <c r="AQ133" s="292"/>
    </row>
    <row r="134" spans="1:43" s="244" customFormat="1" ht="18.75" customHeight="1">
      <c r="A134" s="929" t="s">
        <v>63</v>
      </c>
      <c r="B134" s="929"/>
      <c r="C134" s="929"/>
      <c r="D134" s="918"/>
      <c r="E134" s="918"/>
      <c r="F134" s="918"/>
      <c r="H134" s="248"/>
      <c r="Z134" s="292"/>
      <c r="AA134" s="292"/>
      <c r="AB134" s="292"/>
      <c r="AC134" s="292"/>
      <c r="AD134" s="292"/>
      <c r="AE134" s="247"/>
      <c r="AF134" s="247"/>
      <c r="AG134" s="292"/>
      <c r="AH134" s="292"/>
      <c r="AI134" s="292"/>
      <c r="AJ134" s="292"/>
      <c r="AK134" s="292"/>
      <c r="AL134" s="292"/>
      <c r="AM134" s="292"/>
      <c r="AN134" s="292"/>
      <c r="AO134" s="292"/>
      <c r="AP134" s="292"/>
      <c r="AQ134" s="292"/>
    </row>
    <row r="135" spans="1:43" s="244" customFormat="1" ht="18.75" customHeight="1">
      <c r="A135" s="929" t="s">
        <v>206</v>
      </c>
      <c r="B135" s="929"/>
      <c r="C135" s="929"/>
      <c r="D135" s="916"/>
      <c r="E135" s="916"/>
      <c r="F135" s="916"/>
      <c r="H135" s="248"/>
      <c r="Z135" s="292"/>
      <c r="AA135" s="292"/>
      <c r="AB135" s="292"/>
      <c r="AC135" s="292"/>
      <c r="AD135" s="292"/>
      <c r="AE135" s="247"/>
      <c r="AF135" s="247"/>
      <c r="AG135" s="292"/>
      <c r="AH135" s="292"/>
      <c r="AI135" s="292"/>
      <c r="AJ135" s="292"/>
      <c r="AK135" s="292"/>
      <c r="AL135" s="292"/>
      <c r="AM135" s="292"/>
      <c r="AN135" s="292"/>
      <c r="AO135" s="292"/>
      <c r="AP135" s="292"/>
      <c r="AQ135" s="292"/>
    </row>
    <row r="136" spans="1:43" s="244" customFormat="1" ht="18.75" customHeight="1">
      <c r="A136" s="929" t="s">
        <v>64</v>
      </c>
      <c r="B136" s="929"/>
      <c r="C136" s="929"/>
      <c r="D136" s="918"/>
      <c r="E136" s="918"/>
      <c r="F136" s="918"/>
      <c r="H136" s="248"/>
      <c r="Z136" s="292"/>
      <c r="AA136" s="292"/>
      <c r="AB136" s="292"/>
      <c r="AC136" s="292"/>
      <c r="AD136" s="292"/>
      <c r="AE136" s="247"/>
      <c r="AF136" s="247"/>
      <c r="AG136" s="292"/>
      <c r="AH136" s="292"/>
      <c r="AI136" s="292"/>
      <c r="AJ136" s="292"/>
      <c r="AK136" s="292"/>
      <c r="AL136" s="292"/>
      <c r="AM136" s="292"/>
      <c r="AN136" s="292"/>
      <c r="AO136" s="292"/>
      <c r="AP136" s="292"/>
      <c r="AQ136" s="292"/>
    </row>
    <row r="137" spans="1:43" s="244" customFormat="1" ht="18.75" customHeight="1">
      <c r="A137" s="927" t="s">
        <v>65</v>
      </c>
      <c r="B137" s="927"/>
      <c r="C137" s="927"/>
      <c r="D137" s="331"/>
      <c r="E137" s="331"/>
      <c r="F137" s="331"/>
      <c r="H137" s="248"/>
      <c r="Z137" s="292"/>
      <c r="AA137" s="292"/>
      <c r="AB137" s="292"/>
      <c r="AC137" s="292"/>
      <c r="AD137" s="292"/>
      <c r="AE137" s="247"/>
      <c r="AF137" s="247"/>
      <c r="AG137" s="292"/>
      <c r="AH137" s="292"/>
      <c r="AI137" s="292"/>
      <c r="AJ137" s="292"/>
      <c r="AK137" s="292"/>
      <c r="AL137" s="292"/>
      <c r="AM137" s="292"/>
      <c r="AN137" s="292"/>
      <c r="AO137" s="292"/>
      <c r="AP137" s="292"/>
      <c r="AQ137" s="292"/>
    </row>
    <row r="138" spans="1:43" s="244" customFormat="1" ht="18.75" customHeight="1">
      <c r="A138" s="917"/>
      <c r="B138" s="917"/>
      <c r="C138" s="917"/>
      <c r="D138" s="331"/>
      <c r="E138" s="331"/>
      <c r="F138" s="331"/>
      <c r="H138" s="248"/>
      <c r="Z138" s="292"/>
      <c r="AA138" s="292"/>
      <c r="AB138" s="292"/>
      <c r="AC138" s="292"/>
      <c r="AD138" s="292"/>
      <c r="AE138" s="247"/>
      <c r="AF138" s="247"/>
      <c r="AG138" s="292"/>
      <c r="AH138" s="292"/>
      <c r="AI138" s="292"/>
      <c r="AJ138" s="292"/>
      <c r="AK138" s="292"/>
      <c r="AL138" s="292"/>
      <c r="AM138" s="292"/>
      <c r="AN138" s="292"/>
      <c r="AO138" s="292"/>
      <c r="AP138" s="292"/>
      <c r="AQ138" s="292"/>
    </row>
    <row r="139" spans="1:43" s="244" customFormat="1" ht="18.75" customHeight="1">
      <c r="A139" s="928"/>
      <c r="B139" s="928"/>
      <c r="C139" s="928"/>
      <c r="D139" s="918"/>
      <c r="E139" s="918"/>
      <c r="F139" s="918"/>
      <c r="H139" s="248"/>
      <c r="Z139" s="292"/>
      <c r="AA139" s="292"/>
      <c r="AB139" s="292"/>
      <c r="AC139" s="292"/>
      <c r="AD139" s="292"/>
      <c r="AE139" s="247"/>
      <c r="AF139" s="247"/>
      <c r="AG139" s="292"/>
      <c r="AH139" s="292"/>
      <c r="AI139" s="292"/>
      <c r="AJ139" s="292"/>
      <c r="AK139" s="292"/>
      <c r="AL139" s="292"/>
      <c r="AM139" s="292"/>
      <c r="AN139" s="292"/>
      <c r="AO139" s="292"/>
      <c r="AP139" s="292"/>
      <c r="AQ139" s="292"/>
    </row>
    <row r="140" spans="1:43" s="244" customFormat="1" ht="24" customHeight="1">
      <c r="A140" s="332"/>
      <c r="B140" s="332"/>
      <c r="C140" s="332"/>
      <c r="D140" s="333"/>
      <c r="E140" s="333"/>
      <c r="F140" s="333"/>
      <c r="H140" s="248"/>
      <c r="Z140" s="292"/>
      <c r="AA140" s="292"/>
      <c r="AB140" s="292"/>
      <c r="AC140" s="292"/>
      <c r="AD140" s="292"/>
      <c r="AE140" s="247"/>
      <c r="AF140" s="247"/>
      <c r="AG140" s="292"/>
      <c r="AH140" s="292"/>
      <c r="AI140" s="292"/>
      <c r="AJ140" s="292"/>
      <c r="AK140" s="292"/>
      <c r="AL140" s="292"/>
      <c r="AM140" s="292"/>
      <c r="AN140" s="292"/>
      <c r="AO140" s="292"/>
      <c r="AP140" s="292"/>
      <c r="AQ140" s="292"/>
    </row>
    <row r="141" spans="1:43" s="244" customFormat="1" ht="24" customHeight="1">
      <c r="A141" s="323"/>
      <c r="B141" s="935"/>
      <c r="C141" s="935"/>
      <c r="D141" s="935"/>
      <c r="E141" s="935"/>
      <c r="F141" s="935"/>
      <c r="H141" s="248"/>
      <c r="Z141" s="292"/>
      <c r="AA141" s="292"/>
      <c r="AB141" s="292"/>
      <c r="AC141" s="292"/>
      <c r="AD141" s="292"/>
      <c r="AE141" s="247"/>
      <c r="AF141" s="247"/>
      <c r="AG141" s="292"/>
      <c r="AH141" s="292"/>
      <c r="AI141" s="292"/>
      <c r="AJ141" s="292"/>
      <c r="AK141" s="292"/>
      <c r="AL141" s="292"/>
      <c r="AM141" s="292"/>
      <c r="AN141" s="292"/>
      <c r="AO141" s="292"/>
      <c r="AP141" s="292"/>
      <c r="AQ141" s="292"/>
    </row>
    <row r="142" spans="1:43" s="244" customFormat="1" ht="21" customHeight="1">
      <c r="A142" s="296"/>
      <c r="B142" s="936"/>
      <c r="C142" s="936"/>
      <c r="D142" s="936"/>
      <c r="E142" s="936"/>
      <c r="F142" s="936"/>
      <c r="H142" s="248"/>
      <c r="Z142" s="292"/>
      <c r="AA142" s="292"/>
      <c r="AB142" s="292"/>
      <c r="AC142" s="292"/>
      <c r="AD142" s="292"/>
      <c r="AE142" s="247"/>
      <c r="AF142" s="247"/>
      <c r="AG142" s="292"/>
      <c r="AH142" s="292"/>
      <c r="AI142" s="292"/>
      <c r="AJ142" s="292"/>
      <c r="AK142" s="292"/>
      <c r="AL142" s="292"/>
      <c r="AM142" s="292"/>
      <c r="AN142" s="292"/>
      <c r="AO142" s="292"/>
      <c r="AP142" s="292"/>
      <c r="AQ142" s="292"/>
    </row>
    <row r="143" spans="1:43" s="244" customFormat="1" ht="24" hidden="1" customHeight="1">
      <c r="A143" s="296"/>
      <c r="B143" s="934"/>
      <c r="C143" s="934"/>
      <c r="D143" s="934"/>
      <c r="E143" s="934"/>
      <c r="F143" s="934"/>
      <c r="H143" s="248"/>
      <c r="Z143" s="292"/>
      <c r="AA143" s="292"/>
      <c r="AB143" s="292"/>
      <c r="AC143" s="292"/>
      <c r="AD143" s="292"/>
      <c r="AE143" s="247"/>
      <c r="AF143" s="247"/>
      <c r="AG143" s="292"/>
      <c r="AH143" s="292"/>
      <c r="AI143" s="292"/>
      <c r="AJ143" s="292"/>
      <c r="AK143" s="292"/>
      <c r="AL143" s="292"/>
      <c r="AM143" s="292"/>
      <c r="AN143" s="292"/>
      <c r="AO143" s="292"/>
      <c r="AP143" s="292"/>
      <c r="AQ143" s="292"/>
    </row>
    <row r="144" spans="1:43" ht="51" customHeight="1">
      <c r="A144" s="296"/>
      <c r="B144" s="934"/>
      <c r="C144" s="934"/>
      <c r="D144" s="934"/>
      <c r="E144" s="934"/>
      <c r="F144" s="934"/>
    </row>
    <row r="145" spans="1:6" ht="46.5" customHeight="1">
      <c r="A145" s="296"/>
      <c r="B145" s="934"/>
      <c r="C145" s="934"/>
      <c r="D145" s="934"/>
      <c r="E145" s="934"/>
      <c r="F145" s="934"/>
    </row>
    <row r="146" spans="1:6" ht="15.75" customHeight="1">
      <c r="A146" s="248"/>
      <c r="B146" s="311"/>
      <c r="C146" s="253"/>
      <c r="D146" s="253"/>
      <c r="E146" s="253"/>
      <c r="F146" s="253"/>
    </row>
    <row r="147" spans="1:6" ht="30.75" customHeight="1">
      <c r="A147" s="930"/>
      <c r="B147" s="930"/>
      <c r="C147" s="930"/>
      <c r="D147" s="930"/>
      <c r="E147" s="930"/>
      <c r="F147" s="930"/>
    </row>
    <row r="148" spans="1:6" ht="24" customHeight="1">
      <c r="A148" s="248"/>
    </row>
    <row r="149" spans="1:6" ht="24" customHeight="1">
      <c r="A149" s="248"/>
    </row>
    <row r="150" spans="1:6" ht="24" customHeight="1">
      <c r="A150" s="248"/>
    </row>
    <row r="151" spans="1:6" ht="24" customHeight="1">
      <c r="A151" s="248"/>
    </row>
    <row r="152" spans="1:6" ht="24" customHeight="1">
      <c r="A152" s="248"/>
    </row>
    <row r="153" spans="1:6" ht="24" customHeight="1">
      <c r="A153" s="248"/>
    </row>
    <row r="154" spans="1:6" ht="24" customHeight="1">
      <c r="A154" s="248"/>
    </row>
    <row r="155" spans="1:6" ht="24" customHeight="1">
      <c r="A155" s="248"/>
    </row>
    <row r="156" spans="1:6" ht="24" customHeight="1"/>
    <row r="157" spans="1:6" ht="24" customHeight="1"/>
    <row r="158" spans="1:6" ht="24" customHeight="1"/>
    <row r="159" spans="1:6" ht="24" customHeight="1"/>
    <row r="160" spans="1:6" ht="24" customHeight="1"/>
    <row r="161" ht="24" customHeight="1"/>
    <row r="162" ht="24" customHeight="1"/>
    <row r="163" ht="24" customHeight="1"/>
  </sheetData>
  <sheetProtection algorithmName="SHA-512" hashValue="8xbCAYrWDgzmASSzr+zRO3EcfduCG6k2q1DzbpTga+ataVEytU3IcOTtRyFI9a0R/WUfGeagHpzleDkcZWOvCw==" saltValue="g+h4LQYiSs4PUCHOIZ6YcA==" spinCount="100000" sheet="1" objects="1" scenarios="1" selectLockedCells="1"/>
  <customSheetViews>
    <customSheetView guid="{31A1CC6A-1004-4633-8B9A-2D65E7FE8030}" showPageBreaks="1" showGridLines="0" zeroValues="0" printArea="1" hiddenRows="1" hiddenColumns="1" view="pageBreakPreview" topLeftCell="A61">
      <selection activeCell="D131" sqref="D131:F131"/>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3">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65:C65"/>
    <mergeCell ref="B61:C61"/>
    <mergeCell ref="D67:F67"/>
    <mergeCell ref="B66:C66"/>
    <mergeCell ref="B68:C68"/>
    <mergeCell ref="D68:F68"/>
    <mergeCell ref="B63:C63"/>
    <mergeCell ref="D63:F63"/>
    <mergeCell ref="B64:C64"/>
    <mergeCell ref="D65:F65"/>
    <mergeCell ref="B60:C60"/>
    <mergeCell ref="D60:F60"/>
    <mergeCell ref="B62:C62"/>
    <mergeCell ref="B54:C54"/>
    <mergeCell ref="D54:F54"/>
    <mergeCell ref="B58:C58"/>
    <mergeCell ref="D58:F58"/>
    <mergeCell ref="B56:C56"/>
    <mergeCell ref="D56:F56"/>
    <mergeCell ref="B57:C57"/>
    <mergeCell ref="D57:F57"/>
    <mergeCell ref="B55:C55"/>
    <mergeCell ref="D55:F55"/>
    <mergeCell ref="D61:F61"/>
    <mergeCell ref="D64:F64"/>
    <mergeCell ref="D62:F62"/>
    <mergeCell ref="B70:C70"/>
    <mergeCell ref="B67:C67"/>
    <mergeCell ref="D66:F66"/>
    <mergeCell ref="B78:F78"/>
    <mergeCell ref="B81:F81"/>
    <mergeCell ref="B87:F87"/>
    <mergeCell ref="B83:F83"/>
    <mergeCell ref="B85:F85"/>
    <mergeCell ref="D70:F70"/>
    <mergeCell ref="B69:C69"/>
    <mergeCell ref="B77:F77"/>
    <mergeCell ref="B71:C71"/>
    <mergeCell ref="D71:F71"/>
    <mergeCell ref="D69:F69"/>
    <mergeCell ref="B72:C72"/>
    <mergeCell ref="D72:F72"/>
    <mergeCell ref="B73:C73"/>
    <mergeCell ref="B74:C74"/>
    <mergeCell ref="D73:F73"/>
    <mergeCell ref="D74:F74"/>
    <mergeCell ref="B76:C76"/>
    <mergeCell ref="D76:F76"/>
    <mergeCell ref="B79:F79"/>
    <mergeCell ref="B75:C75"/>
    <mergeCell ref="D95:F95"/>
    <mergeCell ref="B96:C96"/>
    <mergeCell ref="D96:F96"/>
    <mergeCell ref="B84:F84"/>
    <mergeCell ref="B86:F86"/>
    <mergeCell ref="B80:F80"/>
    <mergeCell ref="B88:F88"/>
    <mergeCell ref="B95:C95"/>
    <mergeCell ref="D75:F75"/>
    <mergeCell ref="B103:C103"/>
    <mergeCell ref="B98:C98"/>
    <mergeCell ref="D98:F98"/>
    <mergeCell ref="B115:F115"/>
    <mergeCell ref="D107:F107"/>
    <mergeCell ref="D105:F105"/>
    <mergeCell ref="B108:C108"/>
    <mergeCell ref="D108:F108"/>
    <mergeCell ref="D103:F103"/>
    <mergeCell ref="B113:F113"/>
    <mergeCell ref="B100:C100"/>
    <mergeCell ref="D100:F100"/>
    <mergeCell ref="B99:C99"/>
    <mergeCell ref="D99:F99"/>
    <mergeCell ref="B101:C101"/>
    <mergeCell ref="B102:C102"/>
    <mergeCell ref="D102:F102"/>
    <mergeCell ref="D101:F101"/>
    <mergeCell ref="B106:C106"/>
    <mergeCell ref="D106:F106"/>
    <mergeCell ref="B105:C105"/>
    <mergeCell ref="B110:F110"/>
    <mergeCell ref="A147:F147"/>
    <mergeCell ref="H89:I89"/>
    <mergeCell ref="B90:F90"/>
    <mergeCell ref="B91:F91"/>
    <mergeCell ref="B92:F92"/>
    <mergeCell ref="B89:F89"/>
    <mergeCell ref="D97:F97"/>
    <mergeCell ref="B93:F93"/>
    <mergeCell ref="B94:F94"/>
    <mergeCell ref="B97:C97"/>
    <mergeCell ref="B145:F145"/>
    <mergeCell ref="D136:F136"/>
    <mergeCell ref="A137:C137"/>
    <mergeCell ref="A138:C138"/>
    <mergeCell ref="A139:C139"/>
    <mergeCell ref="A136:C136"/>
    <mergeCell ref="D139:F139"/>
    <mergeCell ref="B141:F141"/>
    <mergeCell ref="B142:F142"/>
    <mergeCell ref="B144:F144"/>
    <mergeCell ref="B143:F143"/>
    <mergeCell ref="A135:C135"/>
    <mergeCell ref="B114:F114"/>
    <mergeCell ref="B104:C104"/>
    <mergeCell ref="D135:F135"/>
    <mergeCell ref="A132:C132"/>
    <mergeCell ref="D131:F131"/>
    <mergeCell ref="B109:F109"/>
    <mergeCell ref="B118:F118"/>
    <mergeCell ref="B116:F116"/>
    <mergeCell ref="D104:F104"/>
    <mergeCell ref="B112:F112"/>
    <mergeCell ref="E124:F124"/>
    <mergeCell ref="B127:C127"/>
    <mergeCell ref="D127:E127"/>
    <mergeCell ref="B126:C126"/>
    <mergeCell ref="A131:C131"/>
    <mergeCell ref="A133:C133"/>
    <mergeCell ref="A134:C134"/>
    <mergeCell ref="D134:F134"/>
    <mergeCell ref="B117:F117"/>
    <mergeCell ref="B107:C107"/>
  </mergeCells>
  <phoneticPr fontId="17" type="noConversion"/>
  <conditionalFormatting sqref="H89:I89">
    <cfRule type="expression" dxfId="8" priority="47" stopIfTrue="1">
      <formula>H80=3</formula>
    </cfRule>
  </conditionalFormatting>
  <conditionalFormatting sqref="E7:F7">
    <cfRule type="expression" dxfId="7" priority="45" stopIfTrue="1">
      <formula>G6=2</formula>
    </cfRule>
  </conditionalFormatting>
  <conditionalFormatting sqref="A87">
    <cfRule type="expression" dxfId="6" priority="38" stopIfTrue="1">
      <formula>G6=1</formula>
    </cfRule>
  </conditionalFormatting>
  <conditionalFormatting sqref="B87:F90">
    <cfRule type="expression" dxfId="5" priority="35" stopIfTrue="1">
      <formula>$G$6=1</formula>
    </cfRule>
  </conditionalFormatting>
  <conditionalFormatting sqref="B91:F92">
    <cfRule type="expression" dxfId="4" priority="59" stopIfTrue="1">
      <formula>$G$6=2</formula>
    </cfRule>
  </conditionalFormatting>
  <conditionalFormatting sqref="B116:F116 D49:F49">
    <cfRule type="expression" dxfId="3" priority="72" stopIfTrue="1">
      <formula>$AS$116&lt;2</formula>
    </cfRule>
  </conditionalFormatting>
  <conditionalFormatting sqref="B84:F84">
    <cfRule type="expression" dxfId="2" priority="6" stopIfTrue="1">
      <formula>$G$6=1</formula>
    </cfRule>
  </conditionalFormatting>
  <conditionalFormatting sqref="B117:F117">
    <cfRule type="expression" dxfId="1" priority="3" stopIfTrue="1">
      <formula>$AV$117&lt;2</formula>
    </cfRule>
  </conditionalFormatting>
  <conditionalFormatting sqref="D47:F47">
    <cfRule type="expression" dxfId="0" priority="1">
      <formula>$AR$47=1</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4"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47625</xdr:colOff>
                    <xdr:row>5</xdr:row>
                    <xdr:rowOff>57150</xdr:rowOff>
                  </from>
                  <to>
                    <xdr:col>2</xdr:col>
                    <xdr:colOff>314325</xdr:colOff>
                    <xdr:row>5</xdr:row>
                    <xdr:rowOff>352425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113</v>
      </c>
    </row>
    <row r="3" spans="1:27" ht="13.5" hidden="1" thickBot="1">
      <c r="A3" s="973">
        <v>155885</v>
      </c>
      <c r="B3" s="974"/>
      <c r="C3" s="9"/>
      <c r="D3" s="10"/>
      <c r="E3" s="11"/>
      <c r="F3" s="973">
        <v>4960</v>
      </c>
      <c r="G3" s="974"/>
      <c r="H3" s="9"/>
      <c r="I3" s="10"/>
      <c r="K3" s="973">
        <v>10352</v>
      </c>
      <c r="L3" s="974"/>
      <c r="M3" s="9"/>
      <c r="N3" s="10"/>
      <c r="P3" s="973">
        <v>691647</v>
      </c>
      <c r="Q3" s="974"/>
      <c r="R3" s="9"/>
      <c r="S3" s="10"/>
      <c r="U3" s="8" t="s">
        <v>114</v>
      </c>
    </row>
    <row r="4" spans="1:27" hidden="1">
      <c r="A4" s="980"/>
      <c r="B4" s="981"/>
      <c r="C4" s="9"/>
      <c r="D4" s="10"/>
      <c r="E4" s="11"/>
      <c r="F4" s="12"/>
      <c r="G4" s="9"/>
      <c r="H4" s="9"/>
      <c r="I4" s="10"/>
      <c r="K4" s="12"/>
      <c r="L4" s="9"/>
      <c r="M4" s="9"/>
      <c r="N4" s="10"/>
      <c r="P4" s="12"/>
      <c r="Q4" s="9"/>
      <c r="R4" s="9"/>
      <c r="S4" s="10"/>
      <c r="U4" s="8" t="s">
        <v>115</v>
      </c>
    </row>
    <row r="5" spans="1:27" hidden="1">
      <c r="A5" s="12"/>
      <c r="B5" s="13"/>
      <c r="C5" s="13"/>
      <c r="D5" s="14"/>
      <c r="E5" s="15"/>
      <c r="F5" s="12"/>
      <c r="G5" s="13"/>
      <c r="H5" s="13"/>
      <c r="I5" s="14"/>
      <c r="K5" s="12"/>
      <c r="L5" s="13"/>
      <c r="M5" s="13"/>
      <c r="N5" s="14"/>
      <c r="P5" s="12"/>
      <c r="Q5" s="13"/>
      <c r="R5" s="13"/>
      <c r="S5" s="14"/>
      <c r="U5" s="8" t="s">
        <v>158</v>
      </c>
    </row>
    <row r="6" spans="1:27" ht="51.75" hidden="1" customHeight="1" thickBot="1">
      <c r="A6" s="975" t="str">
        <f>IF(OR((A3&gt;9999999999),(A3&lt;0)),"Invalid Entry - More than 1000 crore OR -ve value",IF(A3=0, "",+CONCATENATE(U2,B13,D13,B12,D12,B11,D11,B10,D10,B9,D9,B8," Only")))</f>
        <v>USD One Lac Fifty Five Thousand Eight Hundred Eighty Five Only</v>
      </c>
      <c r="B6" s="976"/>
      <c r="C6" s="976"/>
      <c r="D6" s="977"/>
      <c r="E6" s="16"/>
      <c r="F6" s="975" t="str">
        <f>IF(OR((F3&gt;9999999999),(F3&lt;0)),"Invalid Entry - More than 1000 crore OR -ve value",IF(F3=0, "",+CONCATENATE(U3, G13,I13,G12,I12,G11,I11,G10,I10,G9,I9,G8," Only")))</f>
        <v>EURO Four Thousand Nine Hundred Sixty Only</v>
      </c>
      <c r="G6" s="976"/>
      <c r="H6" s="976"/>
      <c r="I6" s="977"/>
      <c r="J6" s="16"/>
      <c r="K6" s="975" t="str">
        <f>IF(OR((K3&gt;9999999999),(K3&lt;0)),"Invalid Entry - More than 1000 crore OR -ve value",IF(K3=0, "",+CONCATENATE(U4, L13,N13,L12,N12,L11,N11,L10,N10,L9,N9,L8," Only")))</f>
        <v>RMB Ten Thousand Three Hundred Fifty Two Only</v>
      </c>
      <c r="L6" s="976"/>
      <c r="M6" s="976"/>
      <c r="N6" s="977"/>
      <c r="P6" s="975" t="str">
        <f>IF(OR((P3&gt;9999999999),(P3&lt;0)),"Invalid Entry - More than 1000 crore OR -ve value",IF(P3=0, "",+CONCATENATE(U5, Q13,S13,Q12,S12,Q11,S11,Q10,S10,Q9,S9,Q8," Only")))</f>
        <v>INR Six Lac Ninety One Thousand Six Hundred Forty Seven Only</v>
      </c>
      <c r="Q6" s="976"/>
      <c r="R6" s="976"/>
      <c r="S6" s="977"/>
      <c r="U6" s="969" t="str">
        <f>VLOOKUP(1,T30:Y45,6,FALSE)</f>
        <v>USD 155885/- + EURO 4960/- + RMB 10352/- + INR 691647/-</v>
      </c>
      <c r="V6" s="969"/>
      <c r="W6" s="969"/>
      <c r="X6" s="969"/>
      <c r="Y6" s="969"/>
      <c r="Z6" s="969"/>
      <c r="AA6" s="969"/>
    </row>
    <row r="7" spans="1:27" ht="70.5" hidden="1" customHeight="1" thickBot="1">
      <c r="A7" s="12"/>
      <c r="B7" s="13"/>
      <c r="C7" s="13"/>
      <c r="D7" s="14"/>
      <c r="E7" s="15"/>
      <c r="F7" s="12"/>
      <c r="G7" s="13"/>
      <c r="H7" s="13"/>
      <c r="I7" s="14"/>
      <c r="K7" s="12"/>
      <c r="L7" s="13"/>
      <c r="M7" s="13"/>
      <c r="N7" s="14"/>
      <c r="P7" s="12"/>
      <c r="Q7" s="13"/>
      <c r="R7" s="13"/>
      <c r="S7" s="14"/>
      <c r="U7" s="970" t="str">
        <f>VLOOKUP(1,T10:Y25,6,FALSE)</f>
        <v>USD One Lac Fifty Five Thousand Eight Hundred Eighty Five Only plus EURO Four Thousand Nine Hundred Sixty Only plus RMB Ten Thousand Three Hundred Fifty Two Only plus INR Six Lac Ninety One Thousand Six Hundred Forty Seven Only</v>
      </c>
      <c r="V7" s="971"/>
      <c r="W7" s="971"/>
      <c r="X7" s="971"/>
      <c r="Y7" s="971"/>
      <c r="Z7" s="971"/>
      <c r="AA7" s="972"/>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159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67</v>
      </c>
      <c r="C15" s="13"/>
      <c r="D15" s="14"/>
      <c r="E15" s="15"/>
      <c r="F15" s="25">
        <v>1</v>
      </c>
      <c r="G15" s="26" t="s">
        <v>67</v>
      </c>
      <c r="H15" s="13"/>
      <c r="I15" s="14"/>
      <c r="K15" s="25">
        <v>1</v>
      </c>
      <c r="L15" s="26" t="s">
        <v>67</v>
      </c>
      <c r="M15" s="13"/>
      <c r="N15" s="14"/>
      <c r="P15" s="25">
        <v>1</v>
      </c>
      <c r="Q15" s="26" t="s">
        <v>67</v>
      </c>
      <c r="R15" s="13"/>
      <c r="S15" s="14"/>
      <c r="T15" s="19">
        <f t="shared" si="4"/>
        <v>0</v>
      </c>
      <c r="U15" s="1">
        <v>0</v>
      </c>
      <c r="V15" s="1">
        <v>1</v>
      </c>
      <c r="W15" s="1">
        <v>0</v>
      </c>
      <c r="X15" s="1">
        <v>1</v>
      </c>
      <c r="Y15" s="21" t="str">
        <f>IF(AND($A$3=0,$F$3&gt;0,$K$3=0,$P$3&gt;0),$F$6&amp;$AA$10&amp;$P$6, "")</f>
        <v/>
      </c>
    </row>
    <row r="16" spans="1:27" hidden="1">
      <c r="A16" s="25">
        <v>2</v>
      </c>
      <c r="B16" s="26" t="s">
        <v>68</v>
      </c>
      <c r="C16" s="13"/>
      <c r="D16" s="14"/>
      <c r="E16" s="15"/>
      <c r="F16" s="25">
        <v>2</v>
      </c>
      <c r="G16" s="26" t="s">
        <v>68</v>
      </c>
      <c r="H16" s="13"/>
      <c r="I16" s="14"/>
      <c r="K16" s="25">
        <v>2</v>
      </c>
      <c r="L16" s="26" t="s">
        <v>68</v>
      </c>
      <c r="M16" s="13"/>
      <c r="N16" s="14"/>
      <c r="P16" s="25">
        <v>2</v>
      </c>
      <c r="Q16" s="26" t="s">
        <v>68</v>
      </c>
      <c r="R16" s="13"/>
      <c r="S16" s="14"/>
      <c r="T16" s="19">
        <f t="shared" si="4"/>
        <v>0</v>
      </c>
      <c r="U16" s="1">
        <v>0</v>
      </c>
      <c r="V16" s="1">
        <v>1</v>
      </c>
      <c r="W16" s="1">
        <v>1</v>
      </c>
      <c r="X16" s="1">
        <v>0</v>
      </c>
      <c r="Y16" s="21" t="str">
        <f>IF(AND($A$3=0,$F$3&gt;0,$K$3&gt;0,$P$3=0),$F$6&amp;$AA$10&amp;$K$6, "")</f>
        <v/>
      </c>
    </row>
    <row r="17" spans="1:27" hidden="1">
      <c r="A17" s="25">
        <v>3</v>
      </c>
      <c r="B17" s="26" t="s">
        <v>69</v>
      </c>
      <c r="C17" s="13"/>
      <c r="D17" s="14"/>
      <c r="E17" s="15"/>
      <c r="F17" s="25">
        <v>3</v>
      </c>
      <c r="G17" s="26" t="s">
        <v>69</v>
      </c>
      <c r="H17" s="13"/>
      <c r="I17" s="14"/>
      <c r="K17" s="25">
        <v>3</v>
      </c>
      <c r="L17" s="26" t="s">
        <v>69</v>
      </c>
      <c r="M17" s="13"/>
      <c r="N17" s="14"/>
      <c r="P17" s="25">
        <v>3</v>
      </c>
      <c r="Q17" s="26" t="s">
        <v>69</v>
      </c>
      <c r="R17" s="13"/>
      <c r="S17" s="14"/>
      <c r="T17" s="19">
        <f t="shared" si="4"/>
        <v>0</v>
      </c>
      <c r="U17" s="1">
        <v>0</v>
      </c>
      <c r="V17" s="1">
        <v>1</v>
      </c>
      <c r="W17" s="1">
        <v>1</v>
      </c>
      <c r="X17" s="1">
        <v>1</v>
      </c>
      <c r="Y17" s="27" t="str">
        <f>IF(AND($A$3=0,$F$3&gt;0,$K$3&gt;0,$P$3&gt;0),$F$6&amp;$AA$10&amp;$K$6&amp;$AA$10&amp;$P$6, "")</f>
        <v/>
      </c>
    </row>
    <row r="18" spans="1:27" hidden="1">
      <c r="A18" s="25">
        <v>4</v>
      </c>
      <c r="B18" s="26" t="s">
        <v>437</v>
      </c>
      <c r="C18" s="13"/>
      <c r="D18" s="14"/>
      <c r="E18" s="15"/>
      <c r="F18" s="25">
        <v>4</v>
      </c>
      <c r="G18" s="26" t="s">
        <v>437</v>
      </c>
      <c r="H18" s="13"/>
      <c r="I18" s="14"/>
      <c r="K18" s="25">
        <v>4</v>
      </c>
      <c r="L18" s="26" t="s">
        <v>437</v>
      </c>
      <c r="M18" s="13"/>
      <c r="N18" s="14"/>
      <c r="P18" s="25">
        <v>4</v>
      </c>
      <c r="Q18" s="26" t="s">
        <v>437</v>
      </c>
      <c r="R18" s="13"/>
      <c r="S18" s="14"/>
      <c r="T18" s="19">
        <f t="shared" si="4"/>
        <v>0</v>
      </c>
      <c r="U18" s="1">
        <v>1</v>
      </c>
      <c r="V18" s="1">
        <v>0</v>
      </c>
      <c r="W18" s="1">
        <v>0</v>
      </c>
      <c r="X18" s="1">
        <v>0</v>
      </c>
      <c r="Y18" s="20" t="str">
        <f>IF(AND($A$3&gt;0,$F$3=0,$K$3=0,$P$3=0), $A$6, "")</f>
        <v/>
      </c>
    </row>
    <row r="19" spans="1:27" hidden="1">
      <c r="A19" s="25">
        <v>5</v>
      </c>
      <c r="B19" s="26" t="s">
        <v>438</v>
      </c>
      <c r="C19" s="13"/>
      <c r="D19" s="14"/>
      <c r="E19" s="15"/>
      <c r="F19" s="25">
        <v>5</v>
      </c>
      <c r="G19" s="26" t="s">
        <v>438</v>
      </c>
      <c r="H19" s="13"/>
      <c r="I19" s="14"/>
      <c r="K19" s="25">
        <v>5</v>
      </c>
      <c r="L19" s="26" t="s">
        <v>438</v>
      </c>
      <c r="M19" s="13"/>
      <c r="N19" s="14"/>
      <c r="P19" s="25">
        <v>5</v>
      </c>
      <c r="Q19" s="26" t="s">
        <v>438</v>
      </c>
      <c r="R19" s="13"/>
      <c r="S19" s="14"/>
      <c r="T19" s="19">
        <f t="shared" si="4"/>
        <v>0</v>
      </c>
      <c r="U19" s="1">
        <v>1</v>
      </c>
      <c r="V19" s="1">
        <v>0</v>
      </c>
      <c r="W19" s="1">
        <v>0</v>
      </c>
      <c r="X19" s="1">
        <v>1</v>
      </c>
      <c r="Y19" s="21" t="str">
        <f>IF(AND($A$3&gt;0,$F$3=0,$K$3=0,$P$3&gt;0),$A$6&amp;$AA$10&amp;$P$6, "")</f>
        <v/>
      </c>
    </row>
    <row r="20" spans="1:27" hidden="1">
      <c r="A20" s="25">
        <v>6</v>
      </c>
      <c r="B20" s="26" t="s">
        <v>439</v>
      </c>
      <c r="C20" s="13"/>
      <c r="D20" s="14"/>
      <c r="E20" s="15"/>
      <c r="F20" s="25">
        <v>6</v>
      </c>
      <c r="G20" s="26" t="s">
        <v>439</v>
      </c>
      <c r="H20" s="13"/>
      <c r="I20" s="14"/>
      <c r="K20" s="25">
        <v>6</v>
      </c>
      <c r="L20" s="26" t="s">
        <v>439</v>
      </c>
      <c r="M20" s="13"/>
      <c r="N20" s="14"/>
      <c r="P20" s="25">
        <v>6</v>
      </c>
      <c r="Q20" s="26" t="s">
        <v>439</v>
      </c>
      <c r="R20" s="13"/>
      <c r="S20" s="14"/>
      <c r="T20" s="19">
        <f t="shared" si="4"/>
        <v>0</v>
      </c>
      <c r="U20" s="1">
        <v>1</v>
      </c>
      <c r="V20" s="1">
        <v>0</v>
      </c>
      <c r="W20" s="1">
        <v>1</v>
      </c>
      <c r="X20" s="1">
        <v>0</v>
      </c>
      <c r="Y20" s="21" t="str">
        <f>IF(AND($A$3&gt;0,$F$3=0,$K$3&gt;0,$P$3=0),$A$6&amp;$AA$10&amp;$K$6, "")</f>
        <v/>
      </c>
    </row>
    <row r="21" spans="1:27" hidden="1">
      <c r="A21" s="25">
        <v>7</v>
      </c>
      <c r="B21" s="26" t="s">
        <v>440</v>
      </c>
      <c r="C21" s="13"/>
      <c r="D21" s="14"/>
      <c r="E21" s="15"/>
      <c r="F21" s="25">
        <v>7</v>
      </c>
      <c r="G21" s="26" t="s">
        <v>440</v>
      </c>
      <c r="H21" s="13"/>
      <c r="I21" s="14"/>
      <c r="K21" s="25">
        <v>7</v>
      </c>
      <c r="L21" s="26" t="s">
        <v>440</v>
      </c>
      <c r="M21" s="13"/>
      <c r="N21" s="14"/>
      <c r="P21" s="25">
        <v>7</v>
      </c>
      <c r="Q21" s="26" t="s">
        <v>440</v>
      </c>
      <c r="R21" s="13"/>
      <c r="S21" s="14"/>
      <c r="T21" s="19">
        <f t="shared" si="4"/>
        <v>0</v>
      </c>
      <c r="U21" s="1">
        <v>1</v>
      </c>
      <c r="V21" s="1">
        <v>0</v>
      </c>
      <c r="W21" s="1">
        <v>1</v>
      </c>
      <c r="X21" s="1">
        <v>1</v>
      </c>
      <c r="Y21" s="21" t="str">
        <f>IF(AND($A$3&gt;0,$F$3=0,$K$3&gt;0,$P$3&gt;0),$A$6&amp;$AA$10&amp;$K$6&amp;$AA$10&amp;$P$6, "")</f>
        <v/>
      </c>
    </row>
    <row r="22" spans="1:27" hidden="1">
      <c r="A22" s="25">
        <v>8</v>
      </c>
      <c r="B22" s="26" t="s">
        <v>441</v>
      </c>
      <c r="C22" s="13"/>
      <c r="D22" s="14"/>
      <c r="E22" s="15"/>
      <c r="F22" s="25">
        <v>8</v>
      </c>
      <c r="G22" s="26" t="s">
        <v>441</v>
      </c>
      <c r="H22" s="13"/>
      <c r="I22" s="14"/>
      <c r="K22" s="25">
        <v>8</v>
      </c>
      <c r="L22" s="26" t="s">
        <v>441</v>
      </c>
      <c r="M22" s="13"/>
      <c r="N22" s="14"/>
      <c r="P22" s="25">
        <v>8</v>
      </c>
      <c r="Q22" s="26" t="s">
        <v>441</v>
      </c>
      <c r="R22" s="13"/>
      <c r="S22" s="14"/>
      <c r="T22" s="19">
        <f t="shared" si="4"/>
        <v>0</v>
      </c>
      <c r="U22" s="1">
        <v>1</v>
      </c>
      <c r="V22" s="1">
        <v>1</v>
      </c>
      <c r="W22" s="1">
        <v>0</v>
      </c>
      <c r="X22" s="1">
        <v>0</v>
      </c>
      <c r="Y22" s="21" t="str">
        <f>IF(AND($A$3&gt;0,$F$3&gt;0,$K$3=0,$P$3=0),$A$6&amp;$AA$10&amp;$F$6, "")</f>
        <v/>
      </c>
    </row>
    <row r="23" spans="1:27" hidden="1">
      <c r="A23" s="25">
        <v>9</v>
      </c>
      <c r="B23" s="26" t="s">
        <v>442</v>
      </c>
      <c r="C23" s="13"/>
      <c r="D23" s="14"/>
      <c r="E23" s="15"/>
      <c r="F23" s="25">
        <v>9</v>
      </c>
      <c r="G23" s="26" t="s">
        <v>442</v>
      </c>
      <c r="H23" s="13"/>
      <c r="I23" s="14"/>
      <c r="K23" s="25">
        <v>9</v>
      </c>
      <c r="L23" s="26" t="s">
        <v>442</v>
      </c>
      <c r="M23" s="13"/>
      <c r="N23" s="14"/>
      <c r="P23" s="25">
        <v>9</v>
      </c>
      <c r="Q23" s="26" t="s">
        <v>442</v>
      </c>
      <c r="R23" s="13"/>
      <c r="S23" s="14"/>
      <c r="T23" s="19">
        <f t="shared" si="4"/>
        <v>0</v>
      </c>
      <c r="U23" s="1">
        <v>1</v>
      </c>
      <c r="V23" s="1">
        <v>1</v>
      </c>
      <c r="W23" s="1">
        <v>0</v>
      </c>
      <c r="X23" s="1">
        <v>1</v>
      </c>
      <c r="Y23" s="21" t="str">
        <f>IF(AND($A$3&gt;0,$F$3&gt;0,$K$3=0,$P$3&gt;0),$A$6&amp;$AA$10&amp;$F$6&amp;$AA$10&amp;$P$6, "")</f>
        <v/>
      </c>
    </row>
    <row r="24" spans="1:27" hidden="1">
      <c r="A24" s="25">
        <v>10</v>
      </c>
      <c r="B24" s="26" t="s">
        <v>443</v>
      </c>
      <c r="C24" s="13"/>
      <c r="D24" s="14"/>
      <c r="E24" s="15"/>
      <c r="F24" s="25">
        <v>10</v>
      </c>
      <c r="G24" s="26" t="s">
        <v>443</v>
      </c>
      <c r="H24" s="13"/>
      <c r="I24" s="14"/>
      <c r="K24" s="25">
        <v>10</v>
      </c>
      <c r="L24" s="26" t="s">
        <v>443</v>
      </c>
      <c r="M24" s="13"/>
      <c r="N24" s="14"/>
      <c r="P24" s="25">
        <v>10</v>
      </c>
      <c r="Q24" s="26" t="s">
        <v>443</v>
      </c>
      <c r="R24" s="13"/>
      <c r="S24" s="14"/>
      <c r="T24" s="19">
        <f t="shared" si="4"/>
        <v>0</v>
      </c>
      <c r="U24" s="1">
        <v>1</v>
      </c>
      <c r="V24" s="1">
        <v>1</v>
      </c>
      <c r="W24" s="1">
        <v>1</v>
      </c>
      <c r="X24" s="1">
        <v>0</v>
      </c>
      <c r="Y24" s="21" t="str">
        <f>IF(AND($A$3&gt;0,$F$3&gt;0,$K$3&gt;0,$P$3=0),$A$6&amp;$AA$10&amp;$F$6&amp;$AA$10&amp;$K$6, "")</f>
        <v/>
      </c>
    </row>
    <row r="25" spans="1:27" hidden="1">
      <c r="A25" s="25">
        <v>11</v>
      </c>
      <c r="B25" s="26" t="s">
        <v>444</v>
      </c>
      <c r="C25" s="13"/>
      <c r="D25" s="14"/>
      <c r="E25" s="15"/>
      <c r="F25" s="25">
        <v>11</v>
      </c>
      <c r="G25" s="26" t="s">
        <v>444</v>
      </c>
      <c r="H25" s="13"/>
      <c r="I25" s="14"/>
      <c r="K25" s="25">
        <v>11</v>
      </c>
      <c r="L25" s="26" t="s">
        <v>444</v>
      </c>
      <c r="M25" s="13"/>
      <c r="N25" s="14"/>
      <c r="P25" s="25">
        <v>11</v>
      </c>
      <c r="Q25" s="26" t="s">
        <v>444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445</v>
      </c>
      <c r="C26" s="13"/>
      <c r="D26" s="14"/>
      <c r="E26" s="15"/>
      <c r="F26" s="25">
        <v>12</v>
      </c>
      <c r="G26" s="26" t="s">
        <v>445</v>
      </c>
      <c r="H26" s="13"/>
      <c r="I26" s="14"/>
      <c r="K26" s="25">
        <v>12</v>
      </c>
      <c r="L26" s="26" t="s">
        <v>445</v>
      </c>
      <c r="M26" s="13"/>
      <c r="N26" s="14"/>
      <c r="P26" s="25">
        <v>12</v>
      </c>
      <c r="Q26" s="26" t="s">
        <v>445</v>
      </c>
      <c r="R26" s="13"/>
      <c r="S26" s="14"/>
    </row>
    <row r="27" spans="1:27" hidden="1">
      <c r="A27" s="25">
        <v>13</v>
      </c>
      <c r="B27" s="26" t="s">
        <v>446</v>
      </c>
      <c r="C27" s="13"/>
      <c r="D27" s="14"/>
      <c r="E27" s="15"/>
      <c r="F27" s="25">
        <v>13</v>
      </c>
      <c r="G27" s="26" t="s">
        <v>446</v>
      </c>
      <c r="H27" s="13"/>
      <c r="I27" s="14"/>
      <c r="K27" s="25">
        <v>13</v>
      </c>
      <c r="L27" s="26" t="s">
        <v>446</v>
      </c>
      <c r="M27" s="13"/>
      <c r="N27" s="14"/>
      <c r="P27" s="25">
        <v>13</v>
      </c>
      <c r="Q27" s="26" t="s">
        <v>446</v>
      </c>
      <c r="R27" s="13"/>
      <c r="S27" s="14"/>
    </row>
    <row r="28" spans="1:27" hidden="1">
      <c r="A28" s="25">
        <v>14</v>
      </c>
      <c r="B28" s="26" t="s">
        <v>447</v>
      </c>
      <c r="C28" s="13"/>
      <c r="D28" s="14"/>
      <c r="E28" s="15"/>
      <c r="F28" s="25">
        <v>14</v>
      </c>
      <c r="G28" s="26" t="s">
        <v>447</v>
      </c>
      <c r="H28" s="13"/>
      <c r="I28" s="14"/>
      <c r="K28" s="25">
        <v>14</v>
      </c>
      <c r="L28" s="26" t="s">
        <v>447</v>
      </c>
      <c r="M28" s="13"/>
      <c r="N28" s="14"/>
      <c r="P28" s="25">
        <v>14</v>
      </c>
      <c r="Q28" s="26" t="s">
        <v>447</v>
      </c>
      <c r="R28" s="13"/>
      <c r="S28" s="14"/>
    </row>
    <row r="29" spans="1:27" hidden="1">
      <c r="A29" s="25">
        <v>15</v>
      </c>
      <c r="B29" s="26" t="s">
        <v>448</v>
      </c>
      <c r="C29" s="13"/>
      <c r="D29" s="14"/>
      <c r="E29" s="15"/>
      <c r="F29" s="25">
        <v>15</v>
      </c>
      <c r="G29" s="26" t="s">
        <v>448</v>
      </c>
      <c r="H29" s="13"/>
      <c r="I29" s="14"/>
      <c r="K29" s="25">
        <v>15</v>
      </c>
      <c r="L29" s="26" t="s">
        <v>448</v>
      </c>
      <c r="M29" s="13"/>
      <c r="N29" s="14"/>
      <c r="P29" s="25">
        <v>15</v>
      </c>
      <c r="Q29" s="26" t="s">
        <v>448</v>
      </c>
      <c r="R29" s="13"/>
      <c r="S29" s="14"/>
    </row>
    <row r="30" spans="1:27" hidden="1">
      <c r="A30" s="25">
        <v>16</v>
      </c>
      <c r="B30" s="26" t="s">
        <v>449</v>
      </c>
      <c r="C30" s="13"/>
      <c r="D30" s="14"/>
      <c r="E30" s="15"/>
      <c r="F30" s="25">
        <v>16</v>
      </c>
      <c r="G30" s="26" t="s">
        <v>449</v>
      </c>
      <c r="H30" s="13"/>
      <c r="I30" s="14"/>
      <c r="K30" s="25">
        <v>16</v>
      </c>
      <c r="L30" s="26" t="s">
        <v>449</v>
      </c>
      <c r="M30" s="13"/>
      <c r="N30" s="14"/>
      <c r="P30" s="25">
        <v>16</v>
      </c>
      <c r="Q30" s="26" t="s">
        <v>449</v>
      </c>
      <c r="R30" s="13"/>
      <c r="S30" s="14"/>
      <c r="T30" s="19">
        <f>IF(Y30="",0, 1)</f>
        <v>0</v>
      </c>
      <c r="U30" s="1">
        <v>0</v>
      </c>
      <c r="V30" s="1">
        <v>0</v>
      </c>
      <c r="W30" s="1">
        <v>0</v>
      </c>
      <c r="X30" s="1">
        <v>0</v>
      </c>
      <c r="Y30" s="20" t="str">
        <f>IF(AND($A$3=0,$F$3=0,$K$3=0,$P$3=0)," 0/-", "")</f>
        <v/>
      </c>
      <c r="AA30" s="1" t="s">
        <v>160</v>
      </c>
    </row>
    <row r="31" spans="1:27" hidden="1">
      <c r="A31" s="25">
        <v>17</v>
      </c>
      <c r="B31" s="26" t="s">
        <v>450</v>
      </c>
      <c r="C31" s="13"/>
      <c r="D31" s="14"/>
      <c r="E31" s="15"/>
      <c r="F31" s="25">
        <v>17</v>
      </c>
      <c r="G31" s="26" t="s">
        <v>450</v>
      </c>
      <c r="H31" s="13"/>
      <c r="I31" s="14"/>
      <c r="K31" s="25">
        <v>17</v>
      </c>
      <c r="L31" s="26" t="s">
        <v>450</v>
      </c>
      <c r="M31" s="13"/>
      <c r="N31" s="14"/>
      <c r="P31" s="25">
        <v>17</v>
      </c>
      <c r="Q31" s="26" t="s">
        <v>450</v>
      </c>
      <c r="R31" s="13"/>
      <c r="S31" s="14"/>
      <c r="T31" s="19">
        <f t="shared" ref="T31:T45" si="5">IF(Y31="",0, 1)</f>
        <v>0</v>
      </c>
      <c r="U31" s="1">
        <v>0</v>
      </c>
      <c r="V31" s="1">
        <v>0</v>
      </c>
      <c r="W31" s="1">
        <v>0</v>
      </c>
      <c r="X31" s="1">
        <v>1</v>
      </c>
      <c r="Y31" s="21" t="str">
        <f>IF(AND($A$3=0,$F$3=0,$K$3=0,$P$3&gt;0),$U$5&amp;$P$3&amp;$AA$32, "")</f>
        <v/>
      </c>
      <c r="AA31" s="1" t="s">
        <v>161</v>
      </c>
    </row>
    <row r="32" spans="1:27" hidden="1">
      <c r="A32" s="25">
        <v>18</v>
      </c>
      <c r="B32" s="26" t="s">
        <v>451</v>
      </c>
      <c r="C32" s="13"/>
      <c r="D32" s="14"/>
      <c r="E32" s="15"/>
      <c r="F32" s="25">
        <v>18</v>
      </c>
      <c r="G32" s="26" t="s">
        <v>451</v>
      </c>
      <c r="H32" s="13"/>
      <c r="I32" s="14"/>
      <c r="K32" s="25">
        <v>18</v>
      </c>
      <c r="L32" s="26" t="s">
        <v>451</v>
      </c>
      <c r="M32" s="13"/>
      <c r="N32" s="14"/>
      <c r="P32" s="25">
        <v>18</v>
      </c>
      <c r="Q32" s="26" t="s">
        <v>451</v>
      </c>
      <c r="R32" s="13"/>
      <c r="S32" s="14"/>
      <c r="T32" s="19">
        <f t="shared" si="5"/>
        <v>0</v>
      </c>
      <c r="U32" s="1">
        <v>0</v>
      </c>
      <c r="V32" s="1">
        <v>0</v>
      </c>
      <c r="W32" s="1">
        <v>1</v>
      </c>
      <c r="X32" s="1">
        <v>0</v>
      </c>
      <c r="Y32" s="21" t="str">
        <f>IF(AND($A$3=0,$F$3=0,$K$3&gt;0,$P$3=0),$U$4&amp;$K$3&amp;$AA$32, "")</f>
        <v/>
      </c>
      <c r="AA32" s="1" t="s">
        <v>162</v>
      </c>
    </row>
    <row r="33" spans="1:25" hidden="1">
      <c r="A33" s="25">
        <v>19</v>
      </c>
      <c r="B33" s="26" t="s">
        <v>452</v>
      </c>
      <c r="C33" s="13"/>
      <c r="D33" s="14"/>
      <c r="E33" s="15"/>
      <c r="F33" s="25">
        <v>19</v>
      </c>
      <c r="G33" s="26" t="s">
        <v>452</v>
      </c>
      <c r="H33" s="13"/>
      <c r="I33" s="14"/>
      <c r="K33" s="25">
        <v>19</v>
      </c>
      <c r="L33" s="26" t="s">
        <v>452</v>
      </c>
      <c r="M33" s="13"/>
      <c r="N33" s="14"/>
      <c r="P33" s="25">
        <v>19</v>
      </c>
      <c r="Q33" s="26" t="s">
        <v>452</v>
      </c>
      <c r="R33" s="13"/>
      <c r="S33" s="14"/>
      <c r="T33" s="19">
        <f t="shared" si="5"/>
        <v>0</v>
      </c>
      <c r="U33" s="1">
        <v>0</v>
      </c>
      <c r="V33" s="1">
        <v>0</v>
      </c>
      <c r="W33" s="1">
        <v>1</v>
      </c>
      <c r="X33" s="1">
        <v>1</v>
      </c>
      <c r="Y33" s="21" t="str">
        <f>IF(AND($A$3=0,$F$3=0,$K$3&gt;0,$P$3&gt;0),$U$4&amp;$K$3&amp;$AA$31&amp;$U$5&amp;$P$3&amp;$AA$32, "")</f>
        <v/>
      </c>
    </row>
    <row r="34" spans="1:25" hidden="1">
      <c r="A34" s="25">
        <v>20</v>
      </c>
      <c r="B34" s="26" t="s">
        <v>453</v>
      </c>
      <c r="C34" s="13"/>
      <c r="D34" s="14"/>
      <c r="E34" s="15"/>
      <c r="F34" s="25">
        <v>20</v>
      </c>
      <c r="G34" s="26" t="s">
        <v>453</v>
      </c>
      <c r="H34" s="13"/>
      <c r="I34" s="14"/>
      <c r="K34" s="25">
        <v>20</v>
      </c>
      <c r="L34" s="26" t="s">
        <v>453</v>
      </c>
      <c r="M34" s="13"/>
      <c r="N34" s="14"/>
      <c r="P34" s="25">
        <v>20</v>
      </c>
      <c r="Q34" s="26" t="s">
        <v>453</v>
      </c>
      <c r="R34" s="13"/>
      <c r="S34" s="14"/>
      <c r="T34" s="19">
        <f t="shared" si="5"/>
        <v>0</v>
      </c>
      <c r="U34" s="1">
        <v>0</v>
      </c>
      <c r="V34" s="1">
        <v>1</v>
      </c>
      <c r="W34" s="1">
        <v>0</v>
      </c>
      <c r="X34" s="1">
        <v>0</v>
      </c>
      <c r="Y34" s="21" t="str">
        <f>IF(AND($A$3=0,$F$3&gt;0,$K$3=0,$P$3=0),$U$3&amp;$F$3&amp;$AA$32, "")</f>
        <v/>
      </c>
    </row>
    <row r="35" spans="1:25" hidden="1">
      <c r="A35" s="25">
        <v>21</v>
      </c>
      <c r="B35" s="26" t="s">
        <v>454</v>
      </c>
      <c r="C35" s="13"/>
      <c r="D35" s="14"/>
      <c r="E35" s="15"/>
      <c r="F35" s="25">
        <v>21</v>
      </c>
      <c r="G35" s="26" t="s">
        <v>454</v>
      </c>
      <c r="H35" s="13"/>
      <c r="I35" s="14"/>
      <c r="K35" s="25">
        <v>21</v>
      </c>
      <c r="L35" s="26" t="s">
        <v>454</v>
      </c>
      <c r="M35" s="13"/>
      <c r="N35" s="14"/>
      <c r="P35" s="25">
        <v>21</v>
      </c>
      <c r="Q35" s="26" t="s">
        <v>454</v>
      </c>
      <c r="R35" s="13"/>
      <c r="S35" s="14"/>
      <c r="T35" s="19">
        <f t="shared" si="5"/>
        <v>0</v>
      </c>
      <c r="U35" s="1">
        <v>0</v>
      </c>
      <c r="V35" s="1">
        <v>1</v>
      </c>
      <c r="W35" s="1">
        <v>0</v>
      </c>
      <c r="X35" s="1">
        <v>1</v>
      </c>
      <c r="Y35" s="21" t="str">
        <f>IF(AND($A$3=0,$F$3&gt;0,$K$3=0,$P$3&gt;0),$U$3&amp;$F$3&amp;$AA$31&amp;$U$5&amp;$P$3&amp;$AA$32, "")</f>
        <v/>
      </c>
    </row>
    <row r="36" spans="1:25" hidden="1">
      <c r="A36" s="25">
        <v>22</v>
      </c>
      <c r="B36" s="26" t="s">
        <v>455</v>
      </c>
      <c r="C36" s="13"/>
      <c r="D36" s="14"/>
      <c r="E36" s="15"/>
      <c r="F36" s="25">
        <v>22</v>
      </c>
      <c r="G36" s="26" t="s">
        <v>455</v>
      </c>
      <c r="H36" s="13"/>
      <c r="I36" s="14"/>
      <c r="K36" s="25">
        <v>22</v>
      </c>
      <c r="L36" s="26" t="s">
        <v>455</v>
      </c>
      <c r="M36" s="13"/>
      <c r="N36" s="14"/>
      <c r="P36" s="25">
        <v>22</v>
      </c>
      <c r="Q36" s="26" t="s">
        <v>455</v>
      </c>
      <c r="R36" s="13"/>
      <c r="S36" s="14"/>
      <c r="T36" s="19">
        <f t="shared" si="5"/>
        <v>0</v>
      </c>
      <c r="U36" s="1">
        <v>0</v>
      </c>
      <c r="V36" s="1">
        <v>1</v>
      </c>
      <c r="W36" s="1">
        <v>1</v>
      </c>
      <c r="X36" s="1">
        <v>0</v>
      </c>
      <c r="Y36" s="21" t="str">
        <f>IF(AND($A$3=0,$F$3&gt;0,$K$3&gt;0,$P$3=0),$U$3&amp;$F$3&amp;$AA$31&amp;$U$4&amp;$K$3, "")</f>
        <v/>
      </c>
    </row>
    <row r="37" spans="1:25" hidden="1">
      <c r="A37" s="25">
        <v>23</v>
      </c>
      <c r="B37" s="26" t="s">
        <v>456</v>
      </c>
      <c r="C37" s="13"/>
      <c r="D37" s="14"/>
      <c r="E37" s="15"/>
      <c r="F37" s="25">
        <v>23</v>
      </c>
      <c r="G37" s="26" t="s">
        <v>456</v>
      </c>
      <c r="H37" s="13"/>
      <c r="I37" s="14"/>
      <c r="K37" s="25">
        <v>23</v>
      </c>
      <c r="L37" s="26" t="s">
        <v>456</v>
      </c>
      <c r="M37" s="13"/>
      <c r="N37" s="14"/>
      <c r="P37" s="25">
        <v>23</v>
      </c>
      <c r="Q37" s="26" t="s">
        <v>456</v>
      </c>
      <c r="R37" s="13"/>
      <c r="S37" s="14"/>
      <c r="T37" s="19">
        <f t="shared" si="5"/>
        <v>0</v>
      </c>
      <c r="U37" s="1">
        <v>0</v>
      </c>
      <c r="V37" s="1">
        <v>1</v>
      </c>
      <c r="W37" s="1">
        <v>1</v>
      </c>
      <c r="X37" s="1">
        <v>1</v>
      </c>
      <c r="Y37" s="27" t="str">
        <f>IF(AND($A$3=0,$F$3&gt;0,$K$3&gt;0,$P$3&gt;0),$U$3&amp;$F$3&amp;$AA$31&amp;$U$4&amp;$K$3&amp;$AA$31&amp;$U$5&amp;$P$3&amp;$AA$32, "")</f>
        <v/>
      </c>
    </row>
    <row r="38" spans="1:25" hidden="1">
      <c r="A38" s="25">
        <v>24</v>
      </c>
      <c r="B38" s="26" t="s">
        <v>457</v>
      </c>
      <c r="C38" s="13"/>
      <c r="D38" s="14"/>
      <c r="E38" s="15"/>
      <c r="F38" s="25">
        <v>24</v>
      </c>
      <c r="G38" s="26" t="s">
        <v>457</v>
      </c>
      <c r="H38" s="13"/>
      <c r="I38" s="14"/>
      <c r="K38" s="25">
        <v>24</v>
      </c>
      <c r="L38" s="26" t="s">
        <v>457</v>
      </c>
      <c r="M38" s="13"/>
      <c r="N38" s="14"/>
      <c r="P38" s="25">
        <v>24</v>
      </c>
      <c r="Q38" s="26" t="s">
        <v>457</v>
      </c>
      <c r="R38" s="13"/>
      <c r="S38" s="14"/>
      <c r="T38" s="19">
        <f t="shared" si="5"/>
        <v>0</v>
      </c>
      <c r="U38" s="1">
        <v>1</v>
      </c>
      <c r="V38" s="1">
        <v>0</v>
      </c>
      <c r="W38" s="1">
        <v>0</v>
      </c>
      <c r="X38" s="1">
        <v>0</v>
      </c>
      <c r="Y38" s="20" t="str">
        <f>IF(AND($A$3&gt;0,$F$3=0,$K$3=0,$P$3=0), $U$2&amp;$A$3&amp;$AA$32, "")</f>
        <v/>
      </c>
    </row>
    <row r="39" spans="1:25" hidden="1">
      <c r="A39" s="25">
        <v>25</v>
      </c>
      <c r="B39" s="26" t="s">
        <v>458</v>
      </c>
      <c r="C39" s="13"/>
      <c r="D39" s="14"/>
      <c r="E39" s="15"/>
      <c r="F39" s="25">
        <v>25</v>
      </c>
      <c r="G39" s="26" t="s">
        <v>458</v>
      </c>
      <c r="H39" s="13"/>
      <c r="I39" s="14"/>
      <c r="K39" s="25">
        <v>25</v>
      </c>
      <c r="L39" s="26" t="s">
        <v>458</v>
      </c>
      <c r="M39" s="13"/>
      <c r="N39" s="14"/>
      <c r="P39" s="25">
        <v>25</v>
      </c>
      <c r="Q39" s="26" t="s">
        <v>458</v>
      </c>
      <c r="R39" s="13"/>
      <c r="S39" s="14"/>
      <c r="T39" s="19">
        <f t="shared" si="5"/>
        <v>0</v>
      </c>
      <c r="U39" s="1">
        <v>1</v>
      </c>
      <c r="V39" s="1">
        <v>0</v>
      </c>
      <c r="W39" s="1">
        <v>0</v>
      </c>
      <c r="X39" s="1">
        <v>1</v>
      </c>
      <c r="Y39" s="21" t="str">
        <f>IF(AND($A$3&gt;0,$F$3=0,$K$3=0,$P$3&gt;0),$U$2&amp;$A$3&amp;$AA$31&amp;$U$5&amp;$P$3&amp;$AA$32, "")</f>
        <v/>
      </c>
    </row>
    <row r="40" spans="1:25" hidden="1">
      <c r="A40" s="25">
        <v>26</v>
      </c>
      <c r="B40" s="26" t="s">
        <v>459</v>
      </c>
      <c r="C40" s="13"/>
      <c r="D40" s="14"/>
      <c r="E40" s="15"/>
      <c r="F40" s="25">
        <v>26</v>
      </c>
      <c r="G40" s="26" t="s">
        <v>459</v>
      </c>
      <c r="H40" s="13"/>
      <c r="I40" s="14"/>
      <c r="K40" s="25">
        <v>26</v>
      </c>
      <c r="L40" s="26" t="s">
        <v>459</v>
      </c>
      <c r="M40" s="13"/>
      <c r="N40" s="14"/>
      <c r="P40" s="25">
        <v>26</v>
      </c>
      <c r="Q40" s="26" t="s">
        <v>459</v>
      </c>
      <c r="R40" s="13"/>
      <c r="S40" s="14"/>
      <c r="T40" s="19">
        <f t="shared" si="5"/>
        <v>0</v>
      </c>
      <c r="U40" s="1">
        <v>1</v>
      </c>
      <c r="V40" s="1">
        <v>0</v>
      </c>
      <c r="W40" s="1">
        <v>1</v>
      </c>
      <c r="X40" s="1">
        <v>0</v>
      </c>
      <c r="Y40" s="21" t="str">
        <f>IF(AND($A$3&gt;0,$F$3=0,$K$3&gt;0,$P$3=0),$U$2&amp;$A$3&amp;$AA$31&amp;$U$4&amp;$K$3, "")</f>
        <v/>
      </c>
    </row>
    <row r="41" spans="1:25" hidden="1">
      <c r="A41" s="25">
        <v>27</v>
      </c>
      <c r="B41" s="26" t="s">
        <v>460</v>
      </c>
      <c r="C41" s="13"/>
      <c r="D41" s="14"/>
      <c r="E41" s="15"/>
      <c r="F41" s="25">
        <v>27</v>
      </c>
      <c r="G41" s="26" t="s">
        <v>460</v>
      </c>
      <c r="H41" s="13"/>
      <c r="I41" s="14"/>
      <c r="K41" s="25">
        <v>27</v>
      </c>
      <c r="L41" s="26" t="s">
        <v>460</v>
      </c>
      <c r="M41" s="13"/>
      <c r="N41" s="14"/>
      <c r="P41" s="25">
        <v>27</v>
      </c>
      <c r="Q41" s="26" t="s">
        <v>460</v>
      </c>
      <c r="R41" s="13"/>
      <c r="S41" s="14"/>
      <c r="T41" s="19">
        <f t="shared" si="5"/>
        <v>0</v>
      </c>
      <c r="U41" s="1">
        <v>1</v>
      </c>
      <c r="V41" s="1">
        <v>0</v>
      </c>
      <c r="W41" s="1">
        <v>1</v>
      </c>
      <c r="X41" s="1">
        <v>1</v>
      </c>
      <c r="Y41" s="21" t="str">
        <f>IF(AND($A$3&gt;0,$F$3=0,$K$3&gt;0,$P$3&gt;0),$U$2&amp;$A$3&amp;$AA$31&amp;$U$4&amp;$K$3&amp;$AA$31&amp;$U$5&amp;$P$3&amp;$AA$32, "")</f>
        <v/>
      </c>
    </row>
    <row r="42" spans="1:25" hidden="1">
      <c r="A42" s="25">
        <v>28</v>
      </c>
      <c r="B42" s="26" t="s">
        <v>461</v>
      </c>
      <c r="C42" s="13"/>
      <c r="D42" s="14"/>
      <c r="E42" s="15"/>
      <c r="F42" s="25">
        <v>28</v>
      </c>
      <c r="G42" s="26" t="s">
        <v>461</v>
      </c>
      <c r="H42" s="13"/>
      <c r="I42" s="14"/>
      <c r="K42" s="25">
        <v>28</v>
      </c>
      <c r="L42" s="26" t="s">
        <v>461</v>
      </c>
      <c r="M42" s="13"/>
      <c r="N42" s="14"/>
      <c r="P42" s="25">
        <v>28</v>
      </c>
      <c r="Q42" s="26" t="s">
        <v>461</v>
      </c>
      <c r="R42" s="13"/>
      <c r="S42" s="14"/>
      <c r="T42" s="19">
        <f t="shared" si="5"/>
        <v>0</v>
      </c>
      <c r="U42" s="1">
        <v>1</v>
      </c>
      <c r="V42" s="1">
        <v>1</v>
      </c>
      <c r="W42" s="1">
        <v>0</v>
      </c>
      <c r="X42" s="1">
        <v>0</v>
      </c>
      <c r="Y42" s="21" t="str">
        <f>IF(AND($A$3&gt;0,$F$3&gt;0,$K$3=0,$P$3=0),$U$2&amp;$A$3&amp;$AA$31&amp;$U$3&amp;$F$3, "")</f>
        <v/>
      </c>
    </row>
    <row r="43" spans="1:25" hidden="1">
      <c r="A43" s="25">
        <v>29</v>
      </c>
      <c r="B43" s="26" t="s">
        <v>462</v>
      </c>
      <c r="C43" s="13"/>
      <c r="D43" s="14"/>
      <c r="E43" s="15"/>
      <c r="F43" s="25">
        <v>29</v>
      </c>
      <c r="G43" s="26" t="s">
        <v>462</v>
      </c>
      <c r="H43" s="13"/>
      <c r="I43" s="14"/>
      <c r="K43" s="25">
        <v>29</v>
      </c>
      <c r="L43" s="26" t="s">
        <v>462</v>
      </c>
      <c r="M43" s="13"/>
      <c r="N43" s="14"/>
      <c r="P43" s="25">
        <v>29</v>
      </c>
      <c r="Q43" s="26" t="s">
        <v>462</v>
      </c>
      <c r="R43" s="13"/>
      <c r="S43" s="14"/>
      <c r="T43" s="19">
        <f t="shared" si="5"/>
        <v>0</v>
      </c>
      <c r="U43" s="1">
        <v>1</v>
      </c>
      <c r="V43" s="1">
        <v>1</v>
      </c>
      <c r="W43" s="1">
        <v>0</v>
      </c>
      <c r="X43" s="1">
        <v>1</v>
      </c>
      <c r="Y43" s="21" t="str">
        <f>IF(AND($A$3&gt;0,$F$3&gt;0,$K$3=0,$P$3&gt;0),$U$2&amp;$A$3&amp;$AA$31&amp;$U$3&amp;$F$3&amp;$AA$31&amp;$U$5&amp;$P$3&amp;$AA$32, "")</f>
        <v/>
      </c>
    </row>
    <row r="44" spans="1:25" hidden="1">
      <c r="A44" s="25">
        <v>30</v>
      </c>
      <c r="B44" s="26" t="s">
        <v>463</v>
      </c>
      <c r="C44" s="13"/>
      <c r="D44" s="14"/>
      <c r="E44" s="15"/>
      <c r="F44" s="25">
        <v>30</v>
      </c>
      <c r="G44" s="26" t="s">
        <v>463</v>
      </c>
      <c r="H44" s="13"/>
      <c r="I44" s="14"/>
      <c r="K44" s="25">
        <v>30</v>
      </c>
      <c r="L44" s="26" t="s">
        <v>463</v>
      </c>
      <c r="M44" s="13"/>
      <c r="N44" s="14"/>
      <c r="P44" s="25">
        <v>30</v>
      </c>
      <c r="Q44" s="26" t="s">
        <v>463</v>
      </c>
      <c r="R44" s="13"/>
      <c r="S44" s="14"/>
      <c r="T44" s="19">
        <f t="shared" si="5"/>
        <v>0</v>
      </c>
      <c r="U44" s="1">
        <v>1</v>
      </c>
      <c r="V44" s="1">
        <v>1</v>
      </c>
      <c r="W44" s="1">
        <v>1</v>
      </c>
      <c r="X44" s="1">
        <v>0</v>
      </c>
      <c r="Y44" s="21" t="str">
        <f>IF(AND($A$3&gt;0,$F$3&gt;0,$K$3&gt;0,$P$3=0),$U$2&amp;$A$3&amp;$AA$31&amp;$U$3&amp;$F$3&amp;$AA$31&amp;$U$4&amp;$K$3, "")</f>
        <v/>
      </c>
    </row>
    <row r="45" spans="1:25" hidden="1">
      <c r="A45" s="25">
        <v>31</v>
      </c>
      <c r="B45" s="26" t="s">
        <v>464</v>
      </c>
      <c r="C45" s="13"/>
      <c r="D45" s="14"/>
      <c r="E45" s="15"/>
      <c r="F45" s="25">
        <v>31</v>
      </c>
      <c r="G45" s="26" t="s">
        <v>464</v>
      </c>
      <c r="H45" s="13"/>
      <c r="I45" s="14"/>
      <c r="K45" s="25">
        <v>31</v>
      </c>
      <c r="L45" s="26" t="s">
        <v>464</v>
      </c>
      <c r="M45" s="13"/>
      <c r="N45" s="14"/>
      <c r="P45" s="25">
        <v>31</v>
      </c>
      <c r="Q45" s="26" t="s">
        <v>464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465</v>
      </c>
      <c r="C46" s="13"/>
      <c r="D46" s="14"/>
      <c r="E46" s="15"/>
      <c r="F46" s="25">
        <v>32</v>
      </c>
      <c r="G46" s="26" t="s">
        <v>465</v>
      </c>
      <c r="H46" s="13"/>
      <c r="I46" s="14"/>
      <c r="K46" s="25">
        <v>32</v>
      </c>
      <c r="L46" s="26" t="s">
        <v>465</v>
      </c>
      <c r="M46" s="13"/>
      <c r="N46" s="14"/>
      <c r="P46" s="25">
        <v>32</v>
      </c>
      <c r="Q46" s="26" t="s">
        <v>465</v>
      </c>
      <c r="R46" s="13"/>
      <c r="S46" s="14"/>
    </row>
    <row r="47" spans="1:25" hidden="1">
      <c r="A47" s="25">
        <v>33</v>
      </c>
      <c r="B47" s="26" t="s">
        <v>466</v>
      </c>
      <c r="C47" s="13"/>
      <c r="D47" s="14"/>
      <c r="E47" s="15"/>
      <c r="F47" s="25">
        <v>33</v>
      </c>
      <c r="G47" s="26" t="s">
        <v>466</v>
      </c>
      <c r="H47" s="13"/>
      <c r="I47" s="14"/>
      <c r="K47" s="25">
        <v>33</v>
      </c>
      <c r="L47" s="26" t="s">
        <v>466</v>
      </c>
      <c r="M47" s="13"/>
      <c r="N47" s="14"/>
      <c r="P47" s="25">
        <v>33</v>
      </c>
      <c r="Q47" s="26" t="s">
        <v>466</v>
      </c>
      <c r="R47" s="13"/>
      <c r="S47" s="14"/>
    </row>
    <row r="48" spans="1:25" hidden="1">
      <c r="A48" s="25">
        <v>34</v>
      </c>
      <c r="B48" s="26" t="s">
        <v>467</v>
      </c>
      <c r="C48" s="13"/>
      <c r="D48" s="14"/>
      <c r="E48" s="15"/>
      <c r="F48" s="25">
        <v>34</v>
      </c>
      <c r="G48" s="26" t="s">
        <v>467</v>
      </c>
      <c r="H48" s="13"/>
      <c r="I48" s="14"/>
      <c r="K48" s="25">
        <v>34</v>
      </c>
      <c r="L48" s="26" t="s">
        <v>467</v>
      </c>
      <c r="M48" s="13"/>
      <c r="N48" s="14"/>
      <c r="P48" s="25">
        <v>34</v>
      </c>
      <c r="Q48" s="26" t="s">
        <v>467</v>
      </c>
      <c r="R48" s="13"/>
      <c r="S48" s="14"/>
    </row>
    <row r="49" spans="1:19" hidden="1">
      <c r="A49" s="25">
        <v>35</v>
      </c>
      <c r="B49" s="26" t="s">
        <v>163</v>
      </c>
      <c r="C49" s="13"/>
      <c r="D49" s="14"/>
      <c r="E49" s="15"/>
      <c r="F49" s="25">
        <v>35</v>
      </c>
      <c r="G49" s="26" t="s">
        <v>163</v>
      </c>
      <c r="H49" s="13"/>
      <c r="I49" s="14"/>
      <c r="K49" s="25">
        <v>35</v>
      </c>
      <c r="L49" s="26" t="s">
        <v>163</v>
      </c>
      <c r="M49" s="13"/>
      <c r="N49" s="14"/>
      <c r="P49" s="25">
        <v>35</v>
      </c>
      <c r="Q49" s="26" t="s">
        <v>163</v>
      </c>
      <c r="R49" s="13"/>
      <c r="S49" s="14"/>
    </row>
    <row r="50" spans="1:19" hidden="1">
      <c r="A50" s="25">
        <v>36</v>
      </c>
      <c r="B50" s="26" t="s">
        <v>468</v>
      </c>
      <c r="C50" s="13"/>
      <c r="D50" s="14"/>
      <c r="E50" s="15"/>
      <c r="F50" s="25">
        <v>36</v>
      </c>
      <c r="G50" s="26" t="s">
        <v>468</v>
      </c>
      <c r="H50" s="13"/>
      <c r="I50" s="14"/>
      <c r="K50" s="25">
        <v>36</v>
      </c>
      <c r="L50" s="26" t="s">
        <v>468</v>
      </c>
      <c r="M50" s="13"/>
      <c r="N50" s="14"/>
      <c r="P50" s="25">
        <v>36</v>
      </c>
      <c r="Q50" s="26" t="s">
        <v>468</v>
      </c>
      <c r="R50" s="13"/>
      <c r="S50" s="14"/>
    </row>
    <row r="51" spans="1:19" hidden="1">
      <c r="A51" s="25">
        <v>37</v>
      </c>
      <c r="B51" s="26" t="s">
        <v>244</v>
      </c>
      <c r="C51" s="13"/>
      <c r="D51" s="14"/>
      <c r="E51" s="15"/>
      <c r="F51" s="25">
        <v>37</v>
      </c>
      <c r="G51" s="26" t="s">
        <v>244</v>
      </c>
      <c r="H51" s="13"/>
      <c r="I51" s="14"/>
      <c r="K51" s="25">
        <v>37</v>
      </c>
      <c r="L51" s="26" t="s">
        <v>244</v>
      </c>
      <c r="M51" s="13"/>
      <c r="N51" s="14"/>
      <c r="P51" s="25">
        <v>37</v>
      </c>
      <c r="Q51" s="26" t="s">
        <v>244</v>
      </c>
      <c r="R51" s="13"/>
      <c r="S51" s="14"/>
    </row>
    <row r="52" spans="1:19" hidden="1">
      <c r="A52" s="25">
        <v>38</v>
      </c>
      <c r="B52" s="26" t="s">
        <v>245</v>
      </c>
      <c r="C52" s="13"/>
      <c r="D52" s="14"/>
      <c r="E52" s="15"/>
      <c r="F52" s="25">
        <v>38</v>
      </c>
      <c r="G52" s="26" t="s">
        <v>245</v>
      </c>
      <c r="H52" s="13"/>
      <c r="I52" s="14"/>
      <c r="K52" s="25">
        <v>38</v>
      </c>
      <c r="L52" s="26" t="s">
        <v>245</v>
      </c>
      <c r="M52" s="13"/>
      <c r="N52" s="14"/>
      <c r="P52" s="25">
        <v>38</v>
      </c>
      <c r="Q52" s="26" t="s">
        <v>245</v>
      </c>
      <c r="R52" s="13"/>
      <c r="S52" s="14"/>
    </row>
    <row r="53" spans="1:19" hidden="1">
      <c r="A53" s="25">
        <v>39</v>
      </c>
      <c r="B53" s="26" t="s">
        <v>246</v>
      </c>
      <c r="C53" s="13"/>
      <c r="D53" s="14"/>
      <c r="E53" s="15"/>
      <c r="F53" s="25">
        <v>39</v>
      </c>
      <c r="G53" s="26" t="s">
        <v>246</v>
      </c>
      <c r="H53" s="13"/>
      <c r="I53" s="14"/>
      <c r="K53" s="25">
        <v>39</v>
      </c>
      <c r="L53" s="26" t="s">
        <v>246</v>
      </c>
      <c r="M53" s="13"/>
      <c r="N53" s="14"/>
      <c r="P53" s="25">
        <v>39</v>
      </c>
      <c r="Q53" s="26" t="s">
        <v>246</v>
      </c>
      <c r="R53" s="13"/>
      <c r="S53" s="14"/>
    </row>
    <row r="54" spans="1:19" hidden="1">
      <c r="A54" s="25">
        <v>40</v>
      </c>
      <c r="B54" s="26" t="s">
        <v>247</v>
      </c>
      <c r="C54" s="13"/>
      <c r="D54" s="14"/>
      <c r="E54" s="15"/>
      <c r="F54" s="25">
        <v>40</v>
      </c>
      <c r="G54" s="26" t="s">
        <v>247</v>
      </c>
      <c r="H54" s="13"/>
      <c r="I54" s="14"/>
      <c r="K54" s="25">
        <v>40</v>
      </c>
      <c r="L54" s="26" t="s">
        <v>247</v>
      </c>
      <c r="M54" s="13"/>
      <c r="N54" s="14"/>
      <c r="P54" s="25">
        <v>40</v>
      </c>
      <c r="Q54" s="26" t="s">
        <v>247</v>
      </c>
      <c r="R54" s="13"/>
      <c r="S54" s="14"/>
    </row>
    <row r="55" spans="1:19" hidden="1">
      <c r="A55" s="25">
        <v>41</v>
      </c>
      <c r="B55" s="26" t="s">
        <v>248</v>
      </c>
      <c r="C55" s="13"/>
      <c r="D55" s="14"/>
      <c r="E55" s="15"/>
      <c r="F55" s="25">
        <v>41</v>
      </c>
      <c r="G55" s="26" t="s">
        <v>248</v>
      </c>
      <c r="H55" s="13"/>
      <c r="I55" s="14"/>
      <c r="K55" s="25">
        <v>41</v>
      </c>
      <c r="L55" s="26" t="s">
        <v>248</v>
      </c>
      <c r="M55" s="13"/>
      <c r="N55" s="14"/>
      <c r="P55" s="25">
        <v>41</v>
      </c>
      <c r="Q55" s="26" t="s">
        <v>248</v>
      </c>
      <c r="R55" s="13"/>
      <c r="S55" s="14"/>
    </row>
    <row r="56" spans="1:19" hidden="1">
      <c r="A56" s="25">
        <v>42</v>
      </c>
      <c r="B56" s="26" t="s">
        <v>249</v>
      </c>
      <c r="C56" s="13"/>
      <c r="D56" s="14"/>
      <c r="E56" s="15"/>
      <c r="F56" s="25">
        <v>42</v>
      </c>
      <c r="G56" s="26" t="s">
        <v>249</v>
      </c>
      <c r="H56" s="13"/>
      <c r="I56" s="14"/>
      <c r="K56" s="25">
        <v>42</v>
      </c>
      <c r="L56" s="26" t="s">
        <v>249</v>
      </c>
      <c r="M56" s="13"/>
      <c r="N56" s="14"/>
      <c r="P56" s="25">
        <v>42</v>
      </c>
      <c r="Q56" s="26" t="s">
        <v>249</v>
      </c>
      <c r="R56" s="13"/>
      <c r="S56" s="14"/>
    </row>
    <row r="57" spans="1:19" hidden="1">
      <c r="A57" s="25">
        <v>43</v>
      </c>
      <c r="B57" s="26" t="s">
        <v>250</v>
      </c>
      <c r="C57" s="13"/>
      <c r="D57" s="14"/>
      <c r="E57" s="15"/>
      <c r="F57" s="25">
        <v>43</v>
      </c>
      <c r="G57" s="26" t="s">
        <v>250</v>
      </c>
      <c r="H57" s="13"/>
      <c r="I57" s="14"/>
      <c r="K57" s="25">
        <v>43</v>
      </c>
      <c r="L57" s="26" t="s">
        <v>250</v>
      </c>
      <c r="M57" s="13"/>
      <c r="N57" s="14"/>
      <c r="P57" s="25">
        <v>43</v>
      </c>
      <c r="Q57" s="26" t="s">
        <v>250</v>
      </c>
      <c r="R57" s="13"/>
      <c r="S57" s="14"/>
    </row>
    <row r="58" spans="1:19" hidden="1">
      <c r="A58" s="25">
        <v>44</v>
      </c>
      <c r="B58" s="26" t="s">
        <v>251</v>
      </c>
      <c r="C58" s="13"/>
      <c r="D58" s="14"/>
      <c r="E58" s="15"/>
      <c r="F58" s="25">
        <v>44</v>
      </c>
      <c r="G58" s="26" t="s">
        <v>251</v>
      </c>
      <c r="H58" s="13"/>
      <c r="I58" s="14"/>
      <c r="K58" s="25">
        <v>44</v>
      </c>
      <c r="L58" s="26" t="s">
        <v>251</v>
      </c>
      <c r="M58" s="13"/>
      <c r="N58" s="14"/>
      <c r="P58" s="25">
        <v>44</v>
      </c>
      <c r="Q58" s="26" t="s">
        <v>251</v>
      </c>
      <c r="R58" s="13"/>
      <c r="S58" s="14"/>
    </row>
    <row r="59" spans="1:19" hidden="1">
      <c r="A59" s="25">
        <v>45</v>
      </c>
      <c r="B59" s="26" t="s">
        <v>252</v>
      </c>
      <c r="C59" s="13"/>
      <c r="D59" s="14"/>
      <c r="E59" s="15"/>
      <c r="F59" s="25">
        <v>45</v>
      </c>
      <c r="G59" s="26" t="s">
        <v>252</v>
      </c>
      <c r="H59" s="13"/>
      <c r="I59" s="14"/>
      <c r="K59" s="25">
        <v>45</v>
      </c>
      <c r="L59" s="26" t="s">
        <v>252</v>
      </c>
      <c r="M59" s="13"/>
      <c r="N59" s="14"/>
      <c r="P59" s="25">
        <v>45</v>
      </c>
      <c r="Q59" s="26" t="s">
        <v>252</v>
      </c>
      <c r="R59" s="13"/>
      <c r="S59" s="14"/>
    </row>
    <row r="60" spans="1:19" hidden="1">
      <c r="A60" s="25">
        <v>46</v>
      </c>
      <c r="B60" s="26" t="s">
        <v>253</v>
      </c>
      <c r="C60" s="13"/>
      <c r="D60" s="14"/>
      <c r="E60" s="15"/>
      <c r="F60" s="25">
        <v>46</v>
      </c>
      <c r="G60" s="26" t="s">
        <v>253</v>
      </c>
      <c r="H60" s="13"/>
      <c r="I60" s="14"/>
      <c r="K60" s="25">
        <v>46</v>
      </c>
      <c r="L60" s="26" t="s">
        <v>253</v>
      </c>
      <c r="M60" s="13"/>
      <c r="N60" s="14"/>
      <c r="P60" s="25">
        <v>46</v>
      </c>
      <c r="Q60" s="26" t="s">
        <v>253</v>
      </c>
      <c r="R60" s="13"/>
      <c r="S60" s="14"/>
    </row>
    <row r="61" spans="1:19" hidden="1">
      <c r="A61" s="25">
        <v>47</v>
      </c>
      <c r="B61" s="26" t="s">
        <v>254</v>
      </c>
      <c r="C61" s="13"/>
      <c r="D61" s="14"/>
      <c r="E61" s="15"/>
      <c r="F61" s="25">
        <v>47</v>
      </c>
      <c r="G61" s="26" t="s">
        <v>254</v>
      </c>
      <c r="H61" s="13"/>
      <c r="I61" s="14"/>
      <c r="K61" s="25">
        <v>47</v>
      </c>
      <c r="L61" s="26" t="s">
        <v>254</v>
      </c>
      <c r="M61" s="13"/>
      <c r="N61" s="14"/>
      <c r="P61" s="25">
        <v>47</v>
      </c>
      <c r="Q61" s="26" t="s">
        <v>254</v>
      </c>
      <c r="R61" s="13"/>
      <c r="S61" s="14"/>
    </row>
    <row r="62" spans="1:19" hidden="1">
      <c r="A62" s="25">
        <v>48</v>
      </c>
      <c r="B62" s="26" t="s">
        <v>255</v>
      </c>
      <c r="C62" s="13"/>
      <c r="D62" s="14"/>
      <c r="E62" s="15"/>
      <c r="F62" s="25">
        <v>48</v>
      </c>
      <c r="G62" s="26" t="s">
        <v>255</v>
      </c>
      <c r="H62" s="13"/>
      <c r="I62" s="14"/>
      <c r="K62" s="25">
        <v>48</v>
      </c>
      <c r="L62" s="26" t="s">
        <v>255</v>
      </c>
      <c r="M62" s="13"/>
      <c r="N62" s="14"/>
      <c r="P62" s="25">
        <v>48</v>
      </c>
      <c r="Q62" s="26" t="s">
        <v>255</v>
      </c>
      <c r="R62" s="13"/>
      <c r="S62" s="14"/>
    </row>
    <row r="63" spans="1:19" hidden="1">
      <c r="A63" s="25">
        <v>49</v>
      </c>
      <c r="B63" s="26" t="s">
        <v>256</v>
      </c>
      <c r="C63" s="13"/>
      <c r="D63" s="14"/>
      <c r="E63" s="15"/>
      <c r="F63" s="25">
        <v>49</v>
      </c>
      <c r="G63" s="26" t="s">
        <v>256</v>
      </c>
      <c r="H63" s="13"/>
      <c r="I63" s="14"/>
      <c r="K63" s="25">
        <v>49</v>
      </c>
      <c r="L63" s="26" t="s">
        <v>256</v>
      </c>
      <c r="M63" s="13"/>
      <c r="N63" s="14"/>
      <c r="P63" s="25">
        <v>49</v>
      </c>
      <c r="Q63" s="26" t="s">
        <v>256</v>
      </c>
      <c r="R63" s="13"/>
      <c r="S63" s="14"/>
    </row>
    <row r="64" spans="1:19" hidden="1">
      <c r="A64" s="25">
        <v>50</v>
      </c>
      <c r="B64" s="26" t="s">
        <v>257</v>
      </c>
      <c r="C64" s="13"/>
      <c r="D64" s="14"/>
      <c r="E64" s="15"/>
      <c r="F64" s="25">
        <v>50</v>
      </c>
      <c r="G64" s="26" t="s">
        <v>257</v>
      </c>
      <c r="H64" s="13"/>
      <c r="I64" s="14"/>
      <c r="K64" s="25">
        <v>50</v>
      </c>
      <c r="L64" s="26" t="s">
        <v>257</v>
      </c>
      <c r="M64" s="13"/>
      <c r="N64" s="14"/>
      <c r="P64" s="25">
        <v>50</v>
      </c>
      <c r="Q64" s="26" t="s">
        <v>257</v>
      </c>
      <c r="R64" s="13"/>
      <c r="S64" s="14"/>
    </row>
    <row r="65" spans="1:19" hidden="1">
      <c r="A65" s="25">
        <v>51</v>
      </c>
      <c r="B65" s="26" t="s">
        <v>258</v>
      </c>
      <c r="C65" s="13"/>
      <c r="D65" s="14"/>
      <c r="E65" s="15"/>
      <c r="F65" s="25">
        <v>51</v>
      </c>
      <c r="G65" s="26" t="s">
        <v>258</v>
      </c>
      <c r="H65" s="13"/>
      <c r="I65" s="14"/>
      <c r="K65" s="25">
        <v>51</v>
      </c>
      <c r="L65" s="26" t="s">
        <v>258</v>
      </c>
      <c r="M65" s="13"/>
      <c r="N65" s="14"/>
      <c r="P65" s="25">
        <v>51</v>
      </c>
      <c r="Q65" s="26" t="s">
        <v>258</v>
      </c>
      <c r="R65" s="13"/>
      <c r="S65" s="14"/>
    </row>
    <row r="66" spans="1:19" hidden="1">
      <c r="A66" s="25">
        <v>52</v>
      </c>
      <c r="B66" s="26" t="s">
        <v>259</v>
      </c>
      <c r="C66" s="13"/>
      <c r="D66" s="14"/>
      <c r="E66" s="15"/>
      <c r="F66" s="25">
        <v>52</v>
      </c>
      <c r="G66" s="26" t="s">
        <v>259</v>
      </c>
      <c r="H66" s="13"/>
      <c r="I66" s="14"/>
      <c r="K66" s="25">
        <v>52</v>
      </c>
      <c r="L66" s="26" t="s">
        <v>259</v>
      </c>
      <c r="M66" s="13"/>
      <c r="N66" s="14"/>
      <c r="P66" s="25">
        <v>52</v>
      </c>
      <c r="Q66" s="26" t="s">
        <v>259</v>
      </c>
      <c r="R66" s="13"/>
      <c r="S66" s="14"/>
    </row>
    <row r="67" spans="1:19" hidden="1">
      <c r="A67" s="25">
        <v>53</v>
      </c>
      <c r="B67" s="26" t="s">
        <v>260</v>
      </c>
      <c r="C67" s="13"/>
      <c r="D67" s="14"/>
      <c r="E67" s="15"/>
      <c r="F67" s="25">
        <v>53</v>
      </c>
      <c r="G67" s="26" t="s">
        <v>260</v>
      </c>
      <c r="H67" s="13"/>
      <c r="I67" s="14"/>
      <c r="K67" s="25">
        <v>53</v>
      </c>
      <c r="L67" s="26" t="s">
        <v>260</v>
      </c>
      <c r="M67" s="13"/>
      <c r="N67" s="14"/>
      <c r="P67" s="25">
        <v>53</v>
      </c>
      <c r="Q67" s="26" t="s">
        <v>260</v>
      </c>
      <c r="R67" s="13"/>
      <c r="S67" s="14"/>
    </row>
    <row r="68" spans="1:19" hidden="1">
      <c r="A68" s="25">
        <v>54</v>
      </c>
      <c r="B68" s="26" t="s">
        <v>261</v>
      </c>
      <c r="C68" s="13"/>
      <c r="D68" s="14"/>
      <c r="E68" s="15"/>
      <c r="F68" s="25">
        <v>54</v>
      </c>
      <c r="G68" s="26" t="s">
        <v>261</v>
      </c>
      <c r="H68" s="13"/>
      <c r="I68" s="14"/>
      <c r="K68" s="25">
        <v>54</v>
      </c>
      <c r="L68" s="26" t="s">
        <v>261</v>
      </c>
      <c r="M68" s="13"/>
      <c r="N68" s="14"/>
      <c r="P68" s="25">
        <v>54</v>
      </c>
      <c r="Q68" s="26" t="s">
        <v>261</v>
      </c>
      <c r="R68" s="13"/>
      <c r="S68" s="14"/>
    </row>
    <row r="69" spans="1:19" hidden="1">
      <c r="A69" s="25">
        <v>55</v>
      </c>
      <c r="B69" s="26" t="s">
        <v>262</v>
      </c>
      <c r="C69" s="13"/>
      <c r="D69" s="14"/>
      <c r="E69" s="15"/>
      <c r="F69" s="25">
        <v>55</v>
      </c>
      <c r="G69" s="26" t="s">
        <v>262</v>
      </c>
      <c r="H69" s="13"/>
      <c r="I69" s="14"/>
      <c r="K69" s="25">
        <v>55</v>
      </c>
      <c r="L69" s="26" t="s">
        <v>262</v>
      </c>
      <c r="M69" s="13"/>
      <c r="N69" s="14"/>
      <c r="P69" s="25">
        <v>55</v>
      </c>
      <c r="Q69" s="26" t="s">
        <v>262</v>
      </c>
      <c r="R69" s="13"/>
      <c r="S69" s="14"/>
    </row>
    <row r="70" spans="1:19" hidden="1">
      <c r="A70" s="25">
        <v>56</v>
      </c>
      <c r="B70" s="26" t="s">
        <v>263</v>
      </c>
      <c r="C70" s="13"/>
      <c r="D70" s="14"/>
      <c r="E70" s="15"/>
      <c r="F70" s="25">
        <v>56</v>
      </c>
      <c r="G70" s="26" t="s">
        <v>263</v>
      </c>
      <c r="H70" s="13"/>
      <c r="I70" s="14"/>
      <c r="K70" s="25">
        <v>56</v>
      </c>
      <c r="L70" s="26" t="s">
        <v>263</v>
      </c>
      <c r="M70" s="13"/>
      <c r="N70" s="14"/>
      <c r="P70" s="25">
        <v>56</v>
      </c>
      <c r="Q70" s="26" t="s">
        <v>263</v>
      </c>
      <c r="R70" s="13"/>
      <c r="S70" s="14"/>
    </row>
    <row r="71" spans="1:19" hidden="1">
      <c r="A71" s="25">
        <v>57</v>
      </c>
      <c r="B71" s="26" t="s">
        <v>264</v>
      </c>
      <c r="C71" s="13"/>
      <c r="D71" s="14"/>
      <c r="E71" s="15"/>
      <c r="F71" s="25">
        <v>57</v>
      </c>
      <c r="G71" s="26" t="s">
        <v>264</v>
      </c>
      <c r="H71" s="13"/>
      <c r="I71" s="14"/>
      <c r="K71" s="25">
        <v>57</v>
      </c>
      <c r="L71" s="26" t="s">
        <v>264</v>
      </c>
      <c r="M71" s="13"/>
      <c r="N71" s="14"/>
      <c r="P71" s="25">
        <v>57</v>
      </c>
      <c r="Q71" s="26" t="s">
        <v>264</v>
      </c>
      <c r="R71" s="13"/>
      <c r="S71" s="14"/>
    </row>
    <row r="72" spans="1:19" hidden="1">
      <c r="A72" s="25">
        <v>58</v>
      </c>
      <c r="B72" s="26" t="s">
        <v>265</v>
      </c>
      <c r="C72" s="13"/>
      <c r="D72" s="14"/>
      <c r="E72" s="15"/>
      <c r="F72" s="25">
        <v>58</v>
      </c>
      <c r="G72" s="26" t="s">
        <v>265</v>
      </c>
      <c r="H72" s="13"/>
      <c r="I72" s="14"/>
      <c r="K72" s="25">
        <v>58</v>
      </c>
      <c r="L72" s="26" t="s">
        <v>265</v>
      </c>
      <c r="M72" s="13"/>
      <c r="N72" s="14"/>
      <c r="P72" s="25">
        <v>58</v>
      </c>
      <c r="Q72" s="26" t="s">
        <v>265</v>
      </c>
      <c r="R72" s="13"/>
      <c r="S72" s="14"/>
    </row>
    <row r="73" spans="1:19" hidden="1">
      <c r="A73" s="25">
        <v>59</v>
      </c>
      <c r="B73" s="26" t="s">
        <v>266</v>
      </c>
      <c r="C73" s="13"/>
      <c r="D73" s="14"/>
      <c r="E73" s="15"/>
      <c r="F73" s="25">
        <v>59</v>
      </c>
      <c r="G73" s="26" t="s">
        <v>266</v>
      </c>
      <c r="H73" s="13"/>
      <c r="I73" s="14"/>
      <c r="K73" s="25">
        <v>59</v>
      </c>
      <c r="L73" s="26" t="s">
        <v>266</v>
      </c>
      <c r="M73" s="13"/>
      <c r="N73" s="14"/>
      <c r="P73" s="25">
        <v>59</v>
      </c>
      <c r="Q73" s="26" t="s">
        <v>266</v>
      </c>
      <c r="R73" s="13"/>
      <c r="S73" s="14"/>
    </row>
    <row r="74" spans="1:19" hidden="1">
      <c r="A74" s="25">
        <v>60</v>
      </c>
      <c r="B74" s="26" t="s">
        <v>267</v>
      </c>
      <c r="C74" s="13"/>
      <c r="D74" s="14"/>
      <c r="E74" s="15"/>
      <c r="F74" s="25">
        <v>60</v>
      </c>
      <c r="G74" s="26" t="s">
        <v>267</v>
      </c>
      <c r="H74" s="13"/>
      <c r="I74" s="14"/>
      <c r="K74" s="25">
        <v>60</v>
      </c>
      <c r="L74" s="26" t="s">
        <v>267</v>
      </c>
      <c r="M74" s="13"/>
      <c r="N74" s="14"/>
      <c r="P74" s="25">
        <v>60</v>
      </c>
      <c r="Q74" s="26" t="s">
        <v>267</v>
      </c>
      <c r="R74" s="13"/>
      <c r="S74" s="14"/>
    </row>
    <row r="75" spans="1:19" hidden="1">
      <c r="A75" s="25">
        <v>61</v>
      </c>
      <c r="B75" s="26" t="s">
        <v>268</v>
      </c>
      <c r="C75" s="13"/>
      <c r="D75" s="14"/>
      <c r="E75" s="15"/>
      <c r="F75" s="25">
        <v>61</v>
      </c>
      <c r="G75" s="26" t="s">
        <v>268</v>
      </c>
      <c r="H75" s="13"/>
      <c r="I75" s="14"/>
      <c r="K75" s="25">
        <v>61</v>
      </c>
      <c r="L75" s="26" t="s">
        <v>268</v>
      </c>
      <c r="M75" s="13"/>
      <c r="N75" s="14"/>
      <c r="P75" s="25">
        <v>61</v>
      </c>
      <c r="Q75" s="26" t="s">
        <v>268</v>
      </c>
      <c r="R75" s="13"/>
      <c r="S75" s="14"/>
    </row>
    <row r="76" spans="1:19" hidden="1">
      <c r="A76" s="25">
        <v>62</v>
      </c>
      <c r="B76" s="26" t="s">
        <v>269</v>
      </c>
      <c r="C76" s="13"/>
      <c r="D76" s="14"/>
      <c r="E76" s="15"/>
      <c r="F76" s="25">
        <v>62</v>
      </c>
      <c r="G76" s="26" t="s">
        <v>269</v>
      </c>
      <c r="H76" s="13"/>
      <c r="I76" s="14"/>
      <c r="K76" s="25">
        <v>62</v>
      </c>
      <c r="L76" s="26" t="s">
        <v>269</v>
      </c>
      <c r="M76" s="13"/>
      <c r="N76" s="14"/>
      <c r="P76" s="25">
        <v>62</v>
      </c>
      <c r="Q76" s="26" t="s">
        <v>269</v>
      </c>
      <c r="R76" s="13"/>
      <c r="S76" s="14"/>
    </row>
    <row r="77" spans="1:19" hidden="1">
      <c r="A77" s="25">
        <v>63</v>
      </c>
      <c r="B77" s="28" t="s">
        <v>270</v>
      </c>
      <c r="C77" s="13"/>
      <c r="D77" s="14"/>
      <c r="E77" s="15"/>
      <c r="F77" s="25">
        <v>63</v>
      </c>
      <c r="G77" s="28" t="s">
        <v>270</v>
      </c>
      <c r="H77" s="13"/>
      <c r="I77" s="14"/>
      <c r="K77" s="25">
        <v>63</v>
      </c>
      <c r="L77" s="28" t="s">
        <v>270</v>
      </c>
      <c r="M77" s="13"/>
      <c r="N77" s="14"/>
      <c r="P77" s="25">
        <v>63</v>
      </c>
      <c r="Q77" s="28" t="s">
        <v>270</v>
      </c>
      <c r="R77" s="13"/>
      <c r="S77" s="14"/>
    </row>
    <row r="78" spans="1:19" hidden="1">
      <c r="A78" s="25">
        <v>64</v>
      </c>
      <c r="B78" s="28" t="s">
        <v>271</v>
      </c>
      <c r="C78" s="13"/>
      <c r="D78" s="14"/>
      <c r="E78" s="15"/>
      <c r="F78" s="25">
        <v>64</v>
      </c>
      <c r="G78" s="28" t="s">
        <v>271</v>
      </c>
      <c r="H78" s="13"/>
      <c r="I78" s="14"/>
      <c r="K78" s="25">
        <v>64</v>
      </c>
      <c r="L78" s="28" t="s">
        <v>271</v>
      </c>
      <c r="M78" s="13"/>
      <c r="N78" s="14"/>
      <c r="P78" s="25">
        <v>64</v>
      </c>
      <c r="Q78" s="28" t="s">
        <v>271</v>
      </c>
      <c r="R78" s="13"/>
      <c r="S78" s="14"/>
    </row>
    <row r="79" spans="1:19" hidden="1">
      <c r="A79" s="25">
        <v>65</v>
      </c>
      <c r="B79" s="28" t="s">
        <v>272</v>
      </c>
      <c r="C79" s="13"/>
      <c r="D79" s="14"/>
      <c r="E79" s="15"/>
      <c r="F79" s="25">
        <v>65</v>
      </c>
      <c r="G79" s="28" t="s">
        <v>272</v>
      </c>
      <c r="H79" s="13"/>
      <c r="I79" s="14"/>
      <c r="K79" s="25">
        <v>65</v>
      </c>
      <c r="L79" s="28" t="s">
        <v>272</v>
      </c>
      <c r="M79" s="13"/>
      <c r="N79" s="14"/>
      <c r="P79" s="25">
        <v>65</v>
      </c>
      <c r="Q79" s="28" t="s">
        <v>272</v>
      </c>
      <c r="R79" s="13"/>
      <c r="S79" s="14"/>
    </row>
    <row r="80" spans="1:19" hidden="1">
      <c r="A80" s="25">
        <v>66</v>
      </c>
      <c r="B80" s="28" t="s">
        <v>273</v>
      </c>
      <c r="C80" s="13"/>
      <c r="D80" s="14"/>
      <c r="E80" s="15"/>
      <c r="F80" s="25">
        <v>66</v>
      </c>
      <c r="G80" s="28" t="s">
        <v>273</v>
      </c>
      <c r="H80" s="13"/>
      <c r="I80" s="14"/>
      <c r="K80" s="25">
        <v>66</v>
      </c>
      <c r="L80" s="28" t="s">
        <v>273</v>
      </c>
      <c r="M80" s="13"/>
      <c r="N80" s="14"/>
      <c r="P80" s="25">
        <v>66</v>
      </c>
      <c r="Q80" s="28" t="s">
        <v>273</v>
      </c>
      <c r="R80" s="13"/>
      <c r="S80" s="14"/>
    </row>
    <row r="81" spans="1:19" hidden="1">
      <c r="A81" s="25">
        <v>67</v>
      </c>
      <c r="B81" s="28" t="s">
        <v>274</v>
      </c>
      <c r="C81" s="13"/>
      <c r="D81" s="14"/>
      <c r="E81" s="15"/>
      <c r="F81" s="25">
        <v>67</v>
      </c>
      <c r="G81" s="28" t="s">
        <v>274</v>
      </c>
      <c r="H81" s="13"/>
      <c r="I81" s="14"/>
      <c r="K81" s="25">
        <v>67</v>
      </c>
      <c r="L81" s="28" t="s">
        <v>274</v>
      </c>
      <c r="M81" s="13"/>
      <c r="N81" s="14"/>
      <c r="P81" s="25">
        <v>67</v>
      </c>
      <c r="Q81" s="28" t="s">
        <v>274</v>
      </c>
      <c r="R81" s="13"/>
      <c r="S81" s="14"/>
    </row>
    <row r="82" spans="1:19" hidden="1">
      <c r="A82" s="25">
        <v>68</v>
      </c>
      <c r="B82" s="28" t="s">
        <v>275</v>
      </c>
      <c r="C82" s="13"/>
      <c r="D82" s="14"/>
      <c r="E82" s="15"/>
      <c r="F82" s="25">
        <v>68</v>
      </c>
      <c r="G82" s="28" t="s">
        <v>275</v>
      </c>
      <c r="H82" s="13"/>
      <c r="I82" s="14"/>
      <c r="K82" s="25">
        <v>68</v>
      </c>
      <c r="L82" s="28" t="s">
        <v>275</v>
      </c>
      <c r="M82" s="13"/>
      <c r="N82" s="14"/>
      <c r="P82" s="25">
        <v>68</v>
      </c>
      <c r="Q82" s="28" t="s">
        <v>275</v>
      </c>
      <c r="R82" s="13"/>
      <c r="S82" s="14"/>
    </row>
    <row r="83" spans="1:19" hidden="1">
      <c r="A83" s="25">
        <v>69</v>
      </c>
      <c r="B83" s="28" t="s">
        <v>276</v>
      </c>
      <c r="C83" s="13"/>
      <c r="D83" s="14"/>
      <c r="E83" s="15"/>
      <c r="F83" s="25">
        <v>69</v>
      </c>
      <c r="G83" s="28" t="s">
        <v>276</v>
      </c>
      <c r="H83" s="13"/>
      <c r="I83" s="14"/>
      <c r="K83" s="25">
        <v>69</v>
      </c>
      <c r="L83" s="28" t="s">
        <v>276</v>
      </c>
      <c r="M83" s="13"/>
      <c r="N83" s="14"/>
      <c r="P83" s="25">
        <v>69</v>
      </c>
      <c r="Q83" s="28" t="s">
        <v>276</v>
      </c>
      <c r="R83" s="13"/>
      <c r="S83" s="14"/>
    </row>
    <row r="84" spans="1:19" hidden="1">
      <c r="A84" s="25">
        <v>70</v>
      </c>
      <c r="B84" s="28" t="s">
        <v>277</v>
      </c>
      <c r="C84" s="13"/>
      <c r="D84" s="14"/>
      <c r="E84" s="15"/>
      <c r="F84" s="25">
        <v>70</v>
      </c>
      <c r="G84" s="28" t="s">
        <v>277</v>
      </c>
      <c r="H84" s="13"/>
      <c r="I84" s="14"/>
      <c r="K84" s="25">
        <v>70</v>
      </c>
      <c r="L84" s="28" t="s">
        <v>277</v>
      </c>
      <c r="M84" s="13"/>
      <c r="N84" s="14"/>
      <c r="P84" s="25">
        <v>70</v>
      </c>
      <c r="Q84" s="28" t="s">
        <v>277</v>
      </c>
      <c r="R84" s="13"/>
      <c r="S84" s="14"/>
    </row>
    <row r="85" spans="1:19" hidden="1">
      <c r="A85" s="25">
        <v>71</v>
      </c>
      <c r="B85" s="28" t="s">
        <v>278</v>
      </c>
      <c r="C85" s="13"/>
      <c r="D85" s="14"/>
      <c r="E85" s="15"/>
      <c r="F85" s="25">
        <v>71</v>
      </c>
      <c r="G85" s="28" t="s">
        <v>278</v>
      </c>
      <c r="H85" s="13"/>
      <c r="I85" s="14"/>
      <c r="K85" s="25">
        <v>71</v>
      </c>
      <c r="L85" s="28" t="s">
        <v>278</v>
      </c>
      <c r="M85" s="13"/>
      <c r="N85" s="14"/>
      <c r="P85" s="25">
        <v>71</v>
      </c>
      <c r="Q85" s="28" t="s">
        <v>278</v>
      </c>
      <c r="R85" s="13"/>
      <c r="S85" s="14"/>
    </row>
    <row r="86" spans="1:19" hidden="1">
      <c r="A86" s="25">
        <v>72</v>
      </c>
      <c r="B86" s="28" t="s">
        <v>279</v>
      </c>
      <c r="C86" s="13"/>
      <c r="D86" s="14"/>
      <c r="E86" s="15"/>
      <c r="F86" s="25">
        <v>72</v>
      </c>
      <c r="G86" s="28" t="s">
        <v>279</v>
      </c>
      <c r="H86" s="13"/>
      <c r="I86" s="14"/>
      <c r="K86" s="25">
        <v>72</v>
      </c>
      <c r="L86" s="28" t="s">
        <v>279</v>
      </c>
      <c r="M86" s="13"/>
      <c r="N86" s="14"/>
      <c r="P86" s="25">
        <v>72</v>
      </c>
      <c r="Q86" s="28" t="s">
        <v>279</v>
      </c>
      <c r="R86" s="13"/>
      <c r="S86" s="14"/>
    </row>
    <row r="87" spans="1:19" hidden="1">
      <c r="A87" s="25">
        <v>73</v>
      </c>
      <c r="B87" s="28" t="s">
        <v>280</v>
      </c>
      <c r="C87" s="13"/>
      <c r="D87" s="14"/>
      <c r="E87" s="15"/>
      <c r="F87" s="25">
        <v>73</v>
      </c>
      <c r="G87" s="28" t="s">
        <v>280</v>
      </c>
      <c r="H87" s="13"/>
      <c r="I87" s="14"/>
      <c r="K87" s="25">
        <v>73</v>
      </c>
      <c r="L87" s="28" t="s">
        <v>280</v>
      </c>
      <c r="M87" s="13"/>
      <c r="N87" s="14"/>
      <c r="P87" s="25">
        <v>73</v>
      </c>
      <c r="Q87" s="28" t="s">
        <v>280</v>
      </c>
      <c r="R87" s="13"/>
      <c r="S87" s="14"/>
    </row>
    <row r="88" spans="1:19" hidden="1">
      <c r="A88" s="25">
        <v>74</v>
      </c>
      <c r="B88" s="28" t="s">
        <v>281</v>
      </c>
      <c r="C88" s="13"/>
      <c r="D88" s="14"/>
      <c r="E88" s="15"/>
      <c r="F88" s="25">
        <v>74</v>
      </c>
      <c r="G88" s="28" t="s">
        <v>281</v>
      </c>
      <c r="H88" s="13"/>
      <c r="I88" s="14"/>
      <c r="K88" s="25">
        <v>74</v>
      </c>
      <c r="L88" s="28" t="s">
        <v>281</v>
      </c>
      <c r="M88" s="13"/>
      <c r="N88" s="14"/>
      <c r="P88" s="25">
        <v>74</v>
      </c>
      <c r="Q88" s="28" t="s">
        <v>281</v>
      </c>
      <c r="R88" s="13"/>
      <c r="S88" s="14"/>
    </row>
    <row r="89" spans="1:19" hidden="1">
      <c r="A89" s="25">
        <v>75</v>
      </c>
      <c r="B89" s="28" t="s">
        <v>282</v>
      </c>
      <c r="C89" s="13"/>
      <c r="D89" s="14"/>
      <c r="E89" s="15"/>
      <c r="F89" s="25">
        <v>75</v>
      </c>
      <c r="G89" s="28" t="s">
        <v>282</v>
      </c>
      <c r="H89" s="13"/>
      <c r="I89" s="14"/>
      <c r="K89" s="25">
        <v>75</v>
      </c>
      <c r="L89" s="28" t="s">
        <v>282</v>
      </c>
      <c r="M89" s="13"/>
      <c r="N89" s="14"/>
      <c r="P89" s="25">
        <v>75</v>
      </c>
      <c r="Q89" s="28" t="s">
        <v>282</v>
      </c>
      <c r="R89" s="13"/>
      <c r="S89" s="14"/>
    </row>
    <row r="90" spans="1:19" hidden="1">
      <c r="A90" s="25">
        <v>76</v>
      </c>
      <c r="B90" s="28" t="s">
        <v>283</v>
      </c>
      <c r="C90" s="13"/>
      <c r="D90" s="14"/>
      <c r="E90" s="15"/>
      <c r="F90" s="25">
        <v>76</v>
      </c>
      <c r="G90" s="28" t="s">
        <v>283</v>
      </c>
      <c r="H90" s="13"/>
      <c r="I90" s="14"/>
      <c r="K90" s="25">
        <v>76</v>
      </c>
      <c r="L90" s="28" t="s">
        <v>283</v>
      </c>
      <c r="M90" s="13"/>
      <c r="N90" s="14"/>
      <c r="P90" s="25">
        <v>76</v>
      </c>
      <c r="Q90" s="28" t="s">
        <v>283</v>
      </c>
      <c r="R90" s="13"/>
      <c r="S90" s="14"/>
    </row>
    <row r="91" spans="1:19" hidden="1">
      <c r="A91" s="25">
        <v>77</v>
      </c>
      <c r="B91" s="28" t="s">
        <v>284</v>
      </c>
      <c r="C91" s="13"/>
      <c r="D91" s="14"/>
      <c r="E91" s="15"/>
      <c r="F91" s="25">
        <v>77</v>
      </c>
      <c r="G91" s="28" t="s">
        <v>284</v>
      </c>
      <c r="H91" s="13"/>
      <c r="I91" s="14"/>
      <c r="K91" s="25">
        <v>77</v>
      </c>
      <c r="L91" s="28" t="s">
        <v>284</v>
      </c>
      <c r="M91" s="13"/>
      <c r="N91" s="14"/>
      <c r="P91" s="25">
        <v>77</v>
      </c>
      <c r="Q91" s="28" t="s">
        <v>284</v>
      </c>
      <c r="R91" s="13"/>
      <c r="S91" s="14"/>
    </row>
    <row r="92" spans="1:19" hidden="1">
      <c r="A92" s="25">
        <v>78</v>
      </c>
      <c r="B92" s="28" t="s">
        <v>285</v>
      </c>
      <c r="C92" s="13"/>
      <c r="D92" s="14"/>
      <c r="E92" s="15"/>
      <c r="F92" s="25">
        <v>78</v>
      </c>
      <c r="G92" s="28" t="s">
        <v>285</v>
      </c>
      <c r="H92" s="13"/>
      <c r="I92" s="14"/>
      <c r="K92" s="25">
        <v>78</v>
      </c>
      <c r="L92" s="28" t="s">
        <v>285</v>
      </c>
      <c r="M92" s="13"/>
      <c r="N92" s="14"/>
      <c r="P92" s="25">
        <v>78</v>
      </c>
      <c r="Q92" s="28" t="s">
        <v>285</v>
      </c>
      <c r="R92" s="13"/>
      <c r="S92" s="14"/>
    </row>
    <row r="93" spans="1:19" hidden="1">
      <c r="A93" s="25">
        <v>79</v>
      </c>
      <c r="B93" s="28" t="s">
        <v>286</v>
      </c>
      <c r="C93" s="13"/>
      <c r="D93" s="14"/>
      <c r="E93" s="15"/>
      <c r="F93" s="25">
        <v>79</v>
      </c>
      <c r="G93" s="28" t="s">
        <v>286</v>
      </c>
      <c r="H93" s="13"/>
      <c r="I93" s="14"/>
      <c r="K93" s="25">
        <v>79</v>
      </c>
      <c r="L93" s="28" t="s">
        <v>286</v>
      </c>
      <c r="M93" s="13"/>
      <c r="N93" s="14"/>
      <c r="P93" s="25">
        <v>79</v>
      </c>
      <c r="Q93" s="28" t="s">
        <v>286</v>
      </c>
      <c r="R93" s="13"/>
      <c r="S93" s="14"/>
    </row>
    <row r="94" spans="1:19" hidden="1">
      <c r="A94" s="25">
        <v>80</v>
      </c>
      <c r="B94" s="28" t="s">
        <v>287</v>
      </c>
      <c r="C94" s="13"/>
      <c r="D94" s="14"/>
      <c r="E94" s="15"/>
      <c r="F94" s="25">
        <v>80</v>
      </c>
      <c r="G94" s="28" t="s">
        <v>287</v>
      </c>
      <c r="H94" s="13"/>
      <c r="I94" s="14"/>
      <c r="K94" s="25">
        <v>80</v>
      </c>
      <c r="L94" s="28" t="s">
        <v>287</v>
      </c>
      <c r="M94" s="13"/>
      <c r="N94" s="14"/>
      <c r="P94" s="25">
        <v>80</v>
      </c>
      <c r="Q94" s="28" t="s">
        <v>287</v>
      </c>
      <c r="R94" s="13"/>
      <c r="S94" s="14"/>
    </row>
    <row r="95" spans="1:19" hidden="1">
      <c r="A95" s="25">
        <v>81</v>
      </c>
      <c r="B95" s="28" t="s">
        <v>288</v>
      </c>
      <c r="C95" s="13"/>
      <c r="D95" s="14"/>
      <c r="E95" s="15"/>
      <c r="F95" s="25">
        <v>81</v>
      </c>
      <c r="G95" s="28" t="s">
        <v>288</v>
      </c>
      <c r="H95" s="13"/>
      <c r="I95" s="14"/>
      <c r="K95" s="25">
        <v>81</v>
      </c>
      <c r="L95" s="28" t="s">
        <v>288</v>
      </c>
      <c r="M95" s="13"/>
      <c r="N95" s="14"/>
      <c r="P95" s="25">
        <v>81</v>
      </c>
      <c r="Q95" s="28" t="s">
        <v>288</v>
      </c>
      <c r="R95" s="13"/>
      <c r="S95" s="14"/>
    </row>
    <row r="96" spans="1:19" hidden="1">
      <c r="A96" s="25">
        <v>82</v>
      </c>
      <c r="B96" s="28" t="s">
        <v>289</v>
      </c>
      <c r="C96" s="13"/>
      <c r="D96" s="14"/>
      <c r="E96" s="15"/>
      <c r="F96" s="25">
        <v>82</v>
      </c>
      <c r="G96" s="28" t="s">
        <v>289</v>
      </c>
      <c r="H96" s="13"/>
      <c r="I96" s="14"/>
      <c r="K96" s="25">
        <v>82</v>
      </c>
      <c r="L96" s="28" t="s">
        <v>289</v>
      </c>
      <c r="M96" s="13"/>
      <c r="N96" s="14"/>
      <c r="P96" s="25">
        <v>82</v>
      </c>
      <c r="Q96" s="28" t="s">
        <v>289</v>
      </c>
      <c r="R96" s="13"/>
      <c r="S96" s="14"/>
    </row>
    <row r="97" spans="1:19" hidden="1">
      <c r="A97" s="25">
        <v>83</v>
      </c>
      <c r="B97" s="28" t="s">
        <v>290</v>
      </c>
      <c r="C97" s="13"/>
      <c r="D97" s="14"/>
      <c r="E97" s="15"/>
      <c r="F97" s="25">
        <v>83</v>
      </c>
      <c r="G97" s="28" t="s">
        <v>290</v>
      </c>
      <c r="H97" s="13"/>
      <c r="I97" s="14"/>
      <c r="K97" s="25">
        <v>83</v>
      </c>
      <c r="L97" s="28" t="s">
        <v>290</v>
      </c>
      <c r="M97" s="13"/>
      <c r="N97" s="14"/>
      <c r="P97" s="25">
        <v>83</v>
      </c>
      <c r="Q97" s="28" t="s">
        <v>290</v>
      </c>
      <c r="R97" s="13"/>
      <c r="S97" s="14"/>
    </row>
    <row r="98" spans="1:19" hidden="1">
      <c r="A98" s="25">
        <v>84</v>
      </c>
      <c r="B98" s="28" t="s">
        <v>291</v>
      </c>
      <c r="C98" s="13"/>
      <c r="D98" s="14"/>
      <c r="E98" s="15"/>
      <c r="F98" s="25">
        <v>84</v>
      </c>
      <c r="G98" s="28" t="s">
        <v>291</v>
      </c>
      <c r="H98" s="13"/>
      <c r="I98" s="14"/>
      <c r="K98" s="25">
        <v>84</v>
      </c>
      <c r="L98" s="28" t="s">
        <v>291</v>
      </c>
      <c r="M98" s="13"/>
      <c r="N98" s="14"/>
      <c r="P98" s="25">
        <v>84</v>
      </c>
      <c r="Q98" s="28" t="s">
        <v>291</v>
      </c>
      <c r="R98" s="13"/>
      <c r="S98" s="14"/>
    </row>
    <row r="99" spans="1:19" hidden="1">
      <c r="A99" s="25">
        <v>85</v>
      </c>
      <c r="B99" s="28" t="s">
        <v>292</v>
      </c>
      <c r="C99" s="13"/>
      <c r="D99" s="14"/>
      <c r="E99" s="15"/>
      <c r="F99" s="25">
        <v>85</v>
      </c>
      <c r="G99" s="28" t="s">
        <v>292</v>
      </c>
      <c r="H99" s="13"/>
      <c r="I99" s="14"/>
      <c r="K99" s="25">
        <v>85</v>
      </c>
      <c r="L99" s="28" t="s">
        <v>292</v>
      </c>
      <c r="M99" s="13"/>
      <c r="N99" s="14"/>
      <c r="P99" s="25">
        <v>85</v>
      </c>
      <c r="Q99" s="28" t="s">
        <v>292</v>
      </c>
      <c r="R99" s="13"/>
      <c r="S99" s="14"/>
    </row>
    <row r="100" spans="1:19" hidden="1">
      <c r="A100" s="25">
        <v>86</v>
      </c>
      <c r="B100" s="28" t="s">
        <v>293</v>
      </c>
      <c r="C100" s="13"/>
      <c r="D100" s="14"/>
      <c r="E100" s="15"/>
      <c r="F100" s="25">
        <v>86</v>
      </c>
      <c r="G100" s="28" t="s">
        <v>293</v>
      </c>
      <c r="H100" s="13"/>
      <c r="I100" s="14"/>
      <c r="K100" s="25">
        <v>86</v>
      </c>
      <c r="L100" s="28" t="s">
        <v>293</v>
      </c>
      <c r="M100" s="13"/>
      <c r="N100" s="14"/>
      <c r="P100" s="25">
        <v>86</v>
      </c>
      <c r="Q100" s="28" t="s">
        <v>293</v>
      </c>
      <c r="R100" s="13"/>
      <c r="S100" s="14"/>
    </row>
    <row r="101" spans="1:19" hidden="1">
      <c r="A101" s="25">
        <v>87</v>
      </c>
      <c r="B101" s="28" t="s">
        <v>294</v>
      </c>
      <c r="C101" s="13"/>
      <c r="D101" s="14"/>
      <c r="E101" s="15"/>
      <c r="F101" s="25">
        <v>87</v>
      </c>
      <c r="G101" s="28" t="s">
        <v>294</v>
      </c>
      <c r="H101" s="13"/>
      <c r="I101" s="14"/>
      <c r="K101" s="25">
        <v>87</v>
      </c>
      <c r="L101" s="28" t="s">
        <v>294</v>
      </c>
      <c r="M101" s="13"/>
      <c r="N101" s="14"/>
      <c r="P101" s="25">
        <v>87</v>
      </c>
      <c r="Q101" s="28" t="s">
        <v>294</v>
      </c>
      <c r="R101" s="13"/>
      <c r="S101" s="14"/>
    </row>
    <row r="102" spans="1:19" hidden="1">
      <c r="A102" s="25">
        <v>88</v>
      </c>
      <c r="B102" s="28" t="s">
        <v>295</v>
      </c>
      <c r="C102" s="13"/>
      <c r="D102" s="14"/>
      <c r="E102" s="15"/>
      <c r="F102" s="25">
        <v>88</v>
      </c>
      <c r="G102" s="28" t="s">
        <v>295</v>
      </c>
      <c r="H102" s="13"/>
      <c r="I102" s="14"/>
      <c r="K102" s="25">
        <v>88</v>
      </c>
      <c r="L102" s="28" t="s">
        <v>295</v>
      </c>
      <c r="M102" s="13"/>
      <c r="N102" s="14"/>
      <c r="P102" s="25">
        <v>88</v>
      </c>
      <c r="Q102" s="28" t="s">
        <v>295</v>
      </c>
      <c r="R102" s="13"/>
      <c r="S102" s="14"/>
    </row>
    <row r="103" spans="1:19" hidden="1">
      <c r="A103" s="25">
        <v>89</v>
      </c>
      <c r="B103" s="28" t="s">
        <v>296</v>
      </c>
      <c r="C103" s="13"/>
      <c r="D103" s="14"/>
      <c r="E103" s="15"/>
      <c r="F103" s="25">
        <v>89</v>
      </c>
      <c r="G103" s="28" t="s">
        <v>296</v>
      </c>
      <c r="H103" s="13"/>
      <c r="I103" s="14"/>
      <c r="K103" s="25">
        <v>89</v>
      </c>
      <c r="L103" s="28" t="s">
        <v>296</v>
      </c>
      <c r="M103" s="13"/>
      <c r="N103" s="14"/>
      <c r="P103" s="25">
        <v>89</v>
      </c>
      <c r="Q103" s="28" t="s">
        <v>296</v>
      </c>
      <c r="R103" s="13"/>
      <c r="S103" s="14"/>
    </row>
    <row r="104" spans="1:19" hidden="1">
      <c r="A104" s="25">
        <v>90</v>
      </c>
      <c r="B104" s="28" t="s">
        <v>297</v>
      </c>
      <c r="C104" s="13"/>
      <c r="D104" s="14"/>
      <c r="E104" s="15"/>
      <c r="F104" s="25">
        <v>90</v>
      </c>
      <c r="G104" s="28" t="s">
        <v>297</v>
      </c>
      <c r="H104" s="13"/>
      <c r="I104" s="14"/>
      <c r="K104" s="25">
        <v>90</v>
      </c>
      <c r="L104" s="28" t="s">
        <v>297</v>
      </c>
      <c r="M104" s="13"/>
      <c r="N104" s="14"/>
      <c r="P104" s="25">
        <v>90</v>
      </c>
      <c r="Q104" s="28" t="s">
        <v>297</v>
      </c>
      <c r="R104" s="13"/>
      <c r="S104" s="14"/>
    </row>
    <row r="105" spans="1:19" hidden="1">
      <c r="A105" s="25">
        <v>91</v>
      </c>
      <c r="B105" s="28" t="s">
        <v>298</v>
      </c>
      <c r="C105" s="13"/>
      <c r="D105" s="14"/>
      <c r="E105" s="15"/>
      <c r="F105" s="25">
        <v>91</v>
      </c>
      <c r="G105" s="28" t="s">
        <v>298</v>
      </c>
      <c r="H105" s="13"/>
      <c r="I105" s="14"/>
      <c r="K105" s="25">
        <v>91</v>
      </c>
      <c r="L105" s="28" t="s">
        <v>298</v>
      </c>
      <c r="M105" s="13"/>
      <c r="N105" s="14"/>
      <c r="P105" s="25">
        <v>91</v>
      </c>
      <c r="Q105" s="28" t="s">
        <v>298</v>
      </c>
      <c r="R105" s="13"/>
      <c r="S105" s="14"/>
    </row>
    <row r="106" spans="1:19" hidden="1">
      <c r="A106" s="25">
        <v>92</v>
      </c>
      <c r="B106" s="28" t="s">
        <v>299</v>
      </c>
      <c r="C106" s="13"/>
      <c r="D106" s="14"/>
      <c r="E106" s="15"/>
      <c r="F106" s="25">
        <v>92</v>
      </c>
      <c r="G106" s="28" t="s">
        <v>299</v>
      </c>
      <c r="H106" s="13"/>
      <c r="I106" s="14"/>
      <c r="K106" s="25">
        <v>92</v>
      </c>
      <c r="L106" s="28" t="s">
        <v>299</v>
      </c>
      <c r="M106" s="13"/>
      <c r="N106" s="14"/>
      <c r="P106" s="25">
        <v>92</v>
      </c>
      <c r="Q106" s="28" t="s">
        <v>299</v>
      </c>
      <c r="R106" s="13"/>
      <c r="S106" s="14"/>
    </row>
    <row r="107" spans="1:19" hidden="1">
      <c r="A107" s="25">
        <v>93</v>
      </c>
      <c r="B107" s="28" t="s">
        <v>300</v>
      </c>
      <c r="C107" s="13"/>
      <c r="D107" s="14"/>
      <c r="E107" s="15"/>
      <c r="F107" s="25">
        <v>93</v>
      </c>
      <c r="G107" s="28" t="s">
        <v>300</v>
      </c>
      <c r="H107" s="13"/>
      <c r="I107" s="14"/>
      <c r="K107" s="25">
        <v>93</v>
      </c>
      <c r="L107" s="28" t="s">
        <v>300</v>
      </c>
      <c r="M107" s="13"/>
      <c r="N107" s="14"/>
      <c r="P107" s="25">
        <v>93</v>
      </c>
      <c r="Q107" s="28" t="s">
        <v>300</v>
      </c>
      <c r="R107" s="13"/>
      <c r="S107" s="14"/>
    </row>
    <row r="108" spans="1:19" hidden="1">
      <c r="A108" s="25">
        <v>94</v>
      </c>
      <c r="B108" s="28" t="s">
        <v>301</v>
      </c>
      <c r="C108" s="13"/>
      <c r="D108" s="14"/>
      <c r="E108" s="15"/>
      <c r="F108" s="25">
        <v>94</v>
      </c>
      <c r="G108" s="28" t="s">
        <v>301</v>
      </c>
      <c r="H108" s="13"/>
      <c r="I108" s="14"/>
      <c r="K108" s="25">
        <v>94</v>
      </c>
      <c r="L108" s="28" t="s">
        <v>301</v>
      </c>
      <c r="M108" s="13"/>
      <c r="N108" s="14"/>
      <c r="P108" s="25">
        <v>94</v>
      </c>
      <c r="Q108" s="28" t="s">
        <v>301</v>
      </c>
      <c r="R108" s="13"/>
      <c r="S108" s="14"/>
    </row>
    <row r="109" spans="1:19" hidden="1">
      <c r="A109" s="25">
        <v>95</v>
      </c>
      <c r="B109" s="28" t="s">
        <v>302</v>
      </c>
      <c r="C109" s="13"/>
      <c r="D109" s="14"/>
      <c r="E109" s="15"/>
      <c r="F109" s="25">
        <v>95</v>
      </c>
      <c r="G109" s="28" t="s">
        <v>302</v>
      </c>
      <c r="H109" s="13"/>
      <c r="I109" s="14"/>
      <c r="K109" s="25">
        <v>95</v>
      </c>
      <c r="L109" s="28" t="s">
        <v>302</v>
      </c>
      <c r="M109" s="13"/>
      <c r="N109" s="14"/>
      <c r="P109" s="25">
        <v>95</v>
      </c>
      <c r="Q109" s="28" t="s">
        <v>302</v>
      </c>
      <c r="R109" s="13"/>
      <c r="S109" s="14"/>
    </row>
    <row r="110" spans="1:19" hidden="1">
      <c r="A110" s="25">
        <v>96</v>
      </c>
      <c r="B110" s="28" t="s">
        <v>303</v>
      </c>
      <c r="C110" s="13"/>
      <c r="D110" s="14"/>
      <c r="E110" s="15"/>
      <c r="F110" s="25">
        <v>96</v>
      </c>
      <c r="G110" s="28" t="s">
        <v>303</v>
      </c>
      <c r="H110" s="13"/>
      <c r="I110" s="14"/>
      <c r="K110" s="25">
        <v>96</v>
      </c>
      <c r="L110" s="28" t="s">
        <v>303</v>
      </c>
      <c r="M110" s="13"/>
      <c r="N110" s="14"/>
      <c r="P110" s="25">
        <v>96</v>
      </c>
      <c r="Q110" s="28" t="s">
        <v>303</v>
      </c>
      <c r="R110" s="13"/>
      <c r="S110" s="14"/>
    </row>
    <row r="111" spans="1:19" hidden="1">
      <c r="A111" s="25">
        <v>97</v>
      </c>
      <c r="B111" s="28" t="s">
        <v>304</v>
      </c>
      <c r="C111" s="13"/>
      <c r="D111" s="14"/>
      <c r="E111" s="15"/>
      <c r="F111" s="25">
        <v>97</v>
      </c>
      <c r="G111" s="28" t="s">
        <v>304</v>
      </c>
      <c r="H111" s="13"/>
      <c r="I111" s="14"/>
      <c r="K111" s="25">
        <v>97</v>
      </c>
      <c r="L111" s="28" t="s">
        <v>304</v>
      </c>
      <c r="M111" s="13"/>
      <c r="N111" s="14"/>
      <c r="P111" s="25">
        <v>97</v>
      </c>
      <c r="Q111" s="28" t="s">
        <v>304</v>
      </c>
      <c r="R111" s="13"/>
      <c r="S111" s="14"/>
    </row>
    <row r="112" spans="1:19" hidden="1">
      <c r="A112" s="25">
        <v>98</v>
      </c>
      <c r="B112" s="28" t="s">
        <v>305</v>
      </c>
      <c r="C112" s="13"/>
      <c r="D112" s="14"/>
      <c r="E112" s="15"/>
      <c r="F112" s="25">
        <v>98</v>
      </c>
      <c r="G112" s="28" t="s">
        <v>305</v>
      </c>
      <c r="H112" s="13"/>
      <c r="I112" s="14"/>
      <c r="K112" s="25">
        <v>98</v>
      </c>
      <c r="L112" s="28" t="s">
        <v>305</v>
      </c>
      <c r="M112" s="13"/>
      <c r="N112" s="14"/>
      <c r="P112" s="25">
        <v>98</v>
      </c>
      <c r="Q112" s="28" t="s">
        <v>305</v>
      </c>
      <c r="R112" s="13"/>
      <c r="S112" s="14"/>
    </row>
    <row r="113" spans="1:19" hidden="1">
      <c r="A113" s="25">
        <v>99</v>
      </c>
      <c r="B113" s="28" t="s">
        <v>306</v>
      </c>
      <c r="C113" s="13"/>
      <c r="D113" s="14"/>
      <c r="E113" s="15"/>
      <c r="F113" s="25">
        <v>99</v>
      </c>
      <c r="G113" s="28" t="s">
        <v>306</v>
      </c>
      <c r="H113" s="13"/>
      <c r="I113" s="14"/>
      <c r="K113" s="25">
        <v>99</v>
      </c>
      <c r="L113" s="28" t="s">
        <v>306</v>
      </c>
      <c r="M113" s="13"/>
      <c r="N113" s="14"/>
      <c r="P113" s="25">
        <v>99</v>
      </c>
      <c r="Q113" s="28" t="s">
        <v>306</v>
      </c>
      <c r="R113" s="13"/>
      <c r="S113" s="14"/>
    </row>
    <row r="114" spans="1:19" ht="13.5" hidden="1" thickBot="1">
      <c r="A114" s="29">
        <v>100</v>
      </c>
      <c r="B114" s="30" t="s">
        <v>307</v>
      </c>
      <c r="C114" s="31"/>
      <c r="D114" s="32"/>
      <c r="E114" s="15"/>
      <c r="F114" s="29">
        <v>100</v>
      </c>
      <c r="G114" s="30" t="s">
        <v>307</v>
      </c>
      <c r="H114" s="31"/>
      <c r="I114" s="32"/>
      <c r="K114" s="29">
        <v>100</v>
      </c>
      <c r="L114" s="30" t="s">
        <v>307</v>
      </c>
      <c r="M114" s="31"/>
      <c r="N114" s="32"/>
      <c r="P114" s="29">
        <v>100</v>
      </c>
      <c r="Q114" s="30" t="s">
        <v>307</v>
      </c>
      <c r="R114" s="31"/>
      <c r="S114" s="32"/>
    </row>
    <row r="115" spans="1:19" hidden="1"/>
    <row r="116" spans="1:19" hidden="1"/>
    <row r="117" spans="1:19" hidden="1"/>
    <row r="118" spans="1:19" hidden="1"/>
    <row r="119" spans="1:19" hidden="1"/>
    <row r="120" spans="1:19">
      <c r="A120" s="33" t="s">
        <v>164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978">
        <f>'Bid Form 1st Env.'!E17</f>
        <v>0</v>
      </c>
      <c r="B124" s="979"/>
      <c r="C124" s="9"/>
      <c r="D124" s="10"/>
    </row>
    <row r="125" spans="1:19">
      <c r="A125" s="980"/>
      <c r="B125" s="981"/>
      <c r="C125" s="9"/>
      <c r="D125" s="10"/>
    </row>
    <row r="126" spans="1:19">
      <c r="A126" s="12"/>
      <c r="B126" s="13"/>
      <c r="C126" s="13"/>
      <c r="D126" s="14"/>
    </row>
    <row r="127" spans="1:19" ht="69" customHeight="1">
      <c r="A127" s="975" t="str">
        <f>IF(OR((A124&gt;9999999999),(A124&lt;0)),"Invalid Entry - More than 1000 crore OR -ve value",IF(A124=0, "",+CONCATENATE(A122," ", U123,B134,D134,B133,D133,B132,D132,B131,D131,B130,D130,B129," Only")))</f>
        <v/>
      </c>
      <c r="B127" s="976"/>
      <c r="C127" s="976"/>
      <c r="D127" s="977"/>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67</v>
      </c>
      <c r="C136" s="13"/>
      <c r="D136" s="14"/>
    </row>
    <row r="137" spans="1:4">
      <c r="A137" s="25">
        <v>2</v>
      </c>
      <c r="B137" s="26" t="s">
        <v>68</v>
      </c>
      <c r="C137" s="13"/>
      <c r="D137" s="14"/>
    </row>
    <row r="138" spans="1:4">
      <c r="A138" s="25">
        <v>3</v>
      </c>
      <c r="B138" s="26" t="s">
        <v>69</v>
      </c>
      <c r="C138" s="13"/>
      <c r="D138" s="14"/>
    </row>
    <row r="139" spans="1:4">
      <c r="A139" s="25">
        <v>4</v>
      </c>
      <c r="B139" s="26" t="s">
        <v>437</v>
      </c>
      <c r="C139" s="13"/>
      <c r="D139" s="14"/>
    </row>
    <row r="140" spans="1:4">
      <c r="A140" s="25">
        <v>5</v>
      </c>
      <c r="B140" s="26" t="s">
        <v>438</v>
      </c>
      <c r="C140" s="13"/>
      <c r="D140" s="14"/>
    </row>
    <row r="141" spans="1:4">
      <c r="A141" s="25">
        <v>6</v>
      </c>
      <c r="B141" s="26" t="s">
        <v>439</v>
      </c>
      <c r="C141" s="13"/>
      <c r="D141" s="14"/>
    </row>
    <row r="142" spans="1:4">
      <c r="A142" s="25">
        <v>7</v>
      </c>
      <c r="B142" s="26" t="s">
        <v>440</v>
      </c>
      <c r="C142" s="13"/>
      <c r="D142" s="14"/>
    </row>
    <row r="143" spans="1:4">
      <c r="A143" s="25">
        <v>8</v>
      </c>
      <c r="B143" s="26" t="s">
        <v>441</v>
      </c>
      <c r="C143" s="13"/>
      <c r="D143" s="14"/>
    </row>
    <row r="144" spans="1:4">
      <c r="A144" s="25">
        <v>9</v>
      </c>
      <c r="B144" s="26" t="s">
        <v>442</v>
      </c>
      <c r="C144" s="13"/>
      <c r="D144" s="14"/>
    </row>
    <row r="145" spans="1:4">
      <c r="A145" s="25">
        <v>10</v>
      </c>
      <c r="B145" s="26" t="s">
        <v>443</v>
      </c>
      <c r="C145" s="13"/>
      <c r="D145" s="14"/>
    </row>
    <row r="146" spans="1:4">
      <c r="A146" s="25">
        <v>11</v>
      </c>
      <c r="B146" s="26" t="s">
        <v>444</v>
      </c>
      <c r="C146" s="13"/>
      <c r="D146" s="14"/>
    </row>
    <row r="147" spans="1:4">
      <c r="A147" s="25">
        <v>12</v>
      </c>
      <c r="B147" s="26" t="s">
        <v>445</v>
      </c>
      <c r="C147" s="13"/>
      <c r="D147" s="14"/>
    </row>
    <row r="148" spans="1:4">
      <c r="A148" s="25">
        <v>13</v>
      </c>
      <c r="B148" s="26" t="s">
        <v>446</v>
      </c>
      <c r="C148" s="13"/>
      <c r="D148" s="14"/>
    </row>
    <row r="149" spans="1:4">
      <c r="A149" s="25">
        <v>14</v>
      </c>
      <c r="B149" s="26" t="s">
        <v>447</v>
      </c>
      <c r="C149" s="13"/>
      <c r="D149" s="14"/>
    </row>
    <row r="150" spans="1:4">
      <c r="A150" s="25">
        <v>15</v>
      </c>
      <c r="B150" s="26" t="s">
        <v>448</v>
      </c>
      <c r="C150" s="13"/>
      <c r="D150" s="14"/>
    </row>
    <row r="151" spans="1:4">
      <c r="A151" s="25">
        <v>16</v>
      </c>
      <c r="B151" s="26" t="s">
        <v>449</v>
      </c>
      <c r="C151" s="13"/>
      <c r="D151" s="14"/>
    </row>
    <row r="152" spans="1:4">
      <c r="A152" s="25">
        <v>17</v>
      </c>
      <c r="B152" s="26" t="s">
        <v>450</v>
      </c>
      <c r="C152" s="13"/>
      <c r="D152" s="14"/>
    </row>
    <row r="153" spans="1:4">
      <c r="A153" s="25">
        <v>18</v>
      </c>
      <c r="B153" s="26" t="s">
        <v>451</v>
      </c>
      <c r="C153" s="13"/>
      <c r="D153" s="14"/>
    </row>
    <row r="154" spans="1:4">
      <c r="A154" s="25">
        <v>19</v>
      </c>
      <c r="B154" s="26" t="s">
        <v>452</v>
      </c>
      <c r="C154" s="13"/>
      <c r="D154" s="14"/>
    </row>
    <row r="155" spans="1:4">
      <c r="A155" s="25">
        <v>20</v>
      </c>
      <c r="B155" s="26" t="s">
        <v>453</v>
      </c>
      <c r="C155" s="13"/>
      <c r="D155" s="14"/>
    </row>
    <row r="156" spans="1:4">
      <c r="A156" s="25">
        <v>21</v>
      </c>
      <c r="B156" s="26" t="s">
        <v>454</v>
      </c>
      <c r="C156" s="13"/>
      <c r="D156" s="14"/>
    </row>
    <row r="157" spans="1:4">
      <c r="A157" s="25">
        <v>22</v>
      </c>
      <c r="B157" s="26" t="s">
        <v>455</v>
      </c>
      <c r="C157" s="13"/>
      <c r="D157" s="14"/>
    </row>
    <row r="158" spans="1:4">
      <c r="A158" s="25">
        <v>23</v>
      </c>
      <c r="B158" s="26" t="s">
        <v>456</v>
      </c>
      <c r="C158" s="13"/>
      <c r="D158" s="14"/>
    </row>
    <row r="159" spans="1:4">
      <c r="A159" s="25">
        <v>24</v>
      </c>
      <c r="B159" s="26" t="s">
        <v>457</v>
      </c>
      <c r="C159" s="13"/>
      <c r="D159" s="14"/>
    </row>
    <row r="160" spans="1:4">
      <c r="A160" s="25">
        <v>25</v>
      </c>
      <c r="B160" s="26" t="s">
        <v>458</v>
      </c>
      <c r="C160" s="13"/>
      <c r="D160" s="14"/>
    </row>
    <row r="161" spans="1:4">
      <c r="A161" s="25">
        <v>26</v>
      </c>
      <c r="B161" s="26" t="s">
        <v>459</v>
      </c>
      <c r="C161" s="13"/>
      <c r="D161" s="14"/>
    </row>
    <row r="162" spans="1:4">
      <c r="A162" s="25">
        <v>27</v>
      </c>
      <c r="B162" s="26" t="s">
        <v>460</v>
      </c>
      <c r="C162" s="13"/>
      <c r="D162" s="14"/>
    </row>
    <row r="163" spans="1:4">
      <c r="A163" s="25">
        <v>28</v>
      </c>
      <c r="B163" s="26" t="s">
        <v>461</v>
      </c>
      <c r="C163" s="13"/>
      <c r="D163" s="14"/>
    </row>
    <row r="164" spans="1:4">
      <c r="A164" s="25">
        <v>29</v>
      </c>
      <c r="B164" s="26" t="s">
        <v>462</v>
      </c>
      <c r="C164" s="13"/>
      <c r="D164" s="14"/>
    </row>
    <row r="165" spans="1:4">
      <c r="A165" s="25">
        <v>30</v>
      </c>
      <c r="B165" s="26" t="s">
        <v>463</v>
      </c>
      <c r="C165" s="13"/>
      <c r="D165" s="14"/>
    </row>
    <row r="166" spans="1:4">
      <c r="A166" s="25">
        <v>31</v>
      </c>
      <c r="B166" s="26" t="s">
        <v>464</v>
      </c>
      <c r="C166" s="13"/>
      <c r="D166" s="14"/>
    </row>
    <row r="167" spans="1:4">
      <c r="A167" s="25">
        <v>32</v>
      </c>
      <c r="B167" s="26" t="s">
        <v>465</v>
      </c>
      <c r="C167" s="13"/>
      <c r="D167" s="14"/>
    </row>
    <row r="168" spans="1:4">
      <c r="A168" s="25">
        <v>33</v>
      </c>
      <c r="B168" s="26" t="s">
        <v>466</v>
      </c>
      <c r="C168" s="13"/>
      <c r="D168" s="14"/>
    </row>
    <row r="169" spans="1:4">
      <c r="A169" s="25">
        <v>34</v>
      </c>
      <c r="B169" s="26" t="s">
        <v>467</v>
      </c>
      <c r="C169" s="13"/>
      <c r="D169" s="14"/>
    </row>
    <row r="170" spans="1:4">
      <c r="A170" s="25">
        <v>35</v>
      </c>
      <c r="B170" s="26" t="s">
        <v>163</v>
      </c>
      <c r="C170" s="13"/>
      <c r="D170" s="14"/>
    </row>
    <row r="171" spans="1:4">
      <c r="A171" s="25">
        <v>36</v>
      </c>
      <c r="B171" s="26" t="s">
        <v>468</v>
      </c>
      <c r="C171" s="13"/>
      <c r="D171" s="14"/>
    </row>
    <row r="172" spans="1:4">
      <c r="A172" s="25">
        <v>37</v>
      </c>
      <c r="B172" s="26" t="s">
        <v>244</v>
      </c>
      <c r="C172" s="13"/>
      <c r="D172" s="14"/>
    </row>
    <row r="173" spans="1:4">
      <c r="A173" s="25">
        <v>38</v>
      </c>
      <c r="B173" s="26" t="s">
        <v>245</v>
      </c>
      <c r="C173" s="13"/>
      <c r="D173" s="14"/>
    </row>
    <row r="174" spans="1:4">
      <c r="A174" s="25">
        <v>39</v>
      </c>
      <c r="B174" s="26" t="s">
        <v>246</v>
      </c>
      <c r="C174" s="13"/>
      <c r="D174" s="14"/>
    </row>
    <row r="175" spans="1:4">
      <c r="A175" s="25">
        <v>40</v>
      </c>
      <c r="B175" s="26" t="s">
        <v>247</v>
      </c>
      <c r="C175" s="13"/>
      <c r="D175" s="14"/>
    </row>
    <row r="176" spans="1:4">
      <c r="A176" s="25">
        <v>41</v>
      </c>
      <c r="B176" s="26" t="s">
        <v>248</v>
      </c>
      <c r="C176" s="13"/>
      <c r="D176" s="14"/>
    </row>
    <row r="177" spans="1:4">
      <c r="A177" s="25">
        <v>42</v>
      </c>
      <c r="B177" s="26" t="s">
        <v>249</v>
      </c>
      <c r="C177" s="13"/>
      <c r="D177" s="14"/>
    </row>
    <row r="178" spans="1:4">
      <c r="A178" s="25">
        <v>43</v>
      </c>
      <c r="B178" s="26" t="s">
        <v>250</v>
      </c>
      <c r="C178" s="13"/>
      <c r="D178" s="14"/>
    </row>
    <row r="179" spans="1:4">
      <c r="A179" s="25">
        <v>44</v>
      </c>
      <c r="B179" s="26" t="s">
        <v>251</v>
      </c>
      <c r="C179" s="13"/>
      <c r="D179" s="14"/>
    </row>
    <row r="180" spans="1:4">
      <c r="A180" s="25">
        <v>45</v>
      </c>
      <c r="B180" s="26" t="s">
        <v>252</v>
      </c>
      <c r="C180" s="13"/>
      <c r="D180" s="14"/>
    </row>
    <row r="181" spans="1:4">
      <c r="A181" s="25">
        <v>46</v>
      </c>
      <c r="B181" s="26" t="s">
        <v>253</v>
      </c>
      <c r="C181" s="13"/>
      <c r="D181" s="14"/>
    </row>
    <row r="182" spans="1:4">
      <c r="A182" s="25">
        <v>47</v>
      </c>
      <c r="B182" s="26" t="s">
        <v>254</v>
      </c>
      <c r="C182" s="13"/>
      <c r="D182" s="14"/>
    </row>
    <row r="183" spans="1:4">
      <c r="A183" s="25">
        <v>48</v>
      </c>
      <c r="B183" s="26" t="s">
        <v>255</v>
      </c>
      <c r="C183" s="13"/>
      <c r="D183" s="14"/>
    </row>
    <row r="184" spans="1:4">
      <c r="A184" s="25">
        <v>49</v>
      </c>
      <c r="B184" s="26" t="s">
        <v>256</v>
      </c>
      <c r="C184" s="13"/>
      <c r="D184" s="14"/>
    </row>
    <row r="185" spans="1:4">
      <c r="A185" s="25">
        <v>50</v>
      </c>
      <c r="B185" s="26" t="s">
        <v>257</v>
      </c>
      <c r="C185" s="13"/>
      <c r="D185" s="14"/>
    </row>
    <row r="186" spans="1:4">
      <c r="A186" s="25">
        <v>51</v>
      </c>
      <c r="B186" s="26" t="s">
        <v>258</v>
      </c>
      <c r="C186" s="13"/>
      <c r="D186" s="14"/>
    </row>
    <row r="187" spans="1:4">
      <c r="A187" s="25">
        <v>52</v>
      </c>
      <c r="B187" s="26" t="s">
        <v>259</v>
      </c>
      <c r="C187" s="13"/>
      <c r="D187" s="14"/>
    </row>
    <row r="188" spans="1:4">
      <c r="A188" s="25">
        <v>53</v>
      </c>
      <c r="B188" s="26" t="s">
        <v>260</v>
      </c>
      <c r="C188" s="13"/>
      <c r="D188" s="14"/>
    </row>
    <row r="189" spans="1:4">
      <c r="A189" s="25">
        <v>54</v>
      </c>
      <c r="B189" s="26" t="s">
        <v>261</v>
      </c>
      <c r="C189" s="13"/>
      <c r="D189" s="14"/>
    </row>
    <row r="190" spans="1:4">
      <c r="A190" s="25">
        <v>55</v>
      </c>
      <c r="B190" s="26" t="s">
        <v>262</v>
      </c>
      <c r="C190" s="13"/>
      <c r="D190" s="14"/>
    </row>
    <row r="191" spans="1:4">
      <c r="A191" s="25">
        <v>56</v>
      </c>
      <c r="B191" s="26" t="s">
        <v>263</v>
      </c>
      <c r="C191" s="13"/>
      <c r="D191" s="14"/>
    </row>
    <row r="192" spans="1:4">
      <c r="A192" s="25">
        <v>57</v>
      </c>
      <c r="B192" s="26" t="s">
        <v>264</v>
      </c>
      <c r="C192" s="13"/>
      <c r="D192" s="14"/>
    </row>
    <row r="193" spans="1:4">
      <c r="A193" s="25">
        <v>58</v>
      </c>
      <c r="B193" s="26" t="s">
        <v>265</v>
      </c>
      <c r="C193" s="13"/>
      <c r="D193" s="14"/>
    </row>
    <row r="194" spans="1:4">
      <c r="A194" s="25">
        <v>59</v>
      </c>
      <c r="B194" s="26" t="s">
        <v>266</v>
      </c>
      <c r="C194" s="13"/>
      <c r="D194" s="14"/>
    </row>
    <row r="195" spans="1:4">
      <c r="A195" s="25">
        <v>60</v>
      </c>
      <c r="B195" s="26" t="s">
        <v>267</v>
      </c>
      <c r="C195" s="13"/>
      <c r="D195" s="14"/>
    </row>
    <row r="196" spans="1:4">
      <c r="A196" s="25">
        <v>61</v>
      </c>
      <c r="B196" s="26" t="s">
        <v>268</v>
      </c>
      <c r="C196" s="13"/>
      <c r="D196" s="14"/>
    </row>
    <row r="197" spans="1:4">
      <c r="A197" s="25">
        <v>62</v>
      </c>
      <c r="B197" s="26" t="s">
        <v>269</v>
      </c>
      <c r="C197" s="13"/>
      <c r="D197" s="14"/>
    </row>
    <row r="198" spans="1:4">
      <c r="A198" s="25">
        <v>63</v>
      </c>
      <c r="B198" s="28" t="s">
        <v>270</v>
      </c>
      <c r="C198" s="13"/>
      <c r="D198" s="14"/>
    </row>
    <row r="199" spans="1:4">
      <c r="A199" s="25">
        <v>64</v>
      </c>
      <c r="B199" s="28" t="s">
        <v>271</v>
      </c>
      <c r="C199" s="13"/>
      <c r="D199" s="14"/>
    </row>
    <row r="200" spans="1:4">
      <c r="A200" s="25">
        <v>65</v>
      </c>
      <c r="B200" s="28" t="s">
        <v>272</v>
      </c>
      <c r="C200" s="13"/>
      <c r="D200" s="14"/>
    </row>
    <row r="201" spans="1:4">
      <c r="A201" s="25">
        <v>66</v>
      </c>
      <c r="B201" s="28" t="s">
        <v>273</v>
      </c>
      <c r="C201" s="13"/>
      <c r="D201" s="14"/>
    </row>
    <row r="202" spans="1:4">
      <c r="A202" s="25">
        <v>67</v>
      </c>
      <c r="B202" s="28" t="s">
        <v>274</v>
      </c>
      <c r="C202" s="13"/>
      <c r="D202" s="14"/>
    </row>
    <row r="203" spans="1:4">
      <c r="A203" s="25">
        <v>68</v>
      </c>
      <c r="B203" s="28" t="s">
        <v>275</v>
      </c>
      <c r="C203" s="13"/>
      <c r="D203" s="14"/>
    </row>
    <row r="204" spans="1:4">
      <c r="A204" s="25">
        <v>69</v>
      </c>
      <c r="B204" s="28" t="s">
        <v>276</v>
      </c>
      <c r="C204" s="13"/>
      <c r="D204" s="14"/>
    </row>
    <row r="205" spans="1:4">
      <c r="A205" s="25">
        <v>70</v>
      </c>
      <c r="B205" s="28" t="s">
        <v>277</v>
      </c>
      <c r="C205" s="13"/>
      <c r="D205" s="14"/>
    </row>
    <row r="206" spans="1:4">
      <c r="A206" s="25">
        <v>71</v>
      </c>
      <c r="B206" s="28" t="s">
        <v>278</v>
      </c>
      <c r="C206" s="13"/>
      <c r="D206" s="14"/>
    </row>
    <row r="207" spans="1:4">
      <c r="A207" s="25">
        <v>72</v>
      </c>
      <c r="B207" s="28" t="s">
        <v>279</v>
      </c>
      <c r="C207" s="13"/>
      <c r="D207" s="14"/>
    </row>
    <row r="208" spans="1:4">
      <c r="A208" s="25">
        <v>73</v>
      </c>
      <c r="B208" s="28" t="s">
        <v>280</v>
      </c>
      <c r="C208" s="13"/>
      <c r="D208" s="14"/>
    </row>
    <row r="209" spans="1:4">
      <c r="A209" s="25">
        <v>74</v>
      </c>
      <c r="B209" s="28" t="s">
        <v>281</v>
      </c>
      <c r="C209" s="13"/>
      <c r="D209" s="14"/>
    </row>
    <row r="210" spans="1:4">
      <c r="A210" s="25">
        <v>75</v>
      </c>
      <c r="B210" s="28" t="s">
        <v>282</v>
      </c>
      <c r="C210" s="13"/>
      <c r="D210" s="14"/>
    </row>
    <row r="211" spans="1:4">
      <c r="A211" s="25">
        <v>76</v>
      </c>
      <c r="B211" s="28" t="s">
        <v>283</v>
      </c>
      <c r="C211" s="13"/>
      <c r="D211" s="14"/>
    </row>
    <row r="212" spans="1:4">
      <c r="A212" s="25">
        <v>77</v>
      </c>
      <c r="B212" s="28" t="s">
        <v>284</v>
      </c>
      <c r="C212" s="13"/>
      <c r="D212" s="14"/>
    </row>
    <row r="213" spans="1:4">
      <c r="A213" s="25">
        <v>78</v>
      </c>
      <c r="B213" s="28" t="s">
        <v>285</v>
      </c>
      <c r="C213" s="13"/>
      <c r="D213" s="14"/>
    </row>
    <row r="214" spans="1:4">
      <c r="A214" s="25">
        <v>79</v>
      </c>
      <c r="B214" s="28" t="s">
        <v>286</v>
      </c>
      <c r="C214" s="13"/>
      <c r="D214" s="14"/>
    </row>
    <row r="215" spans="1:4">
      <c r="A215" s="25">
        <v>80</v>
      </c>
      <c r="B215" s="28" t="s">
        <v>287</v>
      </c>
      <c r="C215" s="13"/>
      <c r="D215" s="14"/>
    </row>
    <row r="216" spans="1:4">
      <c r="A216" s="25">
        <v>81</v>
      </c>
      <c r="B216" s="28" t="s">
        <v>288</v>
      </c>
      <c r="C216" s="13"/>
      <c r="D216" s="14"/>
    </row>
    <row r="217" spans="1:4">
      <c r="A217" s="25">
        <v>82</v>
      </c>
      <c r="B217" s="28" t="s">
        <v>289</v>
      </c>
      <c r="C217" s="13"/>
      <c r="D217" s="14"/>
    </row>
    <row r="218" spans="1:4">
      <c r="A218" s="25">
        <v>83</v>
      </c>
      <c r="B218" s="28" t="s">
        <v>290</v>
      </c>
      <c r="C218" s="13"/>
      <c r="D218" s="14"/>
    </row>
    <row r="219" spans="1:4">
      <c r="A219" s="25">
        <v>84</v>
      </c>
      <c r="B219" s="28" t="s">
        <v>291</v>
      </c>
      <c r="C219" s="13"/>
      <c r="D219" s="14"/>
    </row>
    <row r="220" spans="1:4">
      <c r="A220" s="25">
        <v>85</v>
      </c>
      <c r="B220" s="28" t="s">
        <v>292</v>
      </c>
      <c r="C220" s="13"/>
      <c r="D220" s="14"/>
    </row>
    <row r="221" spans="1:4">
      <c r="A221" s="25">
        <v>86</v>
      </c>
      <c r="B221" s="28" t="s">
        <v>293</v>
      </c>
      <c r="C221" s="13"/>
      <c r="D221" s="14"/>
    </row>
    <row r="222" spans="1:4">
      <c r="A222" s="25">
        <v>87</v>
      </c>
      <c r="B222" s="28" t="s">
        <v>294</v>
      </c>
      <c r="C222" s="13"/>
      <c r="D222" s="14"/>
    </row>
    <row r="223" spans="1:4">
      <c r="A223" s="25">
        <v>88</v>
      </c>
      <c r="B223" s="28" t="s">
        <v>295</v>
      </c>
      <c r="C223" s="13"/>
      <c r="D223" s="14"/>
    </row>
    <row r="224" spans="1:4">
      <c r="A224" s="25">
        <v>89</v>
      </c>
      <c r="B224" s="28" t="s">
        <v>296</v>
      </c>
      <c r="C224" s="13"/>
      <c r="D224" s="14"/>
    </row>
    <row r="225" spans="1:4">
      <c r="A225" s="25">
        <v>90</v>
      </c>
      <c r="B225" s="28" t="s">
        <v>297</v>
      </c>
      <c r="C225" s="13"/>
      <c r="D225" s="14"/>
    </row>
    <row r="226" spans="1:4">
      <c r="A226" s="25">
        <v>91</v>
      </c>
      <c r="B226" s="28" t="s">
        <v>298</v>
      </c>
      <c r="C226" s="13"/>
      <c r="D226" s="14"/>
    </row>
    <row r="227" spans="1:4">
      <c r="A227" s="25">
        <v>92</v>
      </c>
      <c r="B227" s="28" t="s">
        <v>299</v>
      </c>
      <c r="C227" s="13"/>
      <c r="D227" s="14"/>
    </row>
    <row r="228" spans="1:4">
      <c r="A228" s="25">
        <v>93</v>
      </c>
      <c r="B228" s="28" t="s">
        <v>300</v>
      </c>
      <c r="C228" s="13"/>
      <c r="D228" s="14"/>
    </row>
    <row r="229" spans="1:4">
      <c r="A229" s="25">
        <v>94</v>
      </c>
      <c r="B229" s="28" t="s">
        <v>301</v>
      </c>
      <c r="C229" s="13"/>
      <c r="D229" s="14"/>
    </row>
    <row r="230" spans="1:4">
      <c r="A230" s="25">
        <v>95</v>
      </c>
      <c r="B230" s="28" t="s">
        <v>302</v>
      </c>
      <c r="C230" s="13"/>
      <c r="D230" s="14"/>
    </row>
    <row r="231" spans="1:4">
      <c r="A231" s="25">
        <v>96</v>
      </c>
      <c r="B231" s="28" t="s">
        <v>303</v>
      </c>
      <c r="C231" s="13"/>
      <c r="D231" s="14"/>
    </row>
    <row r="232" spans="1:4">
      <c r="A232" s="25">
        <v>97</v>
      </c>
      <c r="B232" s="28" t="s">
        <v>304</v>
      </c>
      <c r="C232" s="13"/>
      <c r="D232" s="14"/>
    </row>
    <row r="233" spans="1:4">
      <c r="A233" s="25">
        <v>98</v>
      </c>
      <c r="B233" s="28" t="s">
        <v>305</v>
      </c>
      <c r="C233" s="13"/>
      <c r="D233" s="14"/>
    </row>
    <row r="234" spans="1:4">
      <c r="A234" s="25">
        <v>99</v>
      </c>
      <c r="B234" s="28" t="s">
        <v>306</v>
      </c>
      <c r="C234" s="13"/>
      <c r="D234" s="14"/>
    </row>
    <row r="235" spans="1:4" ht="13.5" thickBot="1">
      <c r="A235" s="29">
        <v>100</v>
      </c>
      <c r="B235" s="30" t="s">
        <v>307</v>
      </c>
      <c r="C235" s="31"/>
      <c r="D235" s="32"/>
    </row>
  </sheetData>
  <sheetProtection selectLockedCells="1"/>
  <customSheetViews>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113</v>
      </c>
    </row>
    <row r="3" spans="1:27" ht="13.5" hidden="1" thickBot="1">
      <c r="A3" s="973">
        <v>155885</v>
      </c>
      <c r="B3" s="974"/>
      <c r="C3" s="9"/>
      <c r="D3" s="10"/>
      <c r="E3" s="11"/>
      <c r="F3" s="973">
        <v>4960</v>
      </c>
      <c r="G3" s="974"/>
      <c r="H3" s="9"/>
      <c r="I3" s="10"/>
      <c r="K3" s="973">
        <v>10352</v>
      </c>
      <c r="L3" s="974"/>
      <c r="M3" s="9"/>
      <c r="N3" s="10"/>
      <c r="P3" s="973">
        <v>691647</v>
      </c>
      <c r="Q3" s="974"/>
      <c r="R3" s="9"/>
      <c r="S3" s="10"/>
      <c r="U3" s="8" t="s">
        <v>114</v>
      </c>
    </row>
    <row r="4" spans="1:27" hidden="1">
      <c r="A4" s="980"/>
      <c r="B4" s="981"/>
      <c r="C4" s="9"/>
      <c r="D4" s="10"/>
      <c r="E4" s="11"/>
      <c r="F4" s="12"/>
      <c r="G4" s="9"/>
      <c r="H4" s="9"/>
      <c r="I4" s="10"/>
      <c r="K4" s="12"/>
      <c r="L4" s="9"/>
      <c r="M4" s="9"/>
      <c r="N4" s="10"/>
      <c r="P4" s="12"/>
      <c r="Q4" s="9"/>
      <c r="R4" s="9"/>
      <c r="S4" s="10"/>
      <c r="U4" s="8" t="s">
        <v>115</v>
      </c>
    </row>
    <row r="5" spans="1:27" hidden="1">
      <c r="A5" s="12"/>
      <c r="B5" s="13"/>
      <c r="C5" s="13"/>
      <c r="D5" s="14"/>
      <c r="E5" s="15"/>
      <c r="F5" s="12"/>
      <c r="G5" s="13"/>
      <c r="H5" s="13"/>
      <c r="I5" s="14"/>
      <c r="K5" s="12"/>
      <c r="L5" s="13"/>
      <c r="M5" s="13"/>
      <c r="N5" s="14"/>
      <c r="P5" s="12"/>
      <c r="Q5" s="13"/>
      <c r="R5" s="13"/>
      <c r="S5" s="14"/>
      <c r="U5" s="8" t="s">
        <v>158</v>
      </c>
    </row>
    <row r="6" spans="1:27" ht="51.75" hidden="1" customHeight="1">
      <c r="A6" s="975" t="str">
        <f>IF(OR((A3&gt;9999999999),(A3&lt;0)),"Invalid Entry - More than 1000 crore OR -ve value",IF(A3=0, "",+CONCATENATE(U2,B13,D13,B12,D12,B11,D11,B10,D10,B9,D9,B8," Only")))</f>
        <v>USD One Lac Fifty Five Thousand Eight Hundred Eighty Five Only</v>
      </c>
      <c r="B6" s="976"/>
      <c r="C6" s="976"/>
      <c r="D6" s="977"/>
      <c r="E6" s="16"/>
      <c r="F6" s="975" t="str">
        <f>IF(OR((F3&gt;9999999999),(F3&lt;0)),"Invalid Entry - More than 1000 crore OR -ve value",IF(F3=0, "",+CONCATENATE(U3, G13,I13,G12,I12,G11,I11,G10,I10,G9,I9,G8," Only")))</f>
        <v>EURO Four Thousand Nine Hundred Sixty Only</v>
      </c>
      <c r="G6" s="976"/>
      <c r="H6" s="976"/>
      <c r="I6" s="977"/>
      <c r="J6" s="16"/>
      <c r="K6" s="975" t="str">
        <f>IF(OR((K3&gt;9999999999),(K3&lt;0)),"Invalid Entry - More than 1000 crore OR -ve value",IF(K3=0, "",+CONCATENATE(U4, L13,N13,L12,N12,L11,N11,L10,N10,L9,N9,L8," Only")))</f>
        <v>RMB Ten Thousand Three Hundred Fifty Two Only</v>
      </c>
      <c r="L6" s="976"/>
      <c r="M6" s="976"/>
      <c r="N6" s="977"/>
      <c r="P6" s="975" t="str">
        <f>IF(OR((P3&gt;9999999999),(P3&lt;0)),"Invalid Entry - More than 1000 crore OR -ve value",IF(P3=0, "",+CONCATENATE(U5, Q13,S13,Q12,S12,Q11,S11,Q10,S10,Q9,S9,Q8," Only")))</f>
        <v>INR Six Lac Ninety One Thousand Six Hundred Forty Seven Only</v>
      </c>
      <c r="Q6" s="976"/>
      <c r="R6" s="976"/>
      <c r="S6" s="977"/>
      <c r="U6" s="969" t="str">
        <f>VLOOKUP(1,T30:Y45,6,FALSE)</f>
        <v>USD 155885/- + EURO 4960/- + RMB 10352/- + INR 691647/-</v>
      </c>
      <c r="V6" s="969"/>
      <c r="W6" s="969"/>
      <c r="X6" s="969"/>
      <c r="Y6" s="969"/>
      <c r="Z6" s="969"/>
      <c r="AA6" s="969"/>
    </row>
    <row r="7" spans="1:27" ht="70.5" hidden="1" customHeight="1">
      <c r="A7" s="12"/>
      <c r="B7" s="13"/>
      <c r="C7" s="13"/>
      <c r="D7" s="14"/>
      <c r="E7" s="15"/>
      <c r="F7" s="12"/>
      <c r="G7" s="13"/>
      <c r="H7" s="13"/>
      <c r="I7" s="14"/>
      <c r="K7" s="12"/>
      <c r="L7" s="13"/>
      <c r="M7" s="13"/>
      <c r="N7" s="14"/>
      <c r="P7" s="12"/>
      <c r="Q7" s="13"/>
      <c r="R7" s="13"/>
      <c r="S7" s="14"/>
      <c r="U7" s="970" t="str">
        <f>VLOOKUP(1,T10:Y25,6,FALSE)</f>
        <v>USD One Lac Fifty Five Thousand Eight Hundred Eighty Five Only plus EURO Four Thousand Nine Hundred Sixty Only plus RMB Ten Thousand Three Hundred Fifty Two Only plus INR Six Lac Ninety One Thousand Six Hundred Forty Seven Only</v>
      </c>
      <c r="V7" s="971"/>
      <c r="W7" s="971"/>
      <c r="X7" s="971"/>
      <c r="Y7" s="971"/>
      <c r="Z7" s="971"/>
      <c r="AA7" s="972"/>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159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67</v>
      </c>
      <c r="C15" s="13"/>
      <c r="D15" s="14"/>
      <c r="E15" s="15"/>
      <c r="F15" s="25">
        <v>1</v>
      </c>
      <c r="G15" s="26" t="s">
        <v>67</v>
      </c>
      <c r="H15" s="13"/>
      <c r="I15" s="14"/>
      <c r="K15" s="25">
        <v>1</v>
      </c>
      <c r="L15" s="26" t="s">
        <v>67</v>
      </c>
      <c r="M15" s="13"/>
      <c r="N15" s="14"/>
      <c r="P15" s="25">
        <v>1</v>
      </c>
      <c r="Q15" s="26" t="s">
        <v>67</v>
      </c>
      <c r="R15" s="13"/>
      <c r="S15" s="14"/>
      <c r="T15" s="19">
        <f t="shared" si="4"/>
        <v>0</v>
      </c>
      <c r="U15" s="1">
        <v>0</v>
      </c>
      <c r="V15" s="1">
        <v>1</v>
      </c>
      <c r="W15" s="1">
        <v>0</v>
      </c>
      <c r="X15" s="1">
        <v>1</v>
      </c>
      <c r="Y15" s="21" t="str">
        <f>IF(AND($A$3=0,$F$3&gt;0,$K$3=0,$P$3&gt;0),$F$6&amp;$AA$10&amp;$P$6, "")</f>
        <v/>
      </c>
    </row>
    <row r="16" spans="1:27" hidden="1">
      <c r="A16" s="25">
        <v>2</v>
      </c>
      <c r="B16" s="26" t="s">
        <v>68</v>
      </c>
      <c r="C16" s="13"/>
      <c r="D16" s="14"/>
      <c r="E16" s="15"/>
      <c r="F16" s="25">
        <v>2</v>
      </c>
      <c r="G16" s="26" t="s">
        <v>68</v>
      </c>
      <c r="H16" s="13"/>
      <c r="I16" s="14"/>
      <c r="K16" s="25">
        <v>2</v>
      </c>
      <c r="L16" s="26" t="s">
        <v>68</v>
      </c>
      <c r="M16" s="13"/>
      <c r="N16" s="14"/>
      <c r="P16" s="25">
        <v>2</v>
      </c>
      <c r="Q16" s="26" t="s">
        <v>68</v>
      </c>
      <c r="R16" s="13"/>
      <c r="S16" s="14"/>
      <c r="T16" s="19">
        <f t="shared" si="4"/>
        <v>0</v>
      </c>
      <c r="U16" s="1">
        <v>0</v>
      </c>
      <c r="V16" s="1">
        <v>1</v>
      </c>
      <c r="W16" s="1">
        <v>1</v>
      </c>
      <c r="X16" s="1">
        <v>0</v>
      </c>
      <c r="Y16" s="21" t="str">
        <f>IF(AND($A$3=0,$F$3&gt;0,$K$3&gt;0,$P$3=0),$F$6&amp;$AA$10&amp;$K$6, "")</f>
        <v/>
      </c>
    </row>
    <row r="17" spans="1:27" hidden="1">
      <c r="A17" s="25">
        <v>3</v>
      </c>
      <c r="B17" s="26" t="s">
        <v>69</v>
      </c>
      <c r="C17" s="13"/>
      <c r="D17" s="14"/>
      <c r="E17" s="15"/>
      <c r="F17" s="25">
        <v>3</v>
      </c>
      <c r="G17" s="26" t="s">
        <v>69</v>
      </c>
      <c r="H17" s="13"/>
      <c r="I17" s="14"/>
      <c r="K17" s="25">
        <v>3</v>
      </c>
      <c r="L17" s="26" t="s">
        <v>69</v>
      </c>
      <c r="M17" s="13"/>
      <c r="N17" s="14"/>
      <c r="P17" s="25">
        <v>3</v>
      </c>
      <c r="Q17" s="26" t="s">
        <v>69</v>
      </c>
      <c r="R17" s="13"/>
      <c r="S17" s="14"/>
      <c r="T17" s="19">
        <f t="shared" si="4"/>
        <v>0</v>
      </c>
      <c r="U17" s="1">
        <v>0</v>
      </c>
      <c r="V17" s="1">
        <v>1</v>
      </c>
      <c r="W17" s="1">
        <v>1</v>
      </c>
      <c r="X17" s="1">
        <v>1</v>
      </c>
      <c r="Y17" s="27" t="str">
        <f>IF(AND($A$3=0,$F$3&gt;0,$K$3&gt;0,$P$3&gt;0),$F$6&amp;$AA$10&amp;$K$6&amp;$AA$10&amp;$P$6, "")</f>
        <v/>
      </c>
    </row>
    <row r="18" spans="1:27" hidden="1">
      <c r="A18" s="25">
        <v>4</v>
      </c>
      <c r="B18" s="26" t="s">
        <v>437</v>
      </c>
      <c r="C18" s="13"/>
      <c r="D18" s="14"/>
      <c r="E18" s="15"/>
      <c r="F18" s="25">
        <v>4</v>
      </c>
      <c r="G18" s="26" t="s">
        <v>437</v>
      </c>
      <c r="H18" s="13"/>
      <c r="I18" s="14"/>
      <c r="K18" s="25">
        <v>4</v>
      </c>
      <c r="L18" s="26" t="s">
        <v>437</v>
      </c>
      <c r="M18" s="13"/>
      <c r="N18" s="14"/>
      <c r="P18" s="25">
        <v>4</v>
      </c>
      <c r="Q18" s="26" t="s">
        <v>437</v>
      </c>
      <c r="R18" s="13"/>
      <c r="S18" s="14"/>
      <c r="T18" s="19">
        <f t="shared" si="4"/>
        <v>0</v>
      </c>
      <c r="U18" s="1">
        <v>1</v>
      </c>
      <c r="V18" s="1">
        <v>0</v>
      </c>
      <c r="W18" s="1">
        <v>0</v>
      </c>
      <c r="X18" s="1">
        <v>0</v>
      </c>
      <c r="Y18" s="20" t="str">
        <f>IF(AND($A$3&gt;0,$F$3=0,$K$3=0,$P$3=0), $A$6, "")</f>
        <v/>
      </c>
    </row>
    <row r="19" spans="1:27" hidden="1">
      <c r="A19" s="25">
        <v>5</v>
      </c>
      <c r="B19" s="26" t="s">
        <v>438</v>
      </c>
      <c r="C19" s="13"/>
      <c r="D19" s="14"/>
      <c r="E19" s="15"/>
      <c r="F19" s="25">
        <v>5</v>
      </c>
      <c r="G19" s="26" t="s">
        <v>438</v>
      </c>
      <c r="H19" s="13"/>
      <c r="I19" s="14"/>
      <c r="K19" s="25">
        <v>5</v>
      </c>
      <c r="L19" s="26" t="s">
        <v>438</v>
      </c>
      <c r="M19" s="13"/>
      <c r="N19" s="14"/>
      <c r="P19" s="25">
        <v>5</v>
      </c>
      <c r="Q19" s="26" t="s">
        <v>438</v>
      </c>
      <c r="R19" s="13"/>
      <c r="S19" s="14"/>
      <c r="T19" s="19">
        <f t="shared" si="4"/>
        <v>0</v>
      </c>
      <c r="U19" s="1">
        <v>1</v>
      </c>
      <c r="V19" s="1">
        <v>0</v>
      </c>
      <c r="W19" s="1">
        <v>0</v>
      </c>
      <c r="X19" s="1">
        <v>1</v>
      </c>
      <c r="Y19" s="21" t="str">
        <f>IF(AND($A$3&gt;0,$F$3=0,$K$3=0,$P$3&gt;0),$A$6&amp;$AA$10&amp;$P$6, "")</f>
        <v/>
      </c>
    </row>
    <row r="20" spans="1:27" hidden="1">
      <c r="A20" s="25">
        <v>6</v>
      </c>
      <c r="B20" s="26" t="s">
        <v>439</v>
      </c>
      <c r="C20" s="13"/>
      <c r="D20" s="14"/>
      <c r="E20" s="15"/>
      <c r="F20" s="25">
        <v>6</v>
      </c>
      <c r="G20" s="26" t="s">
        <v>439</v>
      </c>
      <c r="H20" s="13"/>
      <c r="I20" s="14"/>
      <c r="K20" s="25">
        <v>6</v>
      </c>
      <c r="L20" s="26" t="s">
        <v>439</v>
      </c>
      <c r="M20" s="13"/>
      <c r="N20" s="14"/>
      <c r="P20" s="25">
        <v>6</v>
      </c>
      <c r="Q20" s="26" t="s">
        <v>439</v>
      </c>
      <c r="R20" s="13"/>
      <c r="S20" s="14"/>
      <c r="T20" s="19">
        <f t="shared" si="4"/>
        <v>0</v>
      </c>
      <c r="U20" s="1">
        <v>1</v>
      </c>
      <c r="V20" s="1">
        <v>0</v>
      </c>
      <c r="W20" s="1">
        <v>1</v>
      </c>
      <c r="X20" s="1">
        <v>0</v>
      </c>
      <c r="Y20" s="21" t="str">
        <f>IF(AND($A$3&gt;0,$F$3=0,$K$3&gt;0,$P$3=0),$A$6&amp;$AA$10&amp;$K$6, "")</f>
        <v/>
      </c>
    </row>
    <row r="21" spans="1:27" hidden="1">
      <c r="A21" s="25">
        <v>7</v>
      </c>
      <c r="B21" s="26" t="s">
        <v>440</v>
      </c>
      <c r="C21" s="13"/>
      <c r="D21" s="14"/>
      <c r="E21" s="15"/>
      <c r="F21" s="25">
        <v>7</v>
      </c>
      <c r="G21" s="26" t="s">
        <v>440</v>
      </c>
      <c r="H21" s="13"/>
      <c r="I21" s="14"/>
      <c r="K21" s="25">
        <v>7</v>
      </c>
      <c r="L21" s="26" t="s">
        <v>440</v>
      </c>
      <c r="M21" s="13"/>
      <c r="N21" s="14"/>
      <c r="P21" s="25">
        <v>7</v>
      </c>
      <c r="Q21" s="26" t="s">
        <v>440</v>
      </c>
      <c r="R21" s="13"/>
      <c r="S21" s="14"/>
      <c r="T21" s="19">
        <f t="shared" si="4"/>
        <v>0</v>
      </c>
      <c r="U21" s="1">
        <v>1</v>
      </c>
      <c r="V21" s="1">
        <v>0</v>
      </c>
      <c r="W21" s="1">
        <v>1</v>
      </c>
      <c r="X21" s="1">
        <v>1</v>
      </c>
      <c r="Y21" s="21" t="str">
        <f>IF(AND($A$3&gt;0,$F$3=0,$K$3&gt;0,$P$3&gt;0),$A$6&amp;$AA$10&amp;$K$6&amp;$AA$10&amp;$P$6, "")</f>
        <v/>
      </c>
    </row>
    <row r="22" spans="1:27" hidden="1">
      <c r="A22" s="25">
        <v>8</v>
      </c>
      <c r="B22" s="26" t="s">
        <v>441</v>
      </c>
      <c r="C22" s="13"/>
      <c r="D22" s="14"/>
      <c r="E22" s="15"/>
      <c r="F22" s="25">
        <v>8</v>
      </c>
      <c r="G22" s="26" t="s">
        <v>441</v>
      </c>
      <c r="H22" s="13"/>
      <c r="I22" s="14"/>
      <c r="K22" s="25">
        <v>8</v>
      </c>
      <c r="L22" s="26" t="s">
        <v>441</v>
      </c>
      <c r="M22" s="13"/>
      <c r="N22" s="14"/>
      <c r="P22" s="25">
        <v>8</v>
      </c>
      <c r="Q22" s="26" t="s">
        <v>441</v>
      </c>
      <c r="R22" s="13"/>
      <c r="S22" s="14"/>
      <c r="T22" s="19">
        <f t="shared" si="4"/>
        <v>0</v>
      </c>
      <c r="U22" s="1">
        <v>1</v>
      </c>
      <c r="V22" s="1">
        <v>1</v>
      </c>
      <c r="W22" s="1">
        <v>0</v>
      </c>
      <c r="X22" s="1">
        <v>0</v>
      </c>
      <c r="Y22" s="21" t="str">
        <f>IF(AND($A$3&gt;0,$F$3&gt;0,$K$3=0,$P$3=0),$A$6&amp;$AA$10&amp;$F$6, "")</f>
        <v/>
      </c>
    </row>
    <row r="23" spans="1:27" hidden="1">
      <c r="A23" s="25">
        <v>9</v>
      </c>
      <c r="B23" s="26" t="s">
        <v>442</v>
      </c>
      <c r="C23" s="13"/>
      <c r="D23" s="14"/>
      <c r="E23" s="15"/>
      <c r="F23" s="25">
        <v>9</v>
      </c>
      <c r="G23" s="26" t="s">
        <v>442</v>
      </c>
      <c r="H23" s="13"/>
      <c r="I23" s="14"/>
      <c r="K23" s="25">
        <v>9</v>
      </c>
      <c r="L23" s="26" t="s">
        <v>442</v>
      </c>
      <c r="M23" s="13"/>
      <c r="N23" s="14"/>
      <c r="P23" s="25">
        <v>9</v>
      </c>
      <c r="Q23" s="26" t="s">
        <v>442</v>
      </c>
      <c r="R23" s="13"/>
      <c r="S23" s="14"/>
      <c r="T23" s="19">
        <f t="shared" si="4"/>
        <v>0</v>
      </c>
      <c r="U23" s="1">
        <v>1</v>
      </c>
      <c r="V23" s="1">
        <v>1</v>
      </c>
      <c r="W23" s="1">
        <v>0</v>
      </c>
      <c r="X23" s="1">
        <v>1</v>
      </c>
      <c r="Y23" s="21" t="str">
        <f>IF(AND($A$3&gt;0,$F$3&gt;0,$K$3=0,$P$3&gt;0),$A$6&amp;$AA$10&amp;$F$6&amp;$AA$10&amp;$P$6, "")</f>
        <v/>
      </c>
    </row>
    <row r="24" spans="1:27" hidden="1">
      <c r="A24" s="25">
        <v>10</v>
      </c>
      <c r="B24" s="26" t="s">
        <v>443</v>
      </c>
      <c r="C24" s="13"/>
      <c r="D24" s="14"/>
      <c r="E24" s="15"/>
      <c r="F24" s="25">
        <v>10</v>
      </c>
      <c r="G24" s="26" t="s">
        <v>443</v>
      </c>
      <c r="H24" s="13"/>
      <c r="I24" s="14"/>
      <c r="K24" s="25">
        <v>10</v>
      </c>
      <c r="L24" s="26" t="s">
        <v>443</v>
      </c>
      <c r="M24" s="13"/>
      <c r="N24" s="14"/>
      <c r="P24" s="25">
        <v>10</v>
      </c>
      <c r="Q24" s="26" t="s">
        <v>443</v>
      </c>
      <c r="R24" s="13"/>
      <c r="S24" s="14"/>
      <c r="T24" s="19">
        <f t="shared" si="4"/>
        <v>0</v>
      </c>
      <c r="U24" s="1">
        <v>1</v>
      </c>
      <c r="V24" s="1">
        <v>1</v>
      </c>
      <c r="W24" s="1">
        <v>1</v>
      </c>
      <c r="X24" s="1">
        <v>0</v>
      </c>
      <c r="Y24" s="21" t="str">
        <f>IF(AND($A$3&gt;0,$F$3&gt;0,$K$3&gt;0,$P$3=0),$A$6&amp;$AA$10&amp;$F$6&amp;$AA$10&amp;$K$6, "")</f>
        <v/>
      </c>
    </row>
    <row r="25" spans="1:27" hidden="1">
      <c r="A25" s="25">
        <v>11</v>
      </c>
      <c r="B25" s="26" t="s">
        <v>444</v>
      </c>
      <c r="C25" s="13"/>
      <c r="D25" s="14"/>
      <c r="E25" s="15"/>
      <c r="F25" s="25">
        <v>11</v>
      </c>
      <c r="G25" s="26" t="s">
        <v>444</v>
      </c>
      <c r="H25" s="13"/>
      <c r="I25" s="14"/>
      <c r="K25" s="25">
        <v>11</v>
      </c>
      <c r="L25" s="26" t="s">
        <v>444</v>
      </c>
      <c r="M25" s="13"/>
      <c r="N25" s="14"/>
      <c r="P25" s="25">
        <v>11</v>
      </c>
      <c r="Q25" s="26" t="s">
        <v>444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445</v>
      </c>
      <c r="C26" s="13"/>
      <c r="D26" s="14"/>
      <c r="E26" s="15"/>
      <c r="F26" s="25">
        <v>12</v>
      </c>
      <c r="G26" s="26" t="s">
        <v>445</v>
      </c>
      <c r="H26" s="13"/>
      <c r="I26" s="14"/>
      <c r="K26" s="25">
        <v>12</v>
      </c>
      <c r="L26" s="26" t="s">
        <v>445</v>
      </c>
      <c r="M26" s="13"/>
      <c r="N26" s="14"/>
      <c r="P26" s="25">
        <v>12</v>
      </c>
      <c r="Q26" s="26" t="s">
        <v>445</v>
      </c>
      <c r="R26" s="13"/>
      <c r="S26" s="14"/>
    </row>
    <row r="27" spans="1:27" hidden="1">
      <c r="A27" s="25">
        <v>13</v>
      </c>
      <c r="B27" s="26" t="s">
        <v>446</v>
      </c>
      <c r="C27" s="13"/>
      <c r="D27" s="14"/>
      <c r="E27" s="15"/>
      <c r="F27" s="25">
        <v>13</v>
      </c>
      <c r="G27" s="26" t="s">
        <v>446</v>
      </c>
      <c r="H27" s="13"/>
      <c r="I27" s="14"/>
      <c r="K27" s="25">
        <v>13</v>
      </c>
      <c r="L27" s="26" t="s">
        <v>446</v>
      </c>
      <c r="M27" s="13"/>
      <c r="N27" s="14"/>
      <c r="P27" s="25">
        <v>13</v>
      </c>
      <c r="Q27" s="26" t="s">
        <v>446</v>
      </c>
      <c r="R27" s="13"/>
      <c r="S27" s="14"/>
    </row>
    <row r="28" spans="1:27" hidden="1">
      <c r="A28" s="25">
        <v>14</v>
      </c>
      <c r="B28" s="26" t="s">
        <v>447</v>
      </c>
      <c r="C28" s="13"/>
      <c r="D28" s="14"/>
      <c r="E28" s="15"/>
      <c r="F28" s="25">
        <v>14</v>
      </c>
      <c r="G28" s="26" t="s">
        <v>447</v>
      </c>
      <c r="H28" s="13"/>
      <c r="I28" s="14"/>
      <c r="K28" s="25">
        <v>14</v>
      </c>
      <c r="L28" s="26" t="s">
        <v>447</v>
      </c>
      <c r="M28" s="13"/>
      <c r="N28" s="14"/>
      <c r="P28" s="25">
        <v>14</v>
      </c>
      <c r="Q28" s="26" t="s">
        <v>447</v>
      </c>
      <c r="R28" s="13"/>
      <c r="S28" s="14"/>
    </row>
    <row r="29" spans="1:27" hidden="1">
      <c r="A29" s="25">
        <v>15</v>
      </c>
      <c r="B29" s="26" t="s">
        <v>448</v>
      </c>
      <c r="C29" s="13"/>
      <c r="D29" s="14"/>
      <c r="E29" s="15"/>
      <c r="F29" s="25">
        <v>15</v>
      </c>
      <c r="G29" s="26" t="s">
        <v>448</v>
      </c>
      <c r="H29" s="13"/>
      <c r="I29" s="14"/>
      <c r="K29" s="25">
        <v>15</v>
      </c>
      <c r="L29" s="26" t="s">
        <v>448</v>
      </c>
      <c r="M29" s="13"/>
      <c r="N29" s="14"/>
      <c r="P29" s="25">
        <v>15</v>
      </c>
      <c r="Q29" s="26" t="s">
        <v>448</v>
      </c>
      <c r="R29" s="13"/>
      <c r="S29" s="14"/>
    </row>
    <row r="30" spans="1:27" hidden="1">
      <c r="A30" s="25">
        <v>16</v>
      </c>
      <c r="B30" s="26" t="s">
        <v>449</v>
      </c>
      <c r="C30" s="13"/>
      <c r="D30" s="14"/>
      <c r="E30" s="15"/>
      <c r="F30" s="25">
        <v>16</v>
      </c>
      <c r="G30" s="26" t="s">
        <v>449</v>
      </c>
      <c r="H30" s="13"/>
      <c r="I30" s="14"/>
      <c r="K30" s="25">
        <v>16</v>
      </c>
      <c r="L30" s="26" t="s">
        <v>449</v>
      </c>
      <c r="M30" s="13"/>
      <c r="N30" s="14"/>
      <c r="P30" s="25">
        <v>16</v>
      </c>
      <c r="Q30" s="26" t="s">
        <v>449</v>
      </c>
      <c r="R30" s="13"/>
      <c r="S30" s="14"/>
      <c r="T30" s="19">
        <f>IF(Y30="",0, 1)</f>
        <v>0</v>
      </c>
      <c r="U30" s="1">
        <v>0</v>
      </c>
      <c r="V30" s="1">
        <v>0</v>
      </c>
      <c r="W30" s="1">
        <v>0</v>
      </c>
      <c r="X30" s="1">
        <v>0</v>
      </c>
      <c r="Y30" s="20" t="str">
        <f>IF(AND($A$3=0,$F$3=0,$K$3=0,$P$3=0)," 0/-", "")</f>
        <v/>
      </c>
      <c r="AA30" s="1" t="s">
        <v>160</v>
      </c>
    </row>
    <row r="31" spans="1:27" hidden="1">
      <c r="A31" s="25">
        <v>17</v>
      </c>
      <c r="B31" s="26" t="s">
        <v>450</v>
      </c>
      <c r="C31" s="13"/>
      <c r="D31" s="14"/>
      <c r="E31" s="15"/>
      <c r="F31" s="25">
        <v>17</v>
      </c>
      <c r="G31" s="26" t="s">
        <v>450</v>
      </c>
      <c r="H31" s="13"/>
      <c r="I31" s="14"/>
      <c r="K31" s="25">
        <v>17</v>
      </c>
      <c r="L31" s="26" t="s">
        <v>450</v>
      </c>
      <c r="M31" s="13"/>
      <c r="N31" s="14"/>
      <c r="P31" s="25">
        <v>17</v>
      </c>
      <c r="Q31" s="26" t="s">
        <v>450</v>
      </c>
      <c r="R31" s="13"/>
      <c r="S31" s="14"/>
      <c r="T31" s="19">
        <f t="shared" ref="T31:T45" si="5">IF(Y31="",0, 1)</f>
        <v>0</v>
      </c>
      <c r="U31" s="1">
        <v>0</v>
      </c>
      <c r="V31" s="1">
        <v>0</v>
      </c>
      <c r="W31" s="1">
        <v>0</v>
      </c>
      <c r="X31" s="1">
        <v>1</v>
      </c>
      <c r="Y31" s="21" t="str">
        <f>IF(AND($A$3=0,$F$3=0,$K$3=0,$P$3&gt;0),$U$5&amp;$P$3&amp;$AA$32, "")</f>
        <v/>
      </c>
      <c r="AA31" s="1" t="s">
        <v>161</v>
      </c>
    </row>
    <row r="32" spans="1:27" hidden="1">
      <c r="A32" s="25">
        <v>18</v>
      </c>
      <c r="B32" s="26" t="s">
        <v>451</v>
      </c>
      <c r="C32" s="13"/>
      <c r="D32" s="14"/>
      <c r="E32" s="15"/>
      <c r="F32" s="25">
        <v>18</v>
      </c>
      <c r="G32" s="26" t="s">
        <v>451</v>
      </c>
      <c r="H32" s="13"/>
      <c r="I32" s="14"/>
      <c r="K32" s="25">
        <v>18</v>
      </c>
      <c r="L32" s="26" t="s">
        <v>451</v>
      </c>
      <c r="M32" s="13"/>
      <c r="N32" s="14"/>
      <c r="P32" s="25">
        <v>18</v>
      </c>
      <c r="Q32" s="26" t="s">
        <v>451</v>
      </c>
      <c r="R32" s="13"/>
      <c r="S32" s="14"/>
      <c r="T32" s="19">
        <f t="shared" si="5"/>
        <v>0</v>
      </c>
      <c r="U32" s="1">
        <v>0</v>
      </c>
      <c r="V32" s="1">
        <v>0</v>
      </c>
      <c r="W32" s="1">
        <v>1</v>
      </c>
      <c r="X32" s="1">
        <v>0</v>
      </c>
      <c r="Y32" s="21" t="str">
        <f>IF(AND($A$3=0,$F$3=0,$K$3&gt;0,$P$3=0),$U$4&amp;$K$3&amp;$AA$32, "")</f>
        <v/>
      </c>
      <c r="AA32" s="1" t="s">
        <v>162</v>
      </c>
    </row>
    <row r="33" spans="1:25" hidden="1">
      <c r="A33" s="25">
        <v>19</v>
      </c>
      <c r="B33" s="26" t="s">
        <v>452</v>
      </c>
      <c r="C33" s="13"/>
      <c r="D33" s="14"/>
      <c r="E33" s="15"/>
      <c r="F33" s="25">
        <v>19</v>
      </c>
      <c r="G33" s="26" t="s">
        <v>452</v>
      </c>
      <c r="H33" s="13"/>
      <c r="I33" s="14"/>
      <c r="K33" s="25">
        <v>19</v>
      </c>
      <c r="L33" s="26" t="s">
        <v>452</v>
      </c>
      <c r="M33" s="13"/>
      <c r="N33" s="14"/>
      <c r="P33" s="25">
        <v>19</v>
      </c>
      <c r="Q33" s="26" t="s">
        <v>452</v>
      </c>
      <c r="R33" s="13"/>
      <c r="S33" s="14"/>
      <c r="T33" s="19">
        <f t="shared" si="5"/>
        <v>0</v>
      </c>
      <c r="U33" s="1">
        <v>0</v>
      </c>
      <c r="V33" s="1">
        <v>0</v>
      </c>
      <c r="W33" s="1">
        <v>1</v>
      </c>
      <c r="X33" s="1">
        <v>1</v>
      </c>
      <c r="Y33" s="21" t="str">
        <f>IF(AND($A$3=0,$F$3=0,$K$3&gt;0,$P$3&gt;0),$U$4&amp;$K$3&amp;$AA$31&amp;$U$5&amp;$P$3&amp;$AA$32, "")</f>
        <v/>
      </c>
    </row>
    <row r="34" spans="1:25" hidden="1">
      <c r="A34" s="25">
        <v>20</v>
      </c>
      <c r="B34" s="26" t="s">
        <v>453</v>
      </c>
      <c r="C34" s="13"/>
      <c r="D34" s="14"/>
      <c r="E34" s="15"/>
      <c r="F34" s="25">
        <v>20</v>
      </c>
      <c r="G34" s="26" t="s">
        <v>453</v>
      </c>
      <c r="H34" s="13"/>
      <c r="I34" s="14"/>
      <c r="K34" s="25">
        <v>20</v>
      </c>
      <c r="L34" s="26" t="s">
        <v>453</v>
      </c>
      <c r="M34" s="13"/>
      <c r="N34" s="14"/>
      <c r="P34" s="25">
        <v>20</v>
      </c>
      <c r="Q34" s="26" t="s">
        <v>453</v>
      </c>
      <c r="R34" s="13"/>
      <c r="S34" s="14"/>
      <c r="T34" s="19">
        <f t="shared" si="5"/>
        <v>0</v>
      </c>
      <c r="U34" s="1">
        <v>0</v>
      </c>
      <c r="V34" s="1">
        <v>1</v>
      </c>
      <c r="W34" s="1">
        <v>0</v>
      </c>
      <c r="X34" s="1">
        <v>0</v>
      </c>
      <c r="Y34" s="21" t="str">
        <f>IF(AND($A$3=0,$F$3&gt;0,$K$3=0,$P$3=0),$U$3&amp;$F$3&amp;$AA$32, "")</f>
        <v/>
      </c>
    </row>
    <row r="35" spans="1:25" hidden="1">
      <c r="A35" s="25">
        <v>21</v>
      </c>
      <c r="B35" s="26" t="s">
        <v>454</v>
      </c>
      <c r="C35" s="13"/>
      <c r="D35" s="14"/>
      <c r="E35" s="15"/>
      <c r="F35" s="25">
        <v>21</v>
      </c>
      <c r="G35" s="26" t="s">
        <v>454</v>
      </c>
      <c r="H35" s="13"/>
      <c r="I35" s="14"/>
      <c r="K35" s="25">
        <v>21</v>
      </c>
      <c r="L35" s="26" t="s">
        <v>454</v>
      </c>
      <c r="M35" s="13"/>
      <c r="N35" s="14"/>
      <c r="P35" s="25">
        <v>21</v>
      </c>
      <c r="Q35" s="26" t="s">
        <v>454</v>
      </c>
      <c r="R35" s="13"/>
      <c r="S35" s="14"/>
      <c r="T35" s="19">
        <f t="shared" si="5"/>
        <v>0</v>
      </c>
      <c r="U35" s="1">
        <v>0</v>
      </c>
      <c r="V35" s="1">
        <v>1</v>
      </c>
      <c r="W35" s="1">
        <v>0</v>
      </c>
      <c r="X35" s="1">
        <v>1</v>
      </c>
      <c r="Y35" s="21" t="str">
        <f>IF(AND($A$3=0,$F$3&gt;0,$K$3=0,$P$3&gt;0),$U$3&amp;$F$3&amp;$AA$31&amp;$U$5&amp;$P$3&amp;$AA$32, "")</f>
        <v/>
      </c>
    </row>
    <row r="36" spans="1:25" hidden="1">
      <c r="A36" s="25">
        <v>22</v>
      </c>
      <c r="B36" s="26" t="s">
        <v>455</v>
      </c>
      <c r="C36" s="13"/>
      <c r="D36" s="14"/>
      <c r="E36" s="15"/>
      <c r="F36" s="25">
        <v>22</v>
      </c>
      <c r="G36" s="26" t="s">
        <v>455</v>
      </c>
      <c r="H36" s="13"/>
      <c r="I36" s="14"/>
      <c r="K36" s="25">
        <v>22</v>
      </c>
      <c r="L36" s="26" t="s">
        <v>455</v>
      </c>
      <c r="M36" s="13"/>
      <c r="N36" s="14"/>
      <c r="P36" s="25">
        <v>22</v>
      </c>
      <c r="Q36" s="26" t="s">
        <v>455</v>
      </c>
      <c r="R36" s="13"/>
      <c r="S36" s="14"/>
      <c r="T36" s="19">
        <f t="shared" si="5"/>
        <v>0</v>
      </c>
      <c r="U36" s="1">
        <v>0</v>
      </c>
      <c r="V36" s="1">
        <v>1</v>
      </c>
      <c r="W36" s="1">
        <v>1</v>
      </c>
      <c r="X36" s="1">
        <v>0</v>
      </c>
      <c r="Y36" s="21" t="str">
        <f>IF(AND($A$3=0,$F$3&gt;0,$K$3&gt;0,$P$3=0),$U$3&amp;$F$3&amp;$AA$31&amp;$U$4&amp;$K$3, "")</f>
        <v/>
      </c>
    </row>
    <row r="37" spans="1:25" hidden="1">
      <c r="A37" s="25">
        <v>23</v>
      </c>
      <c r="B37" s="26" t="s">
        <v>456</v>
      </c>
      <c r="C37" s="13"/>
      <c r="D37" s="14"/>
      <c r="E37" s="15"/>
      <c r="F37" s="25">
        <v>23</v>
      </c>
      <c r="G37" s="26" t="s">
        <v>456</v>
      </c>
      <c r="H37" s="13"/>
      <c r="I37" s="14"/>
      <c r="K37" s="25">
        <v>23</v>
      </c>
      <c r="L37" s="26" t="s">
        <v>456</v>
      </c>
      <c r="M37" s="13"/>
      <c r="N37" s="14"/>
      <c r="P37" s="25">
        <v>23</v>
      </c>
      <c r="Q37" s="26" t="s">
        <v>456</v>
      </c>
      <c r="R37" s="13"/>
      <c r="S37" s="14"/>
      <c r="T37" s="19">
        <f t="shared" si="5"/>
        <v>0</v>
      </c>
      <c r="U37" s="1">
        <v>0</v>
      </c>
      <c r="V37" s="1">
        <v>1</v>
      </c>
      <c r="W37" s="1">
        <v>1</v>
      </c>
      <c r="X37" s="1">
        <v>1</v>
      </c>
      <c r="Y37" s="27" t="str">
        <f>IF(AND($A$3=0,$F$3&gt;0,$K$3&gt;0,$P$3&gt;0),$U$3&amp;$F$3&amp;$AA$31&amp;$U$4&amp;$K$3&amp;$AA$31&amp;$U$5&amp;$P$3&amp;$AA$32, "")</f>
        <v/>
      </c>
    </row>
    <row r="38" spans="1:25" hidden="1">
      <c r="A38" s="25">
        <v>24</v>
      </c>
      <c r="B38" s="26" t="s">
        <v>457</v>
      </c>
      <c r="C38" s="13"/>
      <c r="D38" s="14"/>
      <c r="E38" s="15"/>
      <c r="F38" s="25">
        <v>24</v>
      </c>
      <c r="G38" s="26" t="s">
        <v>457</v>
      </c>
      <c r="H38" s="13"/>
      <c r="I38" s="14"/>
      <c r="K38" s="25">
        <v>24</v>
      </c>
      <c r="L38" s="26" t="s">
        <v>457</v>
      </c>
      <c r="M38" s="13"/>
      <c r="N38" s="14"/>
      <c r="P38" s="25">
        <v>24</v>
      </c>
      <c r="Q38" s="26" t="s">
        <v>457</v>
      </c>
      <c r="R38" s="13"/>
      <c r="S38" s="14"/>
      <c r="T38" s="19">
        <f t="shared" si="5"/>
        <v>0</v>
      </c>
      <c r="U38" s="1">
        <v>1</v>
      </c>
      <c r="V38" s="1">
        <v>0</v>
      </c>
      <c r="W38" s="1">
        <v>0</v>
      </c>
      <c r="X38" s="1">
        <v>0</v>
      </c>
      <c r="Y38" s="20" t="str">
        <f>IF(AND($A$3&gt;0,$F$3=0,$K$3=0,$P$3=0), $U$2&amp;$A$3&amp;$AA$32, "")</f>
        <v/>
      </c>
    </row>
    <row r="39" spans="1:25" hidden="1">
      <c r="A39" s="25">
        <v>25</v>
      </c>
      <c r="B39" s="26" t="s">
        <v>458</v>
      </c>
      <c r="C39" s="13"/>
      <c r="D39" s="14"/>
      <c r="E39" s="15"/>
      <c r="F39" s="25">
        <v>25</v>
      </c>
      <c r="G39" s="26" t="s">
        <v>458</v>
      </c>
      <c r="H39" s="13"/>
      <c r="I39" s="14"/>
      <c r="K39" s="25">
        <v>25</v>
      </c>
      <c r="L39" s="26" t="s">
        <v>458</v>
      </c>
      <c r="M39" s="13"/>
      <c r="N39" s="14"/>
      <c r="P39" s="25">
        <v>25</v>
      </c>
      <c r="Q39" s="26" t="s">
        <v>458</v>
      </c>
      <c r="R39" s="13"/>
      <c r="S39" s="14"/>
      <c r="T39" s="19">
        <f t="shared" si="5"/>
        <v>0</v>
      </c>
      <c r="U39" s="1">
        <v>1</v>
      </c>
      <c r="V39" s="1">
        <v>0</v>
      </c>
      <c r="W39" s="1">
        <v>0</v>
      </c>
      <c r="X39" s="1">
        <v>1</v>
      </c>
      <c r="Y39" s="21" t="str">
        <f>IF(AND($A$3&gt;0,$F$3=0,$K$3=0,$P$3&gt;0),$U$2&amp;$A$3&amp;$AA$31&amp;$U$5&amp;$P$3&amp;$AA$32, "")</f>
        <v/>
      </c>
    </row>
    <row r="40" spans="1:25" hidden="1">
      <c r="A40" s="25">
        <v>26</v>
      </c>
      <c r="B40" s="26" t="s">
        <v>459</v>
      </c>
      <c r="C40" s="13"/>
      <c r="D40" s="14"/>
      <c r="E40" s="15"/>
      <c r="F40" s="25">
        <v>26</v>
      </c>
      <c r="G40" s="26" t="s">
        <v>459</v>
      </c>
      <c r="H40" s="13"/>
      <c r="I40" s="14"/>
      <c r="K40" s="25">
        <v>26</v>
      </c>
      <c r="L40" s="26" t="s">
        <v>459</v>
      </c>
      <c r="M40" s="13"/>
      <c r="N40" s="14"/>
      <c r="P40" s="25">
        <v>26</v>
      </c>
      <c r="Q40" s="26" t="s">
        <v>459</v>
      </c>
      <c r="R40" s="13"/>
      <c r="S40" s="14"/>
      <c r="T40" s="19">
        <f t="shared" si="5"/>
        <v>0</v>
      </c>
      <c r="U40" s="1">
        <v>1</v>
      </c>
      <c r="V40" s="1">
        <v>0</v>
      </c>
      <c r="W40" s="1">
        <v>1</v>
      </c>
      <c r="X40" s="1">
        <v>0</v>
      </c>
      <c r="Y40" s="21" t="str">
        <f>IF(AND($A$3&gt;0,$F$3=0,$K$3&gt;0,$P$3=0),$U$2&amp;$A$3&amp;$AA$31&amp;$U$4&amp;$K$3, "")</f>
        <v/>
      </c>
    </row>
    <row r="41" spans="1:25" hidden="1">
      <c r="A41" s="25">
        <v>27</v>
      </c>
      <c r="B41" s="26" t="s">
        <v>460</v>
      </c>
      <c r="C41" s="13"/>
      <c r="D41" s="14"/>
      <c r="E41" s="15"/>
      <c r="F41" s="25">
        <v>27</v>
      </c>
      <c r="G41" s="26" t="s">
        <v>460</v>
      </c>
      <c r="H41" s="13"/>
      <c r="I41" s="14"/>
      <c r="K41" s="25">
        <v>27</v>
      </c>
      <c r="L41" s="26" t="s">
        <v>460</v>
      </c>
      <c r="M41" s="13"/>
      <c r="N41" s="14"/>
      <c r="P41" s="25">
        <v>27</v>
      </c>
      <c r="Q41" s="26" t="s">
        <v>460</v>
      </c>
      <c r="R41" s="13"/>
      <c r="S41" s="14"/>
      <c r="T41" s="19">
        <f t="shared" si="5"/>
        <v>0</v>
      </c>
      <c r="U41" s="1">
        <v>1</v>
      </c>
      <c r="V41" s="1">
        <v>0</v>
      </c>
      <c r="W41" s="1">
        <v>1</v>
      </c>
      <c r="X41" s="1">
        <v>1</v>
      </c>
      <c r="Y41" s="21" t="str">
        <f>IF(AND($A$3&gt;0,$F$3=0,$K$3&gt;0,$P$3&gt;0),$U$2&amp;$A$3&amp;$AA$31&amp;$U$4&amp;$K$3&amp;$AA$31&amp;$U$5&amp;$P$3&amp;$AA$32, "")</f>
        <v/>
      </c>
    </row>
    <row r="42" spans="1:25" hidden="1">
      <c r="A42" s="25">
        <v>28</v>
      </c>
      <c r="B42" s="26" t="s">
        <v>461</v>
      </c>
      <c r="C42" s="13"/>
      <c r="D42" s="14"/>
      <c r="E42" s="15"/>
      <c r="F42" s="25">
        <v>28</v>
      </c>
      <c r="G42" s="26" t="s">
        <v>461</v>
      </c>
      <c r="H42" s="13"/>
      <c r="I42" s="14"/>
      <c r="K42" s="25">
        <v>28</v>
      </c>
      <c r="L42" s="26" t="s">
        <v>461</v>
      </c>
      <c r="M42" s="13"/>
      <c r="N42" s="14"/>
      <c r="P42" s="25">
        <v>28</v>
      </c>
      <c r="Q42" s="26" t="s">
        <v>461</v>
      </c>
      <c r="R42" s="13"/>
      <c r="S42" s="14"/>
      <c r="T42" s="19">
        <f t="shared" si="5"/>
        <v>0</v>
      </c>
      <c r="U42" s="1">
        <v>1</v>
      </c>
      <c r="V42" s="1">
        <v>1</v>
      </c>
      <c r="W42" s="1">
        <v>0</v>
      </c>
      <c r="X42" s="1">
        <v>0</v>
      </c>
      <c r="Y42" s="21" t="str">
        <f>IF(AND($A$3&gt;0,$F$3&gt;0,$K$3=0,$P$3=0),$U$2&amp;$A$3&amp;$AA$31&amp;$U$3&amp;$F$3, "")</f>
        <v/>
      </c>
    </row>
    <row r="43" spans="1:25" hidden="1">
      <c r="A43" s="25">
        <v>29</v>
      </c>
      <c r="B43" s="26" t="s">
        <v>462</v>
      </c>
      <c r="C43" s="13"/>
      <c r="D43" s="14"/>
      <c r="E43" s="15"/>
      <c r="F43" s="25">
        <v>29</v>
      </c>
      <c r="G43" s="26" t="s">
        <v>462</v>
      </c>
      <c r="H43" s="13"/>
      <c r="I43" s="14"/>
      <c r="K43" s="25">
        <v>29</v>
      </c>
      <c r="L43" s="26" t="s">
        <v>462</v>
      </c>
      <c r="M43" s="13"/>
      <c r="N43" s="14"/>
      <c r="P43" s="25">
        <v>29</v>
      </c>
      <c r="Q43" s="26" t="s">
        <v>462</v>
      </c>
      <c r="R43" s="13"/>
      <c r="S43" s="14"/>
      <c r="T43" s="19">
        <f t="shared" si="5"/>
        <v>0</v>
      </c>
      <c r="U43" s="1">
        <v>1</v>
      </c>
      <c r="V43" s="1">
        <v>1</v>
      </c>
      <c r="W43" s="1">
        <v>0</v>
      </c>
      <c r="X43" s="1">
        <v>1</v>
      </c>
      <c r="Y43" s="21" t="str">
        <f>IF(AND($A$3&gt;0,$F$3&gt;0,$K$3=0,$P$3&gt;0),$U$2&amp;$A$3&amp;$AA$31&amp;$U$3&amp;$F$3&amp;$AA$31&amp;$U$5&amp;$P$3&amp;$AA$32, "")</f>
        <v/>
      </c>
    </row>
    <row r="44" spans="1:25" hidden="1">
      <c r="A44" s="25">
        <v>30</v>
      </c>
      <c r="B44" s="26" t="s">
        <v>463</v>
      </c>
      <c r="C44" s="13"/>
      <c r="D44" s="14"/>
      <c r="E44" s="15"/>
      <c r="F44" s="25">
        <v>30</v>
      </c>
      <c r="G44" s="26" t="s">
        <v>463</v>
      </c>
      <c r="H44" s="13"/>
      <c r="I44" s="14"/>
      <c r="K44" s="25">
        <v>30</v>
      </c>
      <c r="L44" s="26" t="s">
        <v>463</v>
      </c>
      <c r="M44" s="13"/>
      <c r="N44" s="14"/>
      <c r="P44" s="25">
        <v>30</v>
      </c>
      <c r="Q44" s="26" t="s">
        <v>463</v>
      </c>
      <c r="R44" s="13"/>
      <c r="S44" s="14"/>
      <c r="T44" s="19">
        <f t="shared" si="5"/>
        <v>0</v>
      </c>
      <c r="U44" s="1">
        <v>1</v>
      </c>
      <c r="V44" s="1">
        <v>1</v>
      </c>
      <c r="W44" s="1">
        <v>1</v>
      </c>
      <c r="X44" s="1">
        <v>0</v>
      </c>
      <c r="Y44" s="21" t="str">
        <f>IF(AND($A$3&gt;0,$F$3&gt;0,$K$3&gt;0,$P$3=0),$U$2&amp;$A$3&amp;$AA$31&amp;$U$3&amp;$F$3&amp;$AA$31&amp;$U$4&amp;$K$3, "")</f>
        <v/>
      </c>
    </row>
    <row r="45" spans="1:25" hidden="1">
      <c r="A45" s="25">
        <v>31</v>
      </c>
      <c r="B45" s="26" t="s">
        <v>464</v>
      </c>
      <c r="C45" s="13"/>
      <c r="D45" s="14"/>
      <c r="E45" s="15"/>
      <c r="F45" s="25">
        <v>31</v>
      </c>
      <c r="G45" s="26" t="s">
        <v>464</v>
      </c>
      <c r="H45" s="13"/>
      <c r="I45" s="14"/>
      <c r="K45" s="25">
        <v>31</v>
      </c>
      <c r="L45" s="26" t="s">
        <v>464</v>
      </c>
      <c r="M45" s="13"/>
      <c r="N45" s="14"/>
      <c r="P45" s="25">
        <v>31</v>
      </c>
      <c r="Q45" s="26" t="s">
        <v>464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465</v>
      </c>
      <c r="C46" s="13"/>
      <c r="D46" s="14"/>
      <c r="E46" s="15"/>
      <c r="F46" s="25">
        <v>32</v>
      </c>
      <c r="G46" s="26" t="s">
        <v>465</v>
      </c>
      <c r="H46" s="13"/>
      <c r="I46" s="14"/>
      <c r="K46" s="25">
        <v>32</v>
      </c>
      <c r="L46" s="26" t="s">
        <v>465</v>
      </c>
      <c r="M46" s="13"/>
      <c r="N46" s="14"/>
      <c r="P46" s="25">
        <v>32</v>
      </c>
      <c r="Q46" s="26" t="s">
        <v>465</v>
      </c>
      <c r="R46" s="13"/>
      <c r="S46" s="14"/>
    </row>
    <row r="47" spans="1:25" hidden="1">
      <c r="A47" s="25">
        <v>33</v>
      </c>
      <c r="B47" s="26" t="s">
        <v>466</v>
      </c>
      <c r="C47" s="13"/>
      <c r="D47" s="14"/>
      <c r="E47" s="15"/>
      <c r="F47" s="25">
        <v>33</v>
      </c>
      <c r="G47" s="26" t="s">
        <v>466</v>
      </c>
      <c r="H47" s="13"/>
      <c r="I47" s="14"/>
      <c r="K47" s="25">
        <v>33</v>
      </c>
      <c r="L47" s="26" t="s">
        <v>466</v>
      </c>
      <c r="M47" s="13"/>
      <c r="N47" s="14"/>
      <c r="P47" s="25">
        <v>33</v>
      </c>
      <c r="Q47" s="26" t="s">
        <v>466</v>
      </c>
      <c r="R47" s="13"/>
      <c r="S47" s="14"/>
    </row>
    <row r="48" spans="1:25" hidden="1">
      <c r="A48" s="25">
        <v>34</v>
      </c>
      <c r="B48" s="26" t="s">
        <v>467</v>
      </c>
      <c r="C48" s="13"/>
      <c r="D48" s="14"/>
      <c r="E48" s="15"/>
      <c r="F48" s="25">
        <v>34</v>
      </c>
      <c r="G48" s="26" t="s">
        <v>467</v>
      </c>
      <c r="H48" s="13"/>
      <c r="I48" s="14"/>
      <c r="K48" s="25">
        <v>34</v>
      </c>
      <c r="L48" s="26" t="s">
        <v>467</v>
      </c>
      <c r="M48" s="13"/>
      <c r="N48" s="14"/>
      <c r="P48" s="25">
        <v>34</v>
      </c>
      <c r="Q48" s="26" t="s">
        <v>467</v>
      </c>
      <c r="R48" s="13"/>
      <c r="S48" s="14"/>
    </row>
    <row r="49" spans="1:19" hidden="1">
      <c r="A49" s="25">
        <v>35</v>
      </c>
      <c r="B49" s="26" t="s">
        <v>163</v>
      </c>
      <c r="C49" s="13"/>
      <c r="D49" s="14"/>
      <c r="E49" s="15"/>
      <c r="F49" s="25">
        <v>35</v>
      </c>
      <c r="G49" s="26" t="s">
        <v>163</v>
      </c>
      <c r="H49" s="13"/>
      <c r="I49" s="14"/>
      <c r="K49" s="25">
        <v>35</v>
      </c>
      <c r="L49" s="26" t="s">
        <v>163</v>
      </c>
      <c r="M49" s="13"/>
      <c r="N49" s="14"/>
      <c r="P49" s="25">
        <v>35</v>
      </c>
      <c r="Q49" s="26" t="s">
        <v>163</v>
      </c>
      <c r="R49" s="13"/>
      <c r="S49" s="14"/>
    </row>
    <row r="50" spans="1:19" hidden="1">
      <c r="A50" s="25">
        <v>36</v>
      </c>
      <c r="B50" s="26" t="s">
        <v>468</v>
      </c>
      <c r="C50" s="13"/>
      <c r="D50" s="14"/>
      <c r="E50" s="15"/>
      <c r="F50" s="25">
        <v>36</v>
      </c>
      <c r="G50" s="26" t="s">
        <v>468</v>
      </c>
      <c r="H50" s="13"/>
      <c r="I50" s="14"/>
      <c r="K50" s="25">
        <v>36</v>
      </c>
      <c r="L50" s="26" t="s">
        <v>468</v>
      </c>
      <c r="M50" s="13"/>
      <c r="N50" s="14"/>
      <c r="P50" s="25">
        <v>36</v>
      </c>
      <c r="Q50" s="26" t="s">
        <v>468</v>
      </c>
      <c r="R50" s="13"/>
      <c r="S50" s="14"/>
    </row>
    <row r="51" spans="1:19" hidden="1">
      <c r="A51" s="25">
        <v>37</v>
      </c>
      <c r="B51" s="26" t="s">
        <v>244</v>
      </c>
      <c r="C51" s="13"/>
      <c r="D51" s="14"/>
      <c r="E51" s="15"/>
      <c r="F51" s="25">
        <v>37</v>
      </c>
      <c r="G51" s="26" t="s">
        <v>244</v>
      </c>
      <c r="H51" s="13"/>
      <c r="I51" s="14"/>
      <c r="K51" s="25">
        <v>37</v>
      </c>
      <c r="L51" s="26" t="s">
        <v>244</v>
      </c>
      <c r="M51" s="13"/>
      <c r="N51" s="14"/>
      <c r="P51" s="25">
        <v>37</v>
      </c>
      <c r="Q51" s="26" t="s">
        <v>244</v>
      </c>
      <c r="R51" s="13"/>
      <c r="S51" s="14"/>
    </row>
    <row r="52" spans="1:19" hidden="1">
      <c r="A52" s="25">
        <v>38</v>
      </c>
      <c r="B52" s="26" t="s">
        <v>245</v>
      </c>
      <c r="C52" s="13"/>
      <c r="D52" s="14"/>
      <c r="E52" s="15"/>
      <c r="F52" s="25">
        <v>38</v>
      </c>
      <c r="G52" s="26" t="s">
        <v>245</v>
      </c>
      <c r="H52" s="13"/>
      <c r="I52" s="14"/>
      <c r="K52" s="25">
        <v>38</v>
      </c>
      <c r="L52" s="26" t="s">
        <v>245</v>
      </c>
      <c r="M52" s="13"/>
      <c r="N52" s="14"/>
      <c r="P52" s="25">
        <v>38</v>
      </c>
      <c r="Q52" s="26" t="s">
        <v>245</v>
      </c>
      <c r="R52" s="13"/>
      <c r="S52" s="14"/>
    </row>
    <row r="53" spans="1:19" hidden="1">
      <c r="A53" s="25">
        <v>39</v>
      </c>
      <c r="B53" s="26" t="s">
        <v>246</v>
      </c>
      <c r="C53" s="13"/>
      <c r="D53" s="14"/>
      <c r="E53" s="15"/>
      <c r="F53" s="25">
        <v>39</v>
      </c>
      <c r="G53" s="26" t="s">
        <v>246</v>
      </c>
      <c r="H53" s="13"/>
      <c r="I53" s="14"/>
      <c r="K53" s="25">
        <v>39</v>
      </c>
      <c r="L53" s="26" t="s">
        <v>246</v>
      </c>
      <c r="M53" s="13"/>
      <c r="N53" s="14"/>
      <c r="P53" s="25">
        <v>39</v>
      </c>
      <c r="Q53" s="26" t="s">
        <v>246</v>
      </c>
      <c r="R53" s="13"/>
      <c r="S53" s="14"/>
    </row>
    <row r="54" spans="1:19" hidden="1">
      <c r="A54" s="25">
        <v>40</v>
      </c>
      <c r="B54" s="26" t="s">
        <v>247</v>
      </c>
      <c r="C54" s="13"/>
      <c r="D54" s="14"/>
      <c r="E54" s="15"/>
      <c r="F54" s="25">
        <v>40</v>
      </c>
      <c r="G54" s="26" t="s">
        <v>247</v>
      </c>
      <c r="H54" s="13"/>
      <c r="I54" s="14"/>
      <c r="K54" s="25">
        <v>40</v>
      </c>
      <c r="L54" s="26" t="s">
        <v>247</v>
      </c>
      <c r="M54" s="13"/>
      <c r="N54" s="14"/>
      <c r="P54" s="25">
        <v>40</v>
      </c>
      <c r="Q54" s="26" t="s">
        <v>247</v>
      </c>
      <c r="R54" s="13"/>
      <c r="S54" s="14"/>
    </row>
    <row r="55" spans="1:19" hidden="1">
      <c r="A55" s="25">
        <v>41</v>
      </c>
      <c r="B55" s="26" t="s">
        <v>248</v>
      </c>
      <c r="C55" s="13"/>
      <c r="D55" s="14"/>
      <c r="E55" s="15"/>
      <c r="F55" s="25">
        <v>41</v>
      </c>
      <c r="G55" s="26" t="s">
        <v>248</v>
      </c>
      <c r="H55" s="13"/>
      <c r="I55" s="14"/>
      <c r="K55" s="25">
        <v>41</v>
      </c>
      <c r="L55" s="26" t="s">
        <v>248</v>
      </c>
      <c r="M55" s="13"/>
      <c r="N55" s="14"/>
      <c r="P55" s="25">
        <v>41</v>
      </c>
      <c r="Q55" s="26" t="s">
        <v>248</v>
      </c>
      <c r="R55" s="13"/>
      <c r="S55" s="14"/>
    </row>
    <row r="56" spans="1:19" hidden="1">
      <c r="A56" s="25">
        <v>42</v>
      </c>
      <c r="B56" s="26" t="s">
        <v>249</v>
      </c>
      <c r="C56" s="13"/>
      <c r="D56" s="14"/>
      <c r="E56" s="15"/>
      <c r="F56" s="25">
        <v>42</v>
      </c>
      <c r="G56" s="26" t="s">
        <v>249</v>
      </c>
      <c r="H56" s="13"/>
      <c r="I56" s="14"/>
      <c r="K56" s="25">
        <v>42</v>
      </c>
      <c r="L56" s="26" t="s">
        <v>249</v>
      </c>
      <c r="M56" s="13"/>
      <c r="N56" s="14"/>
      <c r="P56" s="25">
        <v>42</v>
      </c>
      <c r="Q56" s="26" t="s">
        <v>249</v>
      </c>
      <c r="R56" s="13"/>
      <c r="S56" s="14"/>
    </row>
    <row r="57" spans="1:19" hidden="1">
      <c r="A57" s="25">
        <v>43</v>
      </c>
      <c r="B57" s="26" t="s">
        <v>250</v>
      </c>
      <c r="C57" s="13"/>
      <c r="D57" s="14"/>
      <c r="E57" s="15"/>
      <c r="F57" s="25">
        <v>43</v>
      </c>
      <c r="G57" s="26" t="s">
        <v>250</v>
      </c>
      <c r="H57" s="13"/>
      <c r="I57" s="14"/>
      <c r="K57" s="25">
        <v>43</v>
      </c>
      <c r="L57" s="26" t="s">
        <v>250</v>
      </c>
      <c r="M57" s="13"/>
      <c r="N57" s="14"/>
      <c r="P57" s="25">
        <v>43</v>
      </c>
      <c r="Q57" s="26" t="s">
        <v>250</v>
      </c>
      <c r="R57" s="13"/>
      <c r="S57" s="14"/>
    </row>
    <row r="58" spans="1:19" hidden="1">
      <c r="A58" s="25">
        <v>44</v>
      </c>
      <c r="B58" s="26" t="s">
        <v>251</v>
      </c>
      <c r="C58" s="13"/>
      <c r="D58" s="14"/>
      <c r="E58" s="15"/>
      <c r="F58" s="25">
        <v>44</v>
      </c>
      <c r="G58" s="26" t="s">
        <v>251</v>
      </c>
      <c r="H58" s="13"/>
      <c r="I58" s="14"/>
      <c r="K58" s="25">
        <v>44</v>
      </c>
      <c r="L58" s="26" t="s">
        <v>251</v>
      </c>
      <c r="M58" s="13"/>
      <c r="N58" s="14"/>
      <c r="P58" s="25">
        <v>44</v>
      </c>
      <c r="Q58" s="26" t="s">
        <v>251</v>
      </c>
      <c r="R58" s="13"/>
      <c r="S58" s="14"/>
    </row>
    <row r="59" spans="1:19" hidden="1">
      <c r="A59" s="25">
        <v>45</v>
      </c>
      <c r="B59" s="26" t="s">
        <v>252</v>
      </c>
      <c r="C59" s="13"/>
      <c r="D59" s="14"/>
      <c r="E59" s="15"/>
      <c r="F59" s="25">
        <v>45</v>
      </c>
      <c r="G59" s="26" t="s">
        <v>252</v>
      </c>
      <c r="H59" s="13"/>
      <c r="I59" s="14"/>
      <c r="K59" s="25">
        <v>45</v>
      </c>
      <c r="L59" s="26" t="s">
        <v>252</v>
      </c>
      <c r="M59" s="13"/>
      <c r="N59" s="14"/>
      <c r="P59" s="25">
        <v>45</v>
      </c>
      <c r="Q59" s="26" t="s">
        <v>252</v>
      </c>
      <c r="R59" s="13"/>
      <c r="S59" s="14"/>
    </row>
    <row r="60" spans="1:19" hidden="1">
      <c r="A60" s="25">
        <v>46</v>
      </c>
      <c r="B60" s="26" t="s">
        <v>253</v>
      </c>
      <c r="C60" s="13"/>
      <c r="D60" s="14"/>
      <c r="E60" s="15"/>
      <c r="F60" s="25">
        <v>46</v>
      </c>
      <c r="G60" s="26" t="s">
        <v>253</v>
      </c>
      <c r="H60" s="13"/>
      <c r="I60" s="14"/>
      <c r="K60" s="25">
        <v>46</v>
      </c>
      <c r="L60" s="26" t="s">
        <v>253</v>
      </c>
      <c r="M60" s="13"/>
      <c r="N60" s="14"/>
      <c r="P60" s="25">
        <v>46</v>
      </c>
      <c r="Q60" s="26" t="s">
        <v>253</v>
      </c>
      <c r="R60" s="13"/>
      <c r="S60" s="14"/>
    </row>
    <row r="61" spans="1:19" hidden="1">
      <c r="A61" s="25">
        <v>47</v>
      </c>
      <c r="B61" s="26" t="s">
        <v>254</v>
      </c>
      <c r="C61" s="13"/>
      <c r="D61" s="14"/>
      <c r="E61" s="15"/>
      <c r="F61" s="25">
        <v>47</v>
      </c>
      <c r="G61" s="26" t="s">
        <v>254</v>
      </c>
      <c r="H61" s="13"/>
      <c r="I61" s="14"/>
      <c r="K61" s="25">
        <v>47</v>
      </c>
      <c r="L61" s="26" t="s">
        <v>254</v>
      </c>
      <c r="M61" s="13"/>
      <c r="N61" s="14"/>
      <c r="P61" s="25">
        <v>47</v>
      </c>
      <c r="Q61" s="26" t="s">
        <v>254</v>
      </c>
      <c r="R61" s="13"/>
      <c r="S61" s="14"/>
    </row>
    <row r="62" spans="1:19" hidden="1">
      <c r="A62" s="25">
        <v>48</v>
      </c>
      <c r="B62" s="26" t="s">
        <v>255</v>
      </c>
      <c r="C62" s="13"/>
      <c r="D62" s="14"/>
      <c r="E62" s="15"/>
      <c r="F62" s="25">
        <v>48</v>
      </c>
      <c r="G62" s="26" t="s">
        <v>255</v>
      </c>
      <c r="H62" s="13"/>
      <c r="I62" s="14"/>
      <c r="K62" s="25">
        <v>48</v>
      </c>
      <c r="L62" s="26" t="s">
        <v>255</v>
      </c>
      <c r="M62" s="13"/>
      <c r="N62" s="14"/>
      <c r="P62" s="25">
        <v>48</v>
      </c>
      <c r="Q62" s="26" t="s">
        <v>255</v>
      </c>
      <c r="R62" s="13"/>
      <c r="S62" s="14"/>
    </row>
    <row r="63" spans="1:19" hidden="1">
      <c r="A63" s="25">
        <v>49</v>
      </c>
      <c r="B63" s="26" t="s">
        <v>256</v>
      </c>
      <c r="C63" s="13"/>
      <c r="D63" s="14"/>
      <c r="E63" s="15"/>
      <c r="F63" s="25">
        <v>49</v>
      </c>
      <c r="G63" s="26" t="s">
        <v>256</v>
      </c>
      <c r="H63" s="13"/>
      <c r="I63" s="14"/>
      <c r="K63" s="25">
        <v>49</v>
      </c>
      <c r="L63" s="26" t="s">
        <v>256</v>
      </c>
      <c r="M63" s="13"/>
      <c r="N63" s="14"/>
      <c r="P63" s="25">
        <v>49</v>
      </c>
      <c r="Q63" s="26" t="s">
        <v>256</v>
      </c>
      <c r="R63" s="13"/>
      <c r="S63" s="14"/>
    </row>
    <row r="64" spans="1:19" hidden="1">
      <c r="A64" s="25">
        <v>50</v>
      </c>
      <c r="B64" s="26" t="s">
        <v>257</v>
      </c>
      <c r="C64" s="13"/>
      <c r="D64" s="14"/>
      <c r="E64" s="15"/>
      <c r="F64" s="25">
        <v>50</v>
      </c>
      <c r="G64" s="26" t="s">
        <v>257</v>
      </c>
      <c r="H64" s="13"/>
      <c r="I64" s="14"/>
      <c r="K64" s="25">
        <v>50</v>
      </c>
      <c r="L64" s="26" t="s">
        <v>257</v>
      </c>
      <c r="M64" s="13"/>
      <c r="N64" s="14"/>
      <c r="P64" s="25">
        <v>50</v>
      </c>
      <c r="Q64" s="26" t="s">
        <v>257</v>
      </c>
      <c r="R64" s="13"/>
      <c r="S64" s="14"/>
    </row>
    <row r="65" spans="1:19" hidden="1">
      <c r="A65" s="25">
        <v>51</v>
      </c>
      <c r="B65" s="26" t="s">
        <v>258</v>
      </c>
      <c r="C65" s="13"/>
      <c r="D65" s="14"/>
      <c r="E65" s="15"/>
      <c r="F65" s="25">
        <v>51</v>
      </c>
      <c r="G65" s="26" t="s">
        <v>258</v>
      </c>
      <c r="H65" s="13"/>
      <c r="I65" s="14"/>
      <c r="K65" s="25">
        <v>51</v>
      </c>
      <c r="L65" s="26" t="s">
        <v>258</v>
      </c>
      <c r="M65" s="13"/>
      <c r="N65" s="14"/>
      <c r="P65" s="25">
        <v>51</v>
      </c>
      <c r="Q65" s="26" t="s">
        <v>258</v>
      </c>
      <c r="R65" s="13"/>
      <c r="S65" s="14"/>
    </row>
    <row r="66" spans="1:19" hidden="1">
      <c r="A66" s="25">
        <v>52</v>
      </c>
      <c r="B66" s="26" t="s">
        <v>259</v>
      </c>
      <c r="C66" s="13"/>
      <c r="D66" s="14"/>
      <c r="E66" s="15"/>
      <c r="F66" s="25">
        <v>52</v>
      </c>
      <c r="G66" s="26" t="s">
        <v>259</v>
      </c>
      <c r="H66" s="13"/>
      <c r="I66" s="14"/>
      <c r="K66" s="25">
        <v>52</v>
      </c>
      <c r="L66" s="26" t="s">
        <v>259</v>
      </c>
      <c r="M66" s="13"/>
      <c r="N66" s="14"/>
      <c r="P66" s="25">
        <v>52</v>
      </c>
      <c r="Q66" s="26" t="s">
        <v>259</v>
      </c>
      <c r="R66" s="13"/>
      <c r="S66" s="14"/>
    </row>
    <row r="67" spans="1:19" hidden="1">
      <c r="A67" s="25">
        <v>53</v>
      </c>
      <c r="B67" s="26" t="s">
        <v>260</v>
      </c>
      <c r="C67" s="13"/>
      <c r="D67" s="14"/>
      <c r="E67" s="15"/>
      <c r="F67" s="25">
        <v>53</v>
      </c>
      <c r="G67" s="26" t="s">
        <v>260</v>
      </c>
      <c r="H67" s="13"/>
      <c r="I67" s="14"/>
      <c r="K67" s="25">
        <v>53</v>
      </c>
      <c r="L67" s="26" t="s">
        <v>260</v>
      </c>
      <c r="M67" s="13"/>
      <c r="N67" s="14"/>
      <c r="P67" s="25">
        <v>53</v>
      </c>
      <c r="Q67" s="26" t="s">
        <v>260</v>
      </c>
      <c r="R67" s="13"/>
      <c r="S67" s="14"/>
    </row>
    <row r="68" spans="1:19" hidden="1">
      <c r="A68" s="25">
        <v>54</v>
      </c>
      <c r="B68" s="26" t="s">
        <v>261</v>
      </c>
      <c r="C68" s="13"/>
      <c r="D68" s="14"/>
      <c r="E68" s="15"/>
      <c r="F68" s="25">
        <v>54</v>
      </c>
      <c r="G68" s="26" t="s">
        <v>261</v>
      </c>
      <c r="H68" s="13"/>
      <c r="I68" s="14"/>
      <c r="K68" s="25">
        <v>54</v>
      </c>
      <c r="L68" s="26" t="s">
        <v>261</v>
      </c>
      <c r="M68" s="13"/>
      <c r="N68" s="14"/>
      <c r="P68" s="25">
        <v>54</v>
      </c>
      <c r="Q68" s="26" t="s">
        <v>261</v>
      </c>
      <c r="R68" s="13"/>
      <c r="S68" s="14"/>
    </row>
    <row r="69" spans="1:19" hidden="1">
      <c r="A69" s="25">
        <v>55</v>
      </c>
      <c r="B69" s="26" t="s">
        <v>262</v>
      </c>
      <c r="C69" s="13"/>
      <c r="D69" s="14"/>
      <c r="E69" s="15"/>
      <c r="F69" s="25">
        <v>55</v>
      </c>
      <c r="G69" s="26" t="s">
        <v>262</v>
      </c>
      <c r="H69" s="13"/>
      <c r="I69" s="14"/>
      <c r="K69" s="25">
        <v>55</v>
      </c>
      <c r="L69" s="26" t="s">
        <v>262</v>
      </c>
      <c r="M69" s="13"/>
      <c r="N69" s="14"/>
      <c r="P69" s="25">
        <v>55</v>
      </c>
      <c r="Q69" s="26" t="s">
        <v>262</v>
      </c>
      <c r="R69" s="13"/>
      <c r="S69" s="14"/>
    </row>
    <row r="70" spans="1:19" hidden="1">
      <c r="A70" s="25">
        <v>56</v>
      </c>
      <c r="B70" s="26" t="s">
        <v>263</v>
      </c>
      <c r="C70" s="13"/>
      <c r="D70" s="14"/>
      <c r="E70" s="15"/>
      <c r="F70" s="25">
        <v>56</v>
      </c>
      <c r="G70" s="26" t="s">
        <v>263</v>
      </c>
      <c r="H70" s="13"/>
      <c r="I70" s="14"/>
      <c r="K70" s="25">
        <v>56</v>
      </c>
      <c r="L70" s="26" t="s">
        <v>263</v>
      </c>
      <c r="M70" s="13"/>
      <c r="N70" s="14"/>
      <c r="P70" s="25">
        <v>56</v>
      </c>
      <c r="Q70" s="26" t="s">
        <v>263</v>
      </c>
      <c r="R70" s="13"/>
      <c r="S70" s="14"/>
    </row>
    <row r="71" spans="1:19" hidden="1">
      <c r="A71" s="25">
        <v>57</v>
      </c>
      <c r="B71" s="26" t="s">
        <v>264</v>
      </c>
      <c r="C71" s="13"/>
      <c r="D71" s="14"/>
      <c r="E71" s="15"/>
      <c r="F71" s="25">
        <v>57</v>
      </c>
      <c r="G71" s="26" t="s">
        <v>264</v>
      </c>
      <c r="H71" s="13"/>
      <c r="I71" s="14"/>
      <c r="K71" s="25">
        <v>57</v>
      </c>
      <c r="L71" s="26" t="s">
        <v>264</v>
      </c>
      <c r="M71" s="13"/>
      <c r="N71" s="14"/>
      <c r="P71" s="25">
        <v>57</v>
      </c>
      <c r="Q71" s="26" t="s">
        <v>264</v>
      </c>
      <c r="R71" s="13"/>
      <c r="S71" s="14"/>
    </row>
    <row r="72" spans="1:19" hidden="1">
      <c r="A72" s="25">
        <v>58</v>
      </c>
      <c r="B72" s="26" t="s">
        <v>265</v>
      </c>
      <c r="C72" s="13"/>
      <c r="D72" s="14"/>
      <c r="E72" s="15"/>
      <c r="F72" s="25">
        <v>58</v>
      </c>
      <c r="G72" s="26" t="s">
        <v>265</v>
      </c>
      <c r="H72" s="13"/>
      <c r="I72" s="14"/>
      <c r="K72" s="25">
        <v>58</v>
      </c>
      <c r="L72" s="26" t="s">
        <v>265</v>
      </c>
      <c r="M72" s="13"/>
      <c r="N72" s="14"/>
      <c r="P72" s="25">
        <v>58</v>
      </c>
      <c r="Q72" s="26" t="s">
        <v>265</v>
      </c>
      <c r="R72" s="13"/>
      <c r="S72" s="14"/>
    </row>
    <row r="73" spans="1:19" hidden="1">
      <c r="A73" s="25">
        <v>59</v>
      </c>
      <c r="B73" s="26" t="s">
        <v>266</v>
      </c>
      <c r="C73" s="13"/>
      <c r="D73" s="14"/>
      <c r="E73" s="15"/>
      <c r="F73" s="25">
        <v>59</v>
      </c>
      <c r="G73" s="26" t="s">
        <v>266</v>
      </c>
      <c r="H73" s="13"/>
      <c r="I73" s="14"/>
      <c r="K73" s="25">
        <v>59</v>
      </c>
      <c r="L73" s="26" t="s">
        <v>266</v>
      </c>
      <c r="M73" s="13"/>
      <c r="N73" s="14"/>
      <c r="P73" s="25">
        <v>59</v>
      </c>
      <c r="Q73" s="26" t="s">
        <v>266</v>
      </c>
      <c r="R73" s="13"/>
      <c r="S73" s="14"/>
    </row>
    <row r="74" spans="1:19" hidden="1">
      <c r="A74" s="25">
        <v>60</v>
      </c>
      <c r="B74" s="26" t="s">
        <v>267</v>
      </c>
      <c r="C74" s="13"/>
      <c r="D74" s="14"/>
      <c r="E74" s="15"/>
      <c r="F74" s="25">
        <v>60</v>
      </c>
      <c r="G74" s="26" t="s">
        <v>267</v>
      </c>
      <c r="H74" s="13"/>
      <c r="I74" s="14"/>
      <c r="K74" s="25">
        <v>60</v>
      </c>
      <c r="L74" s="26" t="s">
        <v>267</v>
      </c>
      <c r="M74" s="13"/>
      <c r="N74" s="14"/>
      <c r="P74" s="25">
        <v>60</v>
      </c>
      <c r="Q74" s="26" t="s">
        <v>267</v>
      </c>
      <c r="R74" s="13"/>
      <c r="S74" s="14"/>
    </row>
    <row r="75" spans="1:19" hidden="1">
      <c r="A75" s="25">
        <v>61</v>
      </c>
      <c r="B75" s="26" t="s">
        <v>268</v>
      </c>
      <c r="C75" s="13"/>
      <c r="D75" s="14"/>
      <c r="E75" s="15"/>
      <c r="F75" s="25">
        <v>61</v>
      </c>
      <c r="G75" s="26" t="s">
        <v>268</v>
      </c>
      <c r="H75" s="13"/>
      <c r="I75" s="14"/>
      <c r="K75" s="25">
        <v>61</v>
      </c>
      <c r="L75" s="26" t="s">
        <v>268</v>
      </c>
      <c r="M75" s="13"/>
      <c r="N75" s="14"/>
      <c r="P75" s="25">
        <v>61</v>
      </c>
      <c r="Q75" s="26" t="s">
        <v>268</v>
      </c>
      <c r="R75" s="13"/>
      <c r="S75" s="14"/>
    </row>
    <row r="76" spans="1:19" hidden="1">
      <c r="A76" s="25">
        <v>62</v>
      </c>
      <c r="B76" s="26" t="s">
        <v>269</v>
      </c>
      <c r="C76" s="13"/>
      <c r="D76" s="14"/>
      <c r="E76" s="15"/>
      <c r="F76" s="25">
        <v>62</v>
      </c>
      <c r="G76" s="26" t="s">
        <v>269</v>
      </c>
      <c r="H76" s="13"/>
      <c r="I76" s="14"/>
      <c r="K76" s="25">
        <v>62</v>
      </c>
      <c r="L76" s="26" t="s">
        <v>269</v>
      </c>
      <c r="M76" s="13"/>
      <c r="N76" s="14"/>
      <c r="P76" s="25">
        <v>62</v>
      </c>
      <c r="Q76" s="26" t="s">
        <v>269</v>
      </c>
      <c r="R76" s="13"/>
      <c r="S76" s="14"/>
    </row>
    <row r="77" spans="1:19" hidden="1">
      <c r="A77" s="25">
        <v>63</v>
      </c>
      <c r="B77" s="28" t="s">
        <v>270</v>
      </c>
      <c r="C77" s="13"/>
      <c r="D77" s="14"/>
      <c r="E77" s="15"/>
      <c r="F77" s="25">
        <v>63</v>
      </c>
      <c r="G77" s="28" t="s">
        <v>270</v>
      </c>
      <c r="H77" s="13"/>
      <c r="I77" s="14"/>
      <c r="K77" s="25">
        <v>63</v>
      </c>
      <c r="L77" s="28" t="s">
        <v>270</v>
      </c>
      <c r="M77" s="13"/>
      <c r="N77" s="14"/>
      <c r="P77" s="25">
        <v>63</v>
      </c>
      <c r="Q77" s="28" t="s">
        <v>270</v>
      </c>
      <c r="R77" s="13"/>
      <c r="S77" s="14"/>
    </row>
    <row r="78" spans="1:19" hidden="1">
      <c r="A78" s="25">
        <v>64</v>
      </c>
      <c r="B78" s="28" t="s">
        <v>271</v>
      </c>
      <c r="C78" s="13"/>
      <c r="D78" s="14"/>
      <c r="E78" s="15"/>
      <c r="F78" s="25">
        <v>64</v>
      </c>
      <c r="G78" s="28" t="s">
        <v>271</v>
      </c>
      <c r="H78" s="13"/>
      <c r="I78" s="14"/>
      <c r="K78" s="25">
        <v>64</v>
      </c>
      <c r="L78" s="28" t="s">
        <v>271</v>
      </c>
      <c r="M78" s="13"/>
      <c r="N78" s="14"/>
      <c r="P78" s="25">
        <v>64</v>
      </c>
      <c r="Q78" s="28" t="s">
        <v>271</v>
      </c>
      <c r="R78" s="13"/>
      <c r="S78" s="14"/>
    </row>
    <row r="79" spans="1:19" hidden="1">
      <c r="A79" s="25">
        <v>65</v>
      </c>
      <c r="B79" s="28" t="s">
        <v>272</v>
      </c>
      <c r="C79" s="13"/>
      <c r="D79" s="14"/>
      <c r="E79" s="15"/>
      <c r="F79" s="25">
        <v>65</v>
      </c>
      <c r="G79" s="28" t="s">
        <v>272</v>
      </c>
      <c r="H79" s="13"/>
      <c r="I79" s="14"/>
      <c r="K79" s="25">
        <v>65</v>
      </c>
      <c r="L79" s="28" t="s">
        <v>272</v>
      </c>
      <c r="M79" s="13"/>
      <c r="N79" s="14"/>
      <c r="P79" s="25">
        <v>65</v>
      </c>
      <c r="Q79" s="28" t="s">
        <v>272</v>
      </c>
      <c r="R79" s="13"/>
      <c r="S79" s="14"/>
    </row>
    <row r="80" spans="1:19" hidden="1">
      <c r="A80" s="25">
        <v>66</v>
      </c>
      <c r="B80" s="28" t="s">
        <v>273</v>
      </c>
      <c r="C80" s="13"/>
      <c r="D80" s="14"/>
      <c r="E80" s="15"/>
      <c r="F80" s="25">
        <v>66</v>
      </c>
      <c r="G80" s="28" t="s">
        <v>273</v>
      </c>
      <c r="H80" s="13"/>
      <c r="I80" s="14"/>
      <c r="K80" s="25">
        <v>66</v>
      </c>
      <c r="L80" s="28" t="s">
        <v>273</v>
      </c>
      <c r="M80" s="13"/>
      <c r="N80" s="14"/>
      <c r="P80" s="25">
        <v>66</v>
      </c>
      <c r="Q80" s="28" t="s">
        <v>273</v>
      </c>
      <c r="R80" s="13"/>
      <c r="S80" s="14"/>
    </row>
    <row r="81" spans="1:19" hidden="1">
      <c r="A81" s="25">
        <v>67</v>
      </c>
      <c r="B81" s="28" t="s">
        <v>274</v>
      </c>
      <c r="C81" s="13"/>
      <c r="D81" s="14"/>
      <c r="E81" s="15"/>
      <c r="F81" s="25">
        <v>67</v>
      </c>
      <c r="G81" s="28" t="s">
        <v>274</v>
      </c>
      <c r="H81" s="13"/>
      <c r="I81" s="14"/>
      <c r="K81" s="25">
        <v>67</v>
      </c>
      <c r="L81" s="28" t="s">
        <v>274</v>
      </c>
      <c r="M81" s="13"/>
      <c r="N81" s="14"/>
      <c r="P81" s="25">
        <v>67</v>
      </c>
      <c r="Q81" s="28" t="s">
        <v>274</v>
      </c>
      <c r="R81" s="13"/>
      <c r="S81" s="14"/>
    </row>
    <row r="82" spans="1:19" hidden="1">
      <c r="A82" s="25">
        <v>68</v>
      </c>
      <c r="B82" s="28" t="s">
        <v>275</v>
      </c>
      <c r="C82" s="13"/>
      <c r="D82" s="14"/>
      <c r="E82" s="15"/>
      <c r="F82" s="25">
        <v>68</v>
      </c>
      <c r="G82" s="28" t="s">
        <v>275</v>
      </c>
      <c r="H82" s="13"/>
      <c r="I82" s="14"/>
      <c r="K82" s="25">
        <v>68</v>
      </c>
      <c r="L82" s="28" t="s">
        <v>275</v>
      </c>
      <c r="M82" s="13"/>
      <c r="N82" s="14"/>
      <c r="P82" s="25">
        <v>68</v>
      </c>
      <c r="Q82" s="28" t="s">
        <v>275</v>
      </c>
      <c r="R82" s="13"/>
      <c r="S82" s="14"/>
    </row>
    <row r="83" spans="1:19" hidden="1">
      <c r="A83" s="25">
        <v>69</v>
      </c>
      <c r="B83" s="28" t="s">
        <v>276</v>
      </c>
      <c r="C83" s="13"/>
      <c r="D83" s="14"/>
      <c r="E83" s="15"/>
      <c r="F83" s="25">
        <v>69</v>
      </c>
      <c r="G83" s="28" t="s">
        <v>276</v>
      </c>
      <c r="H83" s="13"/>
      <c r="I83" s="14"/>
      <c r="K83" s="25">
        <v>69</v>
      </c>
      <c r="L83" s="28" t="s">
        <v>276</v>
      </c>
      <c r="M83" s="13"/>
      <c r="N83" s="14"/>
      <c r="P83" s="25">
        <v>69</v>
      </c>
      <c r="Q83" s="28" t="s">
        <v>276</v>
      </c>
      <c r="R83" s="13"/>
      <c r="S83" s="14"/>
    </row>
    <row r="84" spans="1:19" hidden="1">
      <c r="A84" s="25">
        <v>70</v>
      </c>
      <c r="B84" s="28" t="s">
        <v>277</v>
      </c>
      <c r="C84" s="13"/>
      <c r="D84" s="14"/>
      <c r="E84" s="15"/>
      <c r="F84" s="25">
        <v>70</v>
      </c>
      <c r="G84" s="28" t="s">
        <v>277</v>
      </c>
      <c r="H84" s="13"/>
      <c r="I84" s="14"/>
      <c r="K84" s="25">
        <v>70</v>
      </c>
      <c r="L84" s="28" t="s">
        <v>277</v>
      </c>
      <c r="M84" s="13"/>
      <c r="N84" s="14"/>
      <c r="P84" s="25">
        <v>70</v>
      </c>
      <c r="Q84" s="28" t="s">
        <v>277</v>
      </c>
      <c r="R84" s="13"/>
      <c r="S84" s="14"/>
    </row>
    <row r="85" spans="1:19" hidden="1">
      <c r="A85" s="25">
        <v>71</v>
      </c>
      <c r="B85" s="28" t="s">
        <v>278</v>
      </c>
      <c r="C85" s="13"/>
      <c r="D85" s="14"/>
      <c r="E85" s="15"/>
      <c r="F85" s="25">
        <v>71</v>
      </c>
      <c r="G85" s="28" t="s">
        <v>278</v>
      </c>
      <c r="H85" s="13"/>
      <c r="I85" s="14"/>
      <c r="K85" s="25">
        <v>71</v>
      </c>
      <c r="L85" s="28" t="s">
        <v>278</v>
      </c>
      <c r="M85" s="13"/>
      <c r="N85" s="14"/>
      <c r="P85" s="25">
        <v>71</v>
      </c>
      <c r="Q85" s="28" t="s">
        <v>278</v>
      </c>
      <c r="R85" s="13"/>
      <c r="S85" s="14"/>
    </row>
    <row r="86" spans="1:19" hidden="1">
      <c r="A86" s="25">
        <v>72</v>
      </c>
      <c r="B86" s="28" t="s">
        <v>279</v>
      </c>
      <c r="C86" s="13"/>
      <c r="D86" s="14"/>
      <c r="E86" s="15"/>
      <c r="F86" s="25">
        <v>72</v>
      </c>
      <c r="G86" s="28" t="s">
        <v>279</v>
      </c>
      <c r="H86" s="13"/>
      <c r="I86" s="14"/>
      <c r="K86" s="25">
        <v>72</v>
      </c>
      <c r="L86" s="28" t="s">
        <v>279</v>
      </c>
      <c r="M86" s="13"/>
      <c r="N86" s="14"/>
      <c r="P86" s="25">
        <v>72</v>
      </c>
      <c r="Q86" s="28" t="s">
        <v>279</v>
      </c>
      <c r="R86" s="13"/>
      <c r="S86" s="14"/>
    </row>
    <row r="87" spans="1:19" hidden="1">
      <c r="A87" s="25">
        <v>73</v>
      </c>
      <c r="B87" s="28" t="s">
        <v>280</v>
      </c>
      <c r="C87" s="13"/>
      <c r="D87" s="14"/>
      <c r="E87" s="15"/>
      <c r="F87" s="25">
        <v>73</v>
      </c>
      <c r="G87" s="28" t="s">
        <v>280</v>
      </c>
      <c r="H87" s="13"/>
      <c r="I87" s="14"/>
      <c r="K87" s="25">
        <v>73</v>
      </c>
      <c r="L87" s="28" t="s">
        <v>280</v>
      </c>
      <c r="M87" s="13"/>
      <c r="N87" s="14"/>
      <c r="P87" s="25">
        <v>73</v>
      </c>
      <c r="Q87" s="28" t="s">
        <v>280</v>
      </c>
      <c r="R87" s="13"/>
      <c r="S87" s="14"/>
    </row>
    <row r="88" spans="1:19" hidden="1">
      <c r="A88" s="25">
        <v>74</v>
      </c>
      <c r="B88" s="28" t="s">
        <v>281</v>
      </c>
      <c r="C88" s="13"/>
      <c r="D88" s="14"/>
      <c r="E88" s="15"/>
      <c r="F88" s="25">
        <v>74</v>
      </c>
      <c r="G88" s="28" t="s">
        <v>281</v>
      </c>
      <c r="H88" s="13"/>
      <c r="I88" s="14"/>
      <c r="K88" s="25">
        <v>74</v>
      </c>
      <c r="L88" s="28" t="s">
        <v>281</v>
      </c>
      <c r="M88" s="13"/>
      <c r="N88" s="14"/>
      <c r="P88" s="25">
        <v>74</v>
      </c>
      <c r="Q88" s="28" t="s">
        <v>281</v>
      </c>
      <c r="R88" s="13"/>
      <c r="S88" s="14"/>
    </row>
    <row r="89" spans="1:19" hidden="1">
      <c r="A89" s="25">
        <v>75</v>
      </c>
      <c r="B89" s="28" t="s">
        <v>282</v>
      </c>
      <c r="C89" s="13"/>
      <c r="D89" s="14"/>
      <c r="E89" s="15"/>
      <c r="F89" s="25">
        <v>75</v>
      </c>
      <c r="G89" s="28" t="s">
        <v>282</v>
      </c>
      <c r="H89" s="13"/>
      <c r="I89" s="14"/>
      <c r="K89" s="25">
        <v>75</v>
      </c>
      <c r="L89" s="28" t="s">
        <v>282</v>
      </c>
      <c r="M89" s="13"/>
      <c r="N89" s="14"/>
      <c r="P89" s="25">
        <v>75</v>
      </c>
      <c r="Q89" s="28" t="s">
        <v>282</v>
      </c>
      <c r="R89" s="13"/>
      <c r="S89" s="14"/>
    </row>
    <row r="90" spans="1:19" hidden="1">
      <c r="A90" s="25">
        <v>76</v>
      </c>
      <c r="B90" s="28" t="s">
        <v>283</v>
      </c>
      <c r="C90" s="13"/>
      <c r="D90" s="14"/>
      <c r="E90" s="15"/>
      <c r="F90" s="25">
        <v>76</v>
      </c>
      <c r="G90" s="28" t="s">
        <v>283</v>
      </c>
      <c r="H90" s="13"/>
      <c r="I90" s="14"/>
      <c r="K90" s="25">
        <v>76</v>
      </c>
      <c r="L90" s="28" t="s">
        <v>283</v>
      </c>
      <c r="M90" s="13"/>
      <c r="N90" s="14"/>
      <c r="P90" s="25">
        <v>76</v>
      </c>
      <c r="Q90" s="28" t="s">
        <v>283</v>
      </c>
      <c r="R90" s="13"/>
      <c r="S90" s="14"/>
    </row>
    <row r="91" spans="1:19" hidden="1">
      <c r="A91" s="25">
        <v>77</v>
      </c>
      <c r="B91" s="28" t="s">
        <v>284</v>
      </c>
      <c r="C91" s="13"/>
      <c r="D91" s="14"/>
      <c r="E91" s="15"/>
      <c r="F91" s="25">
        <v>77</v>
      </c>
      <c r="G91" s="28" t="s">
        <v>284</v>
      </c>
      <c r="H91" s="13"/>
      <c r="I91" s="14"/>
      <c r="K91" s="25">
        <v>77</v>
      </c>
      <c r="L91" s="28" t="s">
        <v>284</v>
      </c>
      <c r="M91" s="13"/>
      <c r="N91" s="14"/>
      <c r="P91" s="25">
        <v>77</v>
      </c>
      <c r="Q91" s="28" t="s">
        <v>284</v>
      </c>
      <c r="R91" s="13"/>
      <c r="S91" s="14"/>
    </row>
    <row r="92" spans="1:19" hidden="1">
      <c r="A92" s="25">
        <v>78</v>
      </c>
      <c r="B92" s="28" t="s">
        <v>285</v>
      </c>
      <c r="C92" s="13"/>
      <c r="D92" s="14"/>
      <c r="E92" s="15"/>
      <c r="F92" s="25">
        <v>78</v>
      </c>
      <c r="G92" s="28" t="s">
        <v>285</v>
      </c>
      <c r="H92" s="13"/>
      <c r="I92" s="14"/>
      <c r="K92" s="25">
        <v>78</v>
      </c>
      <c r="L92" s="28" t="s">
        <v>285</v>
      </c>
      <c r="M92" s="13"/>
      <c r="N92" s="14"/>
      <c r="P92" s="25">
        <v>78</v>
      </c>
      <c r="Q92" s="28" t="s">
        <v>285</v>
      </c>
      <c r="R92" s="13"/>
      <c r="S92" s="14"/>
    </row>
    <row r="93" spans="1:19" hidden="1">
      <c r="A93" s="25">
        <v>79</v>
      </c>
      <c r="B93" s="28" t="s">
        <v>286</v>
      </c>
      <c r="C93" s="13"/>
      <c r="D93" s="14"/>
      <c r="E93" s="15"/>
      <c r="F93" s="25">
        <v>79</v>
      </c>
      <c r="G93" s="28" t="s">
        <v>286</v>
      </c>
      <c r="H93" s="13"/>
      <c r="I93" s="14"/>
      <c r="K93" s="25">
        <v>79</v>
      </c>
      <c r="L93" s="28" t="s">
        <v>286</v>
      </c>
      <c r="M93" s="13"/>
      <c r="N93" s="14"/>
      <c r="P93" s="25">
        <v>79</v>
      </c>
      <c r="Q93" s="28" t="s">
        <v>286</v>
      </c>
      <c r="R93" s="13"/>
      <c r="S93" s="14"/>
    </row>
    <row r="94" spans="1:19" hidden="1">
      <c r="A94" s="25">
        <v>80</v>
      </c>
      <c r="B94" s="28" t="s">
        <v>287</v>
      </c>
      <c r="C94" s="13"/>
      <c r="D94" s="14"/>
      <c r="E94" s="15"/>
      <c r="F94" s="25">
        <v>80</v>
      </c>
      <c r="G94" s="28" t="s">
        <v>287</v>
      </c>
      <c r="H94" s="13"/>
      <c r="I94" s="14"/>
      <c r="K94" s="25">
        <v>80</v>
      </c>
      <c r="L94" s="28" t="s">
        <v>287</v>
      </c>
      <c r="M94" s="13"/>
      <c r="N94" s="14"/>
      <c r="P94" s="25">
        <v>80</v>
      </c>
      <c r="Q94" s="28" t="s">
        <v>287</v>
      </c>
      <c r="R94" s="13"/>
      <c r="S94" s="14"/>
    </row>
    <row r="95" spans="1:19" hidden="1">
      <c r="A95" s="25">
        <v>81</v>
      </c>
      <c r="B95" s="28" t="s">
        <v>288</v>
      </c>
      <c r="C95" s="13"/>
      <c r="D95" s="14"/>
      <c r="E95" s="15"/>
      <c r="F95" s="25">
        <v>81</v>
      </c>
      <c r="G95" s="28" t="s">
        <v>288</v>
      </c>
      <c r="H95" s="13"/>
      <c r="I95" s="14"/>
      <c r="K95" s="25">
        <v>81</v>
      </c>
      <c r="L95" s="28" t="s">
        <v>288</v>
      </c>
      <c r="M95" s="13"/>
      <c r="N95" s="14"/>
      <c r="P95" s="25">
        <v>81</v>
      </c>
      <c r="Q95" s="28" t="s">
        <v>288</v>
      </c>
      <c r="R95" s="13"/>
      <c r="S95" s="14"/>
    </row>
    <row r="96" spans="1:19" hidden="1">
      <c r="A96" s="25">
        <v>82</v>
      </c>
      <c r="B96" s="28" t="s">
        <v>289</v>
      </c>
      <c r="C96" s="13"/>
      <c r="D96" s="14"/>
      <c r="E96" s="15"/>
      <c r="F96" s="25">
        <v>82</v>
      </c>
      <c r="G96" s="28" t="s">
        <v>289</v>
      </c>
      <c r="H96" s="13"/>
      <c r="I96" s="14"/>
      <c r="K96" s="25">
        <v>82</v>
      </c>
      <c r="L96" s="28" t="s">
        <v>289</v>
      </c>
      <c r="M96" s="13"/>
      <c r="N96" s="14"/>
      <c r="P96" s="25">
        <v>82</v>
      </c>
      <c r="Q96" s="28" t="s">
        <v>289</v>
      </c>
      <c r="R96" s="13"/>
      <c r="S96" s="14"/>
    </row>
    <row r="97" spans="1:19" hidden="1">
      <c r="A97" s="25">
        <v>83</v>
      </c>
      <c r="B97" s="28" t="s">
        <v>290</v>
      </c>
      <c r="C97" s="13"/>
      <c r="D97" s="14"/>
      <c r="E97" s="15"/>
      <c r="F97" s="25">
        <v>83</v>
      </c>
      <c r="G97" s="28" t="s">
        <v>290</v>
      </c>
      <c r="H97" s="13"/>
      <c r="I97" s="14"/>
      <c r="K97" s="25">
        <v>83</v>
      </c>
      <c r="L97" s="28" t="s">
        <v>290</v>
      </c>
      <c r="M97" s="13"/>
      <c r="N97" s="14"/>
      <c r="P97" s="25">
        <v>83</v>
      </c>
      <c r="Q97" s="28" t="s">
        <v>290</v>
      </c>
      <c r="R97" s="13"/>
      <c r="S97" s="14"/>
    </row>
    <row r="98" spans="1:19" hidden="1">
      <c r="A98" s="25">
        <v>84</v>
      </c>
      <c r="B98" s="28" t="s">
        <v>291</v>
      </c>
      <c r="C98" s="13"/>
      <c r="D98" s="14"/>
      <c r="E98" s="15"/>
      <c r="F98" s="25">
        <v>84</v>
      </c>
      <c r="G98" s="28" t="s">
        <v>291</v>
      </c>
      <c r="H98" s="13"/>
      <c r="I98" s="14"/>
      <c r="K98" s="25">
        <v>84</v>
      </c>
      <c r="L98" s="28" t="s">
        <v>291</v>
      </c>
      <c r="M98" s="13"/>
      <c r="N98" s="14"/>
      <c r="P98" s="25">
        <v>84</v>
      </c>
      <c r="Q98" s="28" t="s">
        <v>291</v>
      </c>
      <c r="R98" s="13"/>
      <c r="S98" s="14"/>
    </row>
    <row r="99" spans="1:19" hidden="1">
      <c r="A99" s="25">
        <v>85</v>
      </c>
      <c r="B99" s="28" t="s">
        <v>292</v>
      </c>
      <c r="C99" s="13"/>
      <c r="D99" s="14"/>
      <c r="E99" s="15"/>
      <c r="F99" s="25">
        <v>85</v>
      </c>
      <c r="G99" s="28" t="s">
        <v>292</v>
      </c>
      <c r="H99" s="13"/>
      <c r="I99" s="14"/>
      <c r="K99" s="25">
        <v>85</v>
      </c>
      <c r="L99" s="28" t="s">
        <v>292</v>
      </c>
      <c r="M99" s="13"/>
      <c r="N99" s="14"/>
      <c r="P99" s="25">
        <v>85</v>
      </c>
      <c r="Q99" s="28" t="s">
        <v>292</v>
      </c>
      <c r="R99" s="13"/>
      <c r="S99" s="14"/>
    </row>
    <row r="100" spans="1:19" hidden="1">
      <c r="A100" s="25">
        <v>86</v>
      </c>
      <c r="B100" s="28" t="s">
        <v>293</v>
      </c>
      <c r="C100" s="13"/>
      <c r="D100" s="14"/>
      <c r="E100" s="15"/>
      <c r="F100" s="25">
        <v>86</v>
      </c>
      <c r="G100" s="28" t="s">
        <v>293</v>
      </c>
      <c r="H100" s="13"/>
      <c r="I100" s="14"/>
      <c r="K100" s="25">
        <v>86</v>
      </c>
      <c r="L100" s="28" t="s">
        <v>293</v>
      </c>
      <c r="M100" s="13"/>
      <c r="N100" s="14"/>
      <c r="P100" s="25">
        <v>86</v>
      </c>
      <c r="Q100" s="28" t="s">
        <v>293</v>
      </c>
      <c r="R100" s="13"/>
      <c r="S100" s="14"/>
    </row>
    <row r="101" spans="1:19" hidden="1">
      <c r="A101" s="25">
        <v>87</v>
      </c>
      <c r="B101" s="28" t="s">
        <v>294</v>
      </c>
      <c r="C101" s="13"/>
      <c r="D101" s="14"/>
      <c r="E101" s="15"/>
      <c r="F101" s="25">
        <v>87</v>
      </c>
      <c r="G101" s="28" t="s">
        <v>294</v>
      </c>
      <c r="H101" s="13"/>
      <c r="I101" s="14"/>
      <c r="K101" s="25">
        <v>87</v>
      </c>
      <c r="L101" s="28" t="s">
        <v>294</v>
      </c>
      <c r="M101" s="13"/>
      <c r="N101" s="14"/>
      <c r="P101" s="25">
        <v>87</v>
      </c>
      <c r="Q101" s="28" t="s">
        <v>294</v>
      </c>
      <c r="R101" s="13"/>
      <c r="S101" s="14"/>
    </row>
    <row r="102" spans="1:19" hidden="1">
      <c r="A102" s="25">
        <v>88</v>
      </c>
      <c r="B102" s="28" t="s">
        <v>295</v>
      </c>
      <c r="C102" s="13"/>
      <c r="D102" s="14"/>
      <c r="E102" s="15"/>
      <c r="F102" s="25">
        <v>88</v>
      </c>
      <c r="G102" s="28" t="s">
        <v>295</v>
      </c>
      <c r="H102" s="13"/>
      <c r="I102" s="14"/>
      <c r="K102" s="25">
        <v>88</v>
      </c>
      <c r="L102" s="28" t="s">
        <v>295</v>
      </c>
      <c r="M102" s="13"/>
      <c r="N102" s="14"/>
      <c r="P102" s="25">
        <v>88</v>
      </c>
      <c r="Q102" s="28" t="s">
        <v>295</v>
      </c>
      <c r="R102" s="13"/>
      <c r="S102" s="14"/>
    </row>
    <row r="103" spans="1:19" hidden="1">
      <c r="A103" s="25">
        <v>89</v>
      </c>
      <c r="B103" s="28" t="s">
        <v>296</v>
      </c>
      <c r="C103" s="13"/>
      <c r="D103" s="14"/>
      <c r="E103" s="15"/>
      <c r="F103" s="25">
        <v>89</v>
      </c>
      <c r="G103" s="28" t="s">
        <v>296</v>
      </c>
      <c r="H103" s="13"/>
      <c r="I103" s="14"/>
      <c r="K103" s="25">
        <v>89</v>
      </c>
      <c r="L103" s="28" t="s">
        <v>296</v>
      </c>
      <c r="M103" s="13"/>
      <c r="N103" s="14"/>
      <c r="P103" s="25">
        <v>89</v>
      </c>
      <c r="Q103" s="28" t="s">
        <v>296</v>
      </c>
      <c r="R103" s="13"/>
      <c r="S103" s="14"/>
    </row>
    <row r="104" spans="1:19" hidden="1">
      <c r="A104" s="25">
        <v>90</v>
      </c>
      <c r="B104" s="28" t="s">
        <v>297</v>
      </c>
      <c r="C104" s="13"/>
      <c r="D104" s="14"/>
      <c r="E104" s="15"/>
      <c r="F104" s="25">
        <v>90</v>
      </c>
      <c r="G104" s="28" t="s">
        <v>297</v>
      </c>
      <c r="H104" s="13"/>
      <c r="I104" s="14"/>
      <c r="K104" s="25">
        <v>90</v>
      </c>
      <c r="L104" s="28" t="s">
        <v>297</v>
      </c>
      <c r="M104" s="13"/>
      <c r="N104" s="14"/>
      <c r="P104" s="25">
        <v>90</v>
      </c>
      <c r="Q104" s="28" t="s">
        <v>297</v>
      </c>
      <c r="R104" s="13"/>
      <c r="S104" s="14"/>
    </row>
    <row r="105" spans="1:19" hidden="1">
      <c r="A105" s="25">
        <v>91</v>
      </c>
      <c r="B105" s="28" t="s">
        <v>298</v>
      </c>
      <c r="C105" s="13"/>
      <c r="D105" s="14"/>
      <c r="E105" s="15"/>
      <c r="F105" s="25">
        <v>91</v>
      </c>
      <c r="G105" s="28" t="s">
        <v>298</v>
      </c>
      <c r="H105" s="13"/>
      <c r="I105" s="14"/>
      <c r="K105" s="25">
        <v>91</v>
      </c>
      <c r="L105" s="28" t="s">
        <v>298</v>
      </c>
      <c r="M105" s="13"/>
      <c r="N105" s="14"/>
      <c r="P105" s="25">
        <v>91</v>
      </c>
      <c r="Q105" s="28" t="s">
        <v>298</v>
      </c>
      <c r="R105" s="13"/>
      <c r="S105" s="14"/>
    </row>
    <row r="106" spans="1:19" hidden="1">
      <c r="A106" s="25">
        <v>92</v>
      </c>
      <c r="B106" s="28" t="s">
        <v>299</v>
      </c>
      <c r="C106" s="13"/>
      <c r="D106" s="14"/>
      <c r="E106" s="15"/>
      <c r="F106" s="25">
        <v>92</v>
      </c>
      <c r="G106" s="28" t="s">
        <v>299</v>
      </c>
      <c r="H106" s="13"/>
      <c r="I106" s="14"/>
      <c r="K106" s="25">
        <v>92</v>
      </c>
      <c r="L106" s="28" t="s">
        <v>299</v>
      </c>
      <c r="M106" s="13"/>
      <c r="N106" s="14"/>
      <c r="P106" s="25">
        <v>92</v>
      </c>
      <c r="Q106" s="28" t="s">
        <v>299</v>
      </c>
      <c r="R106" s="13"/>
      <c r="S106" s="14"/>
    </row>
    <row r="107" spans="1:19" hidden="1">
      <c r="A107" s="25">
        <v>93</v>
      </c>
      <c r="B107" s="28" t="s">
        <v>300</v>
      </c>
      <c r="C107" s="13"/>
      <c r="D107" s="14"/>
      <c r="E107" s="15"/>
      <c r="F107" s="25">
        <v>93</v>
      </c>
      <c r="G107" s="28" t="s">
        <v>300</v>
      </c>
      <c r="H107" s="13"/>
      <c r="I107" s="14"/>
      <c r="K107" s="25">
        <v>93</v>
      </c>
      <c r="L107" s="28" t="s">
        <v>300</v>
      </c>
      <c r="M107" s="13"/>
      <c r="N107" s="14"/>
      <c r="P107" s="25">
        <v>93</v>
      </c>
      <c r="Q107" s="28" t="s">
        <v>300</v>
      </c>
      <c r="R107" s="13"/>
      <c r="S107" s="14"/>
    </row>
    <row r="108" spans="1:19" hidden="1">
      <c r="A108" s="25">
        <v>94</v>
      </c>
      <c r="B108" s="28" t="s">
        <v>301</v>
      </c>
      <c r="C108" s="13"/>
      <c r="D108" s="14"/>
      <c r="E108" s="15"/>
      <c r="F108" s="25">
        <v>94</v>
      </c>
      <c r="G108" s="28" t="s">
        <v>301</v>
      </c>
      <c r="H108" s="13"/>
      <c r="I108" s="14"/>
      <c r="K108" s="25">
        <v>94</v>
      </c>
      <c r="L108" s="28" t="s">
        <v>301</v>
      </c>
      <c r="M108" s="13"/>
      <c r="N108" s="14"/>
      <c r="P108" s="25">
        <v>94</v>
      </c>
      <c r="Q108" s="28" t="s">
        <v>301</v>
      </c>
      <c r="R108" s="13"/>
      <c r="S108" s="14"/>
    </row>
    <row r="109" spans="1:19" hidden="1">
      <c r="A109" s="25">
        <v>95</v>
      </c>
      <c r="B109" s="28" t="s">
        <v>302</v>
      </c>
      <c r="C109" s="13"/>
      <c r="D109" s="14"/>
      <c r="E109" s="15"/>
      <c r="F109" s="25">
        <v>95</v>
      </c>
      <c r="G109" s="28" t="s">
        <v>302</v>
      </c>
      <c r="H109" s="13"/>
      <c r="I109" s="14"/>
      <c r="K109" s="25">
        <v>95</v>
      </c>
      <c r="L109" s="28" t="s">
        <v>302</v>
      </c>
      <c r="M109" s="13"/>
      <c r="N109" s="14"/>
      <c r="P109" s="25">
        <v>95</v>
      </c>
      <c r="Q109" s="28" t="s">
        <v>302</v>
      </c>
      <c r="R109" s="13"/>
      <c r="S109" s="14"/>
    </row>
    <row r="110" spans="1:19" hidden="1">
      <c r="A110" s="25">
        <v>96</v>
      </c>
      <c r="B110" s="28" t="s">
        <v>303</v>
      </c>
      <c r="C110" s="13"/>
      <c r="D110" s="14"/>
      <c r="E110" s="15"/>
      <c r="F110" s="25">
        <v>96</v>
      </c>
      <c r="G110" s="28" t="s">
        <v>303</v>
      </c>
      <c r="H110" s="13"/>
      <c r="I110" s="14"/>
      <c r="K110" s="25">
        <v>96</v>
      </c>
      <c r="L110" s="28" t="s">
        <v>303</v>
      </c>
      <c r="M110" s="13"/>
      <c r="N110" s="14"/>
      <c r="P110" s="25">
        <v>96</v>
      </c>
      <c r="Q110" s="28" t="s">
        <v>303</v>
      </c>
      <c r="R110" s="13"/>
      <c r="S110" s="14"/>
    </row>
    <row r="111" spans="1:19" hidden="1">
      <c r="A111" s="25">
        <v>97</v>
      </c>
      <c r="B111" s="28" t="s">
        <v>304</v>
      </c>
      <c r="C111" s="13"/>
      <c r="D111" s="14"/>
      <c r="E111" s="15"/>
      <c r="F111" s="25">
        <v>97</v>
      </c>
      <c r="G111" s="28" t="s">
        <v>304</v>
      </c>
      <c r="H111" s="13"/>
      <c r="I111" s="14"/>
      <c r="K111" s="25">
        <v>97</v>
      </c>
      <c r="L111" s="28" t="s">
        <v>304</v>
      </c>
      <c r="M111" s="13"/>
      <c r="N111" s="14"/>
      <c r="P111" s="25">
        <v>97</v>
      </c>
      <c r="Q111" s="28" t="s">
        <v>304</v>
      </c>
      <c r="R111" s="13"/>
      <c r="S111" s="14"/>
    </row>
    <row r="112" spans="1:19" hidden="1">
      <c r="A112" s="25">
        <v>98</v>
      </c>
      <c r="B112" s="28" t="s">
        <v>305</v>
      </c>
      <c r="C112" s="13"/>
      <c r="D112" s="14"/>
      <c r="E112" s="15"/>
      <c r="F112" s="25">
        <v>98</v>
      </c>
      <c r="G112" s="28" t="s">
        <v>305</v>
      </c>
      <c r="H112" s="13"/>
      <c r="I112" s="14"/>
      <c r="K112" s="25">
        <v>98</v>
      </c>
      <c r="L112" s="28" t="s">
        <v>305</v>
      </c>
      <c r="M112" s="13"/>
      <c r="N112" s="14"/>
      <c r="P112" s="25">
        <v>98</v>
      </c>
      <c r="Q112" s="28" t="s">
        <v>305</v>
      </c>
      <c r="R112" s="13"/>
      <c r="S112" s="14"/>
    </row>
    <row r="113" spans="1:19" hidden="1">
      <c r="A113" s="25">
        <v>99</v>
      </c>
      <c r="B113" s="28" t="s">
        <v>306</v>
      </c>
      <c r="C113" s="13"/>
      <c r="D113" s="14"/>
      <c r="E113" s="15"/>
      <c r="F113" s="25">
        <v>99</v>
      </c>
      <c r="G113" s="28" t="s">
        <v>306</v>
      </c>
      <c r="H113" s="13"/>
      <c r="I113" s="14"/>
      <c r="K113" s="25">
        <v>99</v>
      </c>
      <c r="L113" s="28" t="s">
        <v>306</v>
      </c>
      <c r="M113" s="13"/>
      <c r="N113" s="14"/>
      <c r="P113" s="25">
        <v>99</v>
      </c>
      <c r="Q113" s="28" t="s">
        <v>306</v>
      </c>
      <c r="R113" s="13"/>
      <c r="S113" s="14"/>
    </row>
    <row r="114" spans="1:19" ht="13.5" hidden="1" thickBot="1">
      <c r="A114" s="29">
        <v>100</v>
      </c>
      <c r="B114" s="30" t="s">
        <v>307</v>
      </c>
      <c r="C114" s="31"/>
      <c r="D114" s="32"/>
      <c r="E114" s="15"/>
      <c r="F114" s="29">
        <v>100</v>
      </c>
      <c r="G114" s="30" t="s">
        <v>307</v>
      </c>
      <c r="H114" s="31"/>
      <c r="I114" s="32"/>
      <c r="K114" s="29">
        <v>100</v>
      </c>
      <c r="L114" s="30" t="s">
        <v>307</v>
      </c>
      <c r="M114" s="31"/>
      <c r="N114" s="32"/>
      <c r="P114" s="29">
        <v>100</v>
      </c>
      <c r="Q114" s="30" t="s">
        <v>307</v>
      </c>
      <c r="R114" s="31"/>
      <c r="S114" s="32"/>
    </row>
    <row r="115" spans="1:19" hidden="1"/>
    <row r="116" spans="1:19" hidden="1"/>
    <row r="117" spans="1:19" hidden="1"/>
    <row r="118" spans="1:19" hidden="1"/>
    <row r="119" spans="1:19" hidden="1"/>
    <row r="120" spans="1:19">
      <c r="A120" s="33" t="s">
        <v>164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978" t="e">
        <f>'Bid Form 1st Env.'!#REF!</f>
        <v>#REF!</v>
      </c>
      <c r="B124" s="979"/>
      <c r="C124" s="9"/>
      <c r="D124" s="10"/>
    </row>
    <row r="125" spans="1:19">
      <c r="A125" s="980"/>
      <c r="B125" s="981"/>
      <c r="C125" s="9"/>
      <c r="D125" s="10"/>
    </row>
    <row r="126" spans="1:19">
      <c r="A126" s="12"/>
      <c r="B126" s="13"/>
      <c r="C126" s="13"/>
      <c r="D126" s="14"/>
    </row>
    <row r="127" spans="1:19" ht="69" customHeight="1">
      <c r="A127" s="534" t="e">
        <f>IF(OR((A124&gt;9999999999),(A124&lt;0)),"Invalid Entry - More than 1000 crore OR -ve value",IF(A124=0, "",+CONCATENATE(A122," ", U123,B134,D134,B133,D133,B132,D132,B131,D131,B130,D130,B129," Only")))</f>
        <v>#REF!</v>
      </c>
      <c r="B127" s="535"/>
      <c r="C127" s="535"/>
      <c r="D127" s="536"/>
    </row>
    <row r="128" spans="1:19">
      <c r="A128" s="12"/>
      <c r="B128" s="13"/>
      <c r="C128" s="13"/>
      <c r="D128" s="14"/>
    </row>
    <row r="129" spans="1:4">
      <c r="A129" s="17" t="e">
        <f>-INT(A124/100)*100+ROUND(A124,0)</f>
        <v>#REF!</v>
      </c>
      <c r="B129" s="13" t="e">
        <f t="shared" ref="B129:B134" si="6">IF(A129=0,"",LOOKUP(A129,$A$15:$A$114,$B$15:$B$114))</f>
        <v>#REF!</v>
      </c>
      <c r="C129" s="13"/>
      <c r="D129" s="18"/>
    </row>
    <row r="130" spans="1:4">
      <c r="A130" s="17" t="e">
        <f>-INT(A124/1000)*10+INT(A124/100)</f>
        <v>#REF!</v>
      </c>
      <c r="B130" s="13" t="e">
        <f t="shared" si="6"/>
        <v>#REF!</v>
      </c>
      <c r="C130" s="13"/>
      <c r="D130" s="18" t="e">
        <f>+IF(B130="",""," Hundred ")</f>
        <v>#REF!</v>
      </c>
    </row>
    <row r="131" spans="1:4">
      <c r="A131" s="17" t="e">
        <f>-INT(A124/100000)*100+INT(A124/1000)</f>
        <v>#REF!</v>
      </c>
      <c r="B131" s="13" t="e">
        <f t="shared" si="6"/>
        <v>#REF!</v>
      </c>
      <c r="C131" s="13"/>
      <c r="D131" s="18" t="e">
        <f>IF((B131=""),IF(C131="",""," Thousand ")," Thousand ")</f>
        <v>#REF!</v>
      </c>
    </row>
    <row r="132" spans="1:4">
      <c r="A132" s="17" t="e">
        <f>-INT(A124/10000000)*100+INT(A124/100000)</f>
        <v>#REF!</v>
      </c>
      <c r="B132" s="13" t="e">
        <f t="shared" si="6"/>
        <v>#REF!</v>
      </c>
      <c r="C132" s="13"/>
      <c r="D132" s="18" t="e">
        <f>IF((B132=""),IF(C132="",""," Lac ")," Lac ")</f>
        <v>#REF!</v>
      </c>
    </row>
    <row r="133" spans="1:4">
      <c r="A133" s="17" t="e">
        <f>-INT(A124/1000000000)*100+INT(A124/10000000)</f>
        <v>#REF!</v>
      </c>
      <c r="B133" s="22" t="e">
        <f t="shared" si="6"/>
        <v>#REF!</v>
      </c>
      <c r="C133" s="13"/>
      <c r="D133" s="18" t="e">
        <f>IF((B133=""),IF(C133="",""," Crore ")," Crore ")</f>
        <v>#REF!</v>
      </c>
    </row>
    <row r="134" spans="1:4">
      <c r="A134" s="23" t="e">
        <f>-INT(A124/10000000000)*1000+INT(A124/1000000000)</f>
        <v>#REF!</v>
      </c>
      <c r="B134" s="22" t="e">
        <f t="shared" si="6"/>
        <v>#REF!</v>
      </c>
      <c r="C134" s="13"/>
      <c r="D134" s="18" t="e">
        <f>IF((B134=""),IF(C134="",""," Hundred ")," Hundred ")</f>
        <v>#REF!</v>
      </c>
    </row>
    <row r="135" spans="1:4">
      <c r="A135" s="24"/>
      <c r="B135" s="13"/>
      <c r="C135" s="13"/>
      <c r="D135" s="14"/>
    </row>
    <row r="136" spans="1:4">
      <c r="A136" s="25">
        <v>1</v>
      </c>
      <c r="B136" s="26" t="s">
        <v>67</v>
      </c>
      <c r="C136" s="13"/>
      <c r="D136" s="14"/>
    </row>
    <row r="137" spans="1:4">
      <c r="A137" s="25">
        <v>2</v>
      </c>
      <c r="B137" s="26" t="s">
        <v>68</v>
      </c>
      <c r="C137" s="13"/>
      <c r="D137" s="14"/>
    </row>
    <row r="138" spans="1:4">
      <c r="A138" s="25">
        <v>3</v>
      </c>
      <c r="B138" s="26" t="s">
        <v>69</v>
      </c>
      <c r="C138" s="13"/>
      <c r="D138" s="14"/>
    </row>
    <row r="139" spans="1:4">
      <c r="A139" s="25">
        <v>4</v>
      </c>
      <c r="B139" s="26" t="s">
        <v>437</v>
      </c>
      <c r="C139" s="13"/>
      <c r="D139" s="14"/>
    </row>
    <row r="140" spans="1:4">
      <c r="A140" s="25">
        <v>5</v>
      </c>
      <c r="B140" s="26" t="s">
        <v>438</v>
      </c>
      <c r="C140" s="13"/>
      <c r="D140" s="14"/>
    </row>
    <row r="141" spans="1:4">
      <c r="A141" s="25">
        <v>6</v>
      </c>
      <c r="B141" s="26" t="s">
        <v>439</v>
      </c>
      <c r="C141" s="13"/>
      <c r="D141" s="14"/>
    </row>
    <row r="142" spans="1:4">
      <c r="A142" s="25">
        <v>7</v>
      </c>
      <c r="B142" s="26" t="s">
        <v>440</v>
      </c>
      <c r="C142" s="13"/>
      <c r="D142" s="14"/>
    </row>
    <row r="143" spans="1:4">
      <c r="A143" s="25">
        <v>8</v>
      </c>
      <c r="B143" s="26" t="s">
        <v>441</v>
      </c>
      <c r="C143" s="13"/>
      <c r="D143" s="14"/>
    </row>
    <row r="144" spans="1:4">
      <c r="A144" s="25">
        <v>9</v>
      </c>
      <c r="B144" s="26" t="s">
        <v>442</v>
      </c>
      <c r="C144" s="13"/>
      <c r="D144" s="14"/>
    </row>
    <row r="145" spans="1:4">
      <c r="A145" s="25">
        <v>10</v>
      </c>
      <c r="B145" s="26" t="s">
        <v>443</v>
      </c>
      <c r="C145" s="13"/>
      <c r="D145" s="14"/>
    </row>
    <row r="146" spans="1:4">
      <c r="A146" s="25">
        <v>11</v>
      </c>
      <c r="B146" s="26" t="s">
        <v>444</v>
      </c>
      <c r="C146" s="13"/>
      <c r="D146" s="14"/>
    </row>
    <row r="147" spans="1:4">
      <c r="A147" s="25">
        <v>12</v>
      </c>
      <c r="B147" s="26" t="s">
        <v>445</v>
      </c>
      <c r="C147" s="13"/>
      <c r="D147" s="14"/>
    </row>
    <row r="148" spans="1:4">
      <c r="A148" s="25">
        <v>13</v>
      </c>
      <c r="B148" s="26" t="s">
        <v>446</v>
      </c>
      <c r="C148" s="13"/>
      <c r="D148" s="14"/>
    </row>
    <row r="149" spans="1:4">
      <c r="A149" s="25">
        <v>14</v>
      </c>
      <c r="B149" s="26" t="s">
        <v>447</v>
      </c>
      <c r="C149" s="13"/>
      <c r="D149" s="14"/>
    </row>
    <row r="150" spans="1:4">
      <c r="A150" s="25">
        <v>15</v>
      </c>
      <c r="B150" s="26" t="s">
        <v>448</v>
      </c>
      <c r="C150" s="13"/>
      <c r="D150" s="14"/>
    </row>
    <row r="151" spans="1:4">
      <c r="A151" s="25">
        <v>16</v>
      </c>
      <c r="B151" s="26" t="s">
        <v>449</v>
      </c>
      <c r="C151" s="13"/>
      <c r="D151" s="14"/>
    </row>
    <row r="152" spans="1:4">
      <c r="A152" s="25">
        <v>17</v>
      </c>
      <c r="B152" s="26" t="s">
        <v>450</v>
      </c>
      <c r="C152" s="13"/>
      <c r="D152" s="14"/>
    </row>
    <row r="153" spans="1:4">
      <c r="A153" s="25">
        <v>18</v>
      </c>
      <c r="B153" s="26" t="s">
        <v>451</v>
      </c>
      <c r="C153" s="13"/>
      <c r="D153" s="14"/>
    </row>
    <row r="154" spans="1:4">
      <c r="A154" s="25">
        <v>19</v>
      </c>
      <c r="B154" s="26" t="s">
        <v>452</v>
      </c>
      <c r="C154" s="13"/>
      <c r="D154" s="14"/>
    </row>
    <row r="155" spans="1:4">
      <c r="A155" s="25">
        <v>20</v>
      </c>
      <c r="B155" s="26" t="s">
        <v>453</v>
      </c>
      <c r="C155" s="13"/>
      <c r="D155" s="14"/>
    </row>
    <row r="156" spans="1:4">
      <c r="A156" s="25">
        <v>21</v>
      </c>
      <c r="B156" s="26" t="s">
        <v>454</v>
      </c>
      <c r="C156" s="13"/>
      <c r="D156" s="14"/>
    </row>
    <row r="157" spans="1:4">
      <c r="A157" s="25">
        <v>22</v>
      </c>
      <c r="B157" s="26" t="s">
        <v>455</v>
      </c>
      <c r="C157" s="13"/>
      <c r="D157" s="14"/>
    </row>
    <row r="158" spans="1:4">
      <c r="A158" s="25">
        <v>23</v>
      </c>
      <c r="B158" s="26" t="s">
        <v>456</v>
      </c>
      <c r="C158" s="13"/>
      <c r="D158" s="14"/>
    </row>
    <row r="159" spans="1:4">
      <c r="A159" s="25">
        <v>24</v>
      </c>
      <c r="B159" s="26" t="s">
        <v>457</v>
      </c>
      <c r="C159" s="13"/>
      <c r="D159" s="14"/>
    </row>
    <row r="160" spans="1:4">
      <c r="A160" s="25">
        <v>25</v>
      </c>
      <c r="B160" s="26" t="s">
        <v>458</v>
      </c>
      <c r="C160" s="13"/>
      <c r="D160" s="14"/>
    </row>
    <row r="161" spans="1:4">
      <c r="A161" s="25">
        <v>26</v>
      </c>
      <c r="B161" s="26" t="s">
        <v>459</v>
      </c>
      <c r="C161" s="13"/>
      <c r="D161" s="14"/>
    </row>
    <row r="162" spans="1:4">
      <c r="A162" s="25">
        <v>27</v>
      </c>
      <c r="B162" s="26" t="s">
        <v>460</v>
      </c>
      <c r="C162" s="13"/>
      <c r="D162" s="14"/>
    </row>
    <row r="163" spans="1:4">
      <c r="A163" s="25">
        <v>28</v>
      </c>
      <c r="B163" s="26" t="s">
        <v>461</v>
      </c>
      <c r="C163" s="13"/>
      <c r="D163" s="14"/>
    </row>
    <row r="164" spans="1:4">
      <c r="A164" s="25">
        <v>29</v>
      </c>
      <c r="B164" s="26" t="s">
        <v>462</v>
      </c>
      <c r="C164" s="13"/>
      <c r="D164" s="14"/>
    </row>
    <row r="165" spans="1:4">
      <c r="A165" s="25">
        <v>30</v>
      </c>
      <c r="B165" s="26" t="s">
        <v>463</v>
      </c>
      <c r="C165" s="13"/>
      <c r="D165" s="14"/>
    </row>
    <row r="166" spans="1:4">
      <c r="A166" s="25">
        <v>31</v>
      </c>
      <c r="B166" s="26" t="s">
        <v>464</v>
      </c>
      <c r="C166" s="13"/>
      <c r="D166" s="14"/>
    </row>
    <row r="167" spans="1:4">
      <c r="A167" s="25">
        <v>32</v>
      </c>
      <c r="B167" s="26" t="s">
        <v>465</v>
      </c>
      <c r="C167" s="13"/>
      <c r="D167" s="14"/>
    </row>
    <row r="168" spans="1:4">
      <c r="A168" s="25">
        <v>33</v>
      </c>
      <c r="B168" s="26" t="s">
        <v>466</v>
      </c>
      <c r="C168" s="13"/>
      <c r="D168" s="14"/>
    </row>
    <row r="169" spans="1:4">
      <c r="A169" s="25">
        <v>34</v>
      </c>
      <c r="B169" s="26" t="s">
        <v>467</v>
      </c>
      <c r="C169" s="13"/>
      <c r="D169" s="14"/>
    </row>
    <row r="170" spans="1:4">
      <c r="A170" s="25">
        <v>35</v>
      </c>
      <c r="B170" s="26" t="s">
        <v>163</v>
      </c>
      <c r="C170" s="13"/>
      <c r="D170" s="14"/>
    </row>
    <row r="171" spans="1:4">
      <c r="A171" s="25">
        <v>36</v>
      </c>
      <c r="B171" s="26" t="s">
        <v>468</v>
      </c>
      <c r="C171" s="13"/>
      <c r="D171" s="14"/>
    </row>
    <row r="172" spans="1:4">
      <c r="A172" s="25">
        <v>37</v>
      </c>
      <c r="B172" s="26" t="s">
        <v>244</v>
      </c>
      <c r="C172" s="13"/>
      <c r="D172" s="14"/>
    </row>
    <row r="173" spans="1:4">
      <c r="A173" s="25">
        <v>38</v>
      </c>
      <c r="B173" s="26" t="s">
        <v>245</v>
      </c>
      <c r="C173" s="13"/>
      <c r="D173" s="14"/>
    </row>
    <row r="174" spans="1:4">
      <c r="A174" s="25">
        <v>39</v>
      </c>
      <c r="B174" s="26" t="s">
        <v>246</v>
      </c>
      <c r="C174" s="13"/>
      <c r="D174" s="14"/>
    </row>
    <row r="175" spans="1:4">
      <c r="A175" s="25">
        <v>40</v>
      </c>
      <c r="B175" s="26" t="s">
        <v>247</v>
      </c>
      <c r="C175" s="13"/>
      <c r="D175" s="14"/>
    </row>
    <row r="176" spans="1:4">
      <c r="A176" s="25">
        <v>41</v>
      </c>
      <c r="B176" s="26" t="s">
        <v>248</v>
      </c>
      <c r="C176" s="13"/>
      <c r="D176" s="14"/>
    </row>
    <row r="177" spans="1:4">
      <c r="A177" s="25">
        <v>42</v>
      </c>
      <c r="B177" s="26" t="s">
        <v>249</v>
      </c>
      <c r="C177" s="13"/>
      <c r="D177" s="14"/>
    </row>
    <row r="178" spans="1:4">
      <c r="A178" s="25">
        <v>43</v>
      </c>
      <c r="B178" s="26" t="s">
        <v>250</v>
      </c>
      <c r="C178" s="13"/>
      <c r="D178" s="14"/>
    </row>
    <row r="179" spans="1:4">
      <c r="A179" s="25">
        <v>44</v>
      </c>
      <c r="B179" s="26" t="s">
        <v>251</v>
      </c>
      <c r="C179" s="13"/>
      <c r="D179" s="14"/>
    </row>
    <row r="180" spans="1:4">
      <c r="A180" s="25">
        <v>45</v>
      </c>
      <c r="B180" s="26" t="s">
        <v>252</v>
      </c>
      <c r="C180" s="13"/>
      <c r="D180" s="14"/>
    </row>
    <row r="181" spans="1:4">
      <c r="A181" s="25">
        <v>46</v>
      </c>
      <c r="B181" s="26" t="s">
        <v>253</v>
      </c>
      <c r="C181" s="13"/>
      <c r="D181" s="14"/>
    </row>
    <row r="182" spans="1:4">
      <c r="A182" s="25">
        <v>47</v>
      </c>
      <c r="B182" s="26" t="s">
        <v>254</v>
      </c>
      <c r="C182" s="13"/>
      <c r="D182" s="14"/>
    </row>
    <row r="183" spans="1:4">
      <c r="A183" s="25">
        <v>48</v>
      </c>
      <c r="B183" s="26" t="s">
        <v>255</v>
      </c>
      <c r="C183" s="13"/>
      <c r="D183" s="14"/>
    </row>
    <row r="184" spans="1:4">
      <c r="A184" s="25">
        <v>49</v>
      </c>
      <c r="B184" s="26" t="s">
        <v>256</v>
      </c>
      <c r="C184" s="13"/>
      <c r="D184" s="14"/>
    </row>
    <row r="185" spans="1:4">
      <c r="A185" s="25">
        <v>50</v>
      </c>
      <c r="B185" s="26" t="s">
        <v>257</v>
      </c>
      <c r="C185" s="13"/>
      <c r="D185" s="14"/>
    </row>
    <row r="186" spans="1:4">
      <c r="A186" s="25">
        <v>51</v>
      </c>
      <c r="B186" s="26" t="s">
        <v>258</v>
      </c>
      <c r="C186" s="13"/>
      <c r="D186" s="14"/>
    </row>
    <row r="187" spans="1:4">
      <c r="A187" s="25">
        <v>52</v>
      </c>
      <c r="B187" s="26" t="s">
        <v>259</v>
      </c>
      <c r="C187" s="13"/>
      <c r="D187" s="14"/>
    </row>
    <row r="188" spans="1:4">
      <c r="A188" s="25">
        <v>53</v>
      </c>
      <c r="B188" s="26" t="s">
        <v>260</v>
      </c>
      <c r="C188" s="13"/>
      <c r="D188" s="14"/>
    </row>
    <row r="189" spans="1:4">
      <c r="A189" s="25">
        <v>54</v>
      </c>
      <c r="B189" s="26" t="s">
        <v>261</v>
      </c>
      <c r="C189" s="13"/>
      <c r="D189" s="14"/>
    </row>
    <row r="190" spans="1:4">
      <c r="A190" s="25">
        <v>55</v>
      </c>
      <c r="B190" s="26" t="s">
        <v>262</v>
      </c>
      <c r="C190" s="13"/>
      <c r="D190" s="14"/>
    </row>
    <row r="191" spans="1:4">
      <c r="A191" s="25">
        <v>56</v>
      </c>
      <c r="B191" s="26" t="s">
        <v>263</v>
      </c>
      <c r="C191" s="13"/>
      <c r="D191" s="14"/>
    </row>
    <row r="192" spans="1:4">
      <c r="A192" s="25">
        <v>57</v>
      </c>
      <c r="B192" s="26" t="s">
        <v>264</v>
      </c>
      <c r="C192" s="13"/>
      <c r="D192" s="14"/>
    </row>
    <row r="193" spans="1:4">
      <c r="A193" s="25">
        <v>58</v>
      </c>
      <c r="B193" s="26" t="s">
        <v>265</v>
      </c>
      <c r="C193" s="13"/>
      <c r="D193" s="14"/>
    </row>
    <row r="194" spans="1:4">
      <c r="A194" s="25">
        <v>59</v>
      </c>
      <c r="B194" s="26" t="s">
        <v>266</v>
      </c>
      <c r="C194" s="13"/>
      <c r="D194" s="14"/>
    </row>
    <row r="195" spans="1:4">
      <c r="A195" s="25">
        <v>60</v>
      </c>
      <c r="B195" s="26" t="s">
        <v>267</v>
      </c>
      <c r="C195" s="13"/>
      <c r="D195" s="14"/>
    </row>
    <row r="196" spans="1:4">
      <c r="A196" s="25">
        <v>61</v>
      </c>
      <c r="B196" s="26" t="s">
        <v>268</v>
      </c>
      <c r="C196" s="13"/>
      <c r="D196" s="14"/>
    </row>
    <row r="197" spans="1:4">
      <c r="A197" s="25">
        <v>62</v>
      </c>
      <c r="B197" s="26" t="s">
        <v>269</v>
      </c>
      <c r="C197" s="13"/>
      <c r="D197" s="14"/>
    </row>
    <row r="198" spans="1:4">
      <c r="A198" s="25">
        <v>63</v>
      </c>
      <c r="B198" s="28" t="s">
        <v>270</v>
      </c>
      <c r="C198" s="13"/>
      <c r="D198" s="14"/>
    </row>
    <row r="199" spans="1:4">
      <c r="A199" s="25">
        <v>64</v>
      </c>
      <c r="B199" s="28" t="s">
        <v>271</v>
      </c>
      <c r="C199" s="13"/>
      <c r="D199" s="14"/>
    </row>
    <row r="200" spans="1:4">
      <c r="A200" s="25">
        <v>65</v>
      </c>
      <c r="B200" s="28" t="s">
        <v>272</v>
      </c>
      <c r="C200" s="13"/>
      <c r="D200" s="14"/>
    </row>
    <row r="201" spans="1:4">
      <c r="A201" s="25">
        <v>66</v>
      </c>
      <c r="B201" s="28" t="s">
        <v>273</v>
      </c>
      <c r="C201" s="13"/>
      <c r="D201" s="14"/>
    </row>
    <row r="202" spans="1:4">
      <c r="A202" s="25">
        <v>67</v>
      </c>
      <c r="B202" s="28" t="s">
        <v>274</v>
      </c>
      <c r="C202" s="13"/>
      <c r="D202" s="14"/>
    </row>
    <row r="203" spans="1:4">
      <c r="A203" s="25">
        <v>68</v>
      </c>
      <c r="B203" s="28" t="s">
        <v>275</v>
      </c>
      <c r="C203" s="13"/>
      <c r="D203" s="14"/>
    </row>
    <row r="204" spans="1:4">
      <c r="A204" s="25">
        <v>69</v>
      </c>
      <c r="B204" s="28" t="s">
        <v>276</v>
      </c>
      <c r="C204" s="13"/>
      <c r="D204" s="14"/>
    </row>
    <row r="205" spans="1:4">
      <c r="A205" s="25">
        <v>70</v>
      </c>
      <c r="B205" s="28" t="s">
        <v>277</v>
      </c>
      <c r="C205" s="13"/>
      <c r="D205" s="14"/>
    </row>
    <row r="206" spans="1:4">
      <c r="A206" s="25">
        <v>71</v>
      </c>
      <c r="B206" s="28" t="s">
        <v>278</v>
      </c>
      <c r="C206" s="13"/>
      <c r="D206" s="14"/>
    </row>
    <row r="207" spans="1:4">
      <c r="A207" s="25">
        <v>72</v>
      </c>
      <c r="B207" s="28" t="s">
        <v>279</v>
      </c>
      <c r="C207" s="13"/>
      <c r="D207" s="14"/>
    </row>
    <row r="208" spans="1:4">
      <c r="A208" s="25">
        <v>73</v>
      </c>
      <c r="B208" s="28" t="s">
        <v>280</v>
      </c>
      <c r="C208" s="13"/>
      <c r="D208" s="14"/>
    </row>
    <row r="209" spans="1:4">
      <c r="A209" s="25">
        <v>74</v>
      </c>
      <c r="B209" s="28" t="s">
        <v>281</v>
      </c>
      <c r="C209" s="13"/>
      <c r="D209" s="14"/>
    </row>
    <row r="210" spans="1:4">
      <c r="A210" s="25">
        <v>75</v>
      </c>
      <c r="B210" s="28" t="s">
        <v>282</v>
      </c>
      <c r="C210" s="13"/>
      <c r="D210" s="14"/>
    </row>
    <row r="211" spans="1:4">
      <c r="A211" s="25">
        <v>76</v>
      </c>
      <c r="B211" s="28" t="s">
        <v>283</v>
      </c>
      <c r="C211" s="13"/>
      <c r="D211" s="14"/>
    </row>
    <row r="212" spans="1:4">
      <c r="A212" s="25">
        <v>77</v>
      </c>
      <c r="B212" s="28" t="s">
        <v>284</v>
      </c>
      <c r="C212" s="13"/>
      <c r="D212" s="14"/>
    </row>
    <row r="213" spans="1:4">
      <c r="A213" s="25">
        <v>78</v>
      </c>
      <c r="B213" s="28" t="s">
        <v>285</v>
      </c>
      <c r="C213" s="13"/>
      <c r="D213" s="14"/>
    </row>
    <row r="214" spans="1:4">
      <c r="A214" s="25">
        <v>79</v>
      </c>
      <c r="B214" s="28" t="s">
        <v>286</v>
      </c>
      <c r="C214" s="13"/>
      <c r="D214" s="14"/>
    </row>
    <row r="215" spans="1:4">
      <c r="A215" s="25">
        <v>80</v>
      </c>
      <c r="B215" s="28" t="s">
        <v>287</v>
      </c>
      <c r="C215" s="13"/>
      <c r="D215" s="14"/>
    </row>
    <row r="216" spans="1:4">
      <c r="A216" s="25">
        <v>81</v>
      </c>
      <c r="B216" s="28" t="s">
        <v>288</v>
      </c>
      <c r="C216" s="13"/>
      <c r="D216" s="14"/>
    </row>
    <row r="217" spans="1:4">
      <c r="A217" s="25">
        <v>82</v>
      </c>
      <c r="B217" s="28" t="s">
        <v>289</v>
      </c>
      <c r="C217" s="13"/>
      <c r="D217" s="14"/>
    </row>
    <row r="218" spans="1:4">
      <c r="A218" s="25">
        <v>83</v>
      </c>
      <c r="B218" s="28" t="s">
        <v>290</v>
      </c>
      <c r="C218" s="13"/>
      <c r="D218" s="14"/>
    </row>
    <row r="219" spans="1:4">
      <c r="A219" s="25">
        <v>84</v>
      </c>
      <c r="B219" s="28" t="s">
        <v>291</v>
      </c>
      <c r="C219" s="13"/>
      <c r="D219" s="14"/>
    </row>
    <row r="220" spans="1:4">
      <c r="A220" s="25">
        <v>85</v>
      </c>
      <c r="B220" s="28" t="s">
        <v>292</v>
      </c>
      <c r="C220" s="13"/>
      <c r="D220" s="14"/>
    </row>
    <row r="221" spans="1:4">
      <c r="A221" s="25">
        <v>86</v>
      </c>
      <c r="B221" s="28" t="s">
        <v>293</v>
      </c>
      <c r="C221" s="13"/>
      <c r="D221" s="14"/>
    </row>
    <row r="222" spans="1:4">
      <c r="A222" s="25">
        <v>87</v>
      </c>
      <c r="B222" s="28" t="s">
        <v>294</v>
      </c>
      <c r="C222" s="13"/>
      <c r="D222" s="14"/>
    </row>
    <row r="223" spans="1:4">
      <c r="A223" s="25">
        <v>88</v>
      </c>
      <c r="B223" s="28" t="s">
        <v>295</v>
      </c>
      <c r="C223" s="13"/>
      <c r="D223" s="14"/>
    </row>
    <row r="224" spans="1:4">
      <c r="A224" s="25">
        <v>89</v>
      </c>
      <c r="B224" s="28" t="s">
        <v>296</v>
      </c>
      <c r="C224" s="13"/>
      <c r="D224" s="14"/>
    </row>
    <row r="225" spans="1:4">
      <c r="A225" s="25">
        <v>90</v>
      </c>
      <c r="B225" s="28" t="s">
        <v>297</v>
      </c>
      <c r="C225" s="13"/>
      <c r="D225" s="14"/>
    </row>
    <row r="226" spans="1:4">
      <c r="A226" s="25">
        <v>91</v>
      </c>
      <c r="B226" s="28" t="s">
        <v>298</v>
      </c>
      <c r="C226" s="13"/>
      <c r="D226" s="14"/>
    </row>
    <row r="227" spans="1:4">
      <c r="A227" s="25">
        <v>92</v>
      </c>
      <c r="B227" s="28" t="s">
        <v>299</v>
      </c>
      <c r="C227" s="13"/>
      <c r="D227" s="14"/>
    </row>
    <row r="228" spans="1:4">
      <c r="A228" s="25">
        <v>93</v>
      </c>
      <c r="B228" s="28" t="s">
        <v>300</v>
      </c>
      <c r="C228" s="13"/>
      <c r="D228" s="14"/>
    </row>
    <row r="229" spans="1:4">
      <c r="A229" s="25">
        <v>94</v>
      </c>
      <c r="B229" s="28" t="s">
        <v>301</v>
      </c>
      <c r="C229" s="13"/>
      <c r="D229" s="14"/>
    </row>
    <row r="230" spans="1:4">
      <c r="A230" s="25">
        <v>95</v>
      </c>
      <c r="B230" s="28" t="s">
        <v>302</v>
      </c>
      <c r="C230" s="13"/>
      <c r="D230" s="14"/>
    </row>
    <row r="231" spans="1:4">
      <c r="A231" s="25">
        <v>96</v>
      </c>
      <c r="B231" s="28" t="s">
        <v>303</v>
      </c>
      <c r="C231" s="13"/>
      <c r="D231" s="14"/>
    </row>
    <row r="232" spans="1:4">
      <c r="A232" s="25">
        <v>97</v>
      </c>
      <c r="B232" s="28" t="s">
        <v>304</v>
      </c>
      <c r="C232" s="13"/>
      <c r="D232" s="14"/>
    </row>
    <row r="233" spans="1:4">
      <c r="A233" s="25">
        <v>98</v>
      </c>
      <c r="B233" s="28" t="s">
        <v>305</v>
      </c>
      <c r="C233" s="13"/>
      <c r="D233" s="14"/>
    </row>
    <row r="234" spans="1:4">
      <c r="A234" s="25">
        <v>99</v>
      </c>
      <c r="B234" s="28" t="s">
        <v>306</v>
      </c>
      <c r="C234" s="13"/>
      <c r="D234" s="14"/>
    </row>
    <row r="235" spans="1:4" ht="13.5" thickBot="1">
      <c r="A235" s="29">
        <v>100</v>
      </c>
      <c r="B235" s="30" t="s">
        <v>307</v>
      </c>
      <c r="C235" s="31"/>
      <c r="D235" s="32"/>
    </row>
  </sheetData>
  <customSheetViews>
    <customSheetView guid="{31A1CC6A-1004-4633-8B9A-2D65E7FE8030}"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3504F076-B7C4-40B5-A6C9-D4E955A42D5E}"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2023-03-04T06:33:28Z</cp:lastPrinted>
  <dcterms:created xsi:type="dcterms:W3CDTF">2010-09-27T08:09:01Z</dcterms:created>
  <dcterms:modified xsi:type="dcterms:W3CDTF">2023-03-04T06:40:59Z</dcterms:modified>
</cp:coreProperties>
</file>