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bikramsinghkalsi\Desktop\"/>
    </mc:Choice>
  </mc:AlternateContent>
  <xr:revisionPtr revIDLastSave="0" documentId="8_{F998A099-094C-4A97-B306-8A255D942DF8}" xr6:coauthVersionLast="47" xr6:coauthVersionMax="47" xr10:uidLastSave="{00000000-0000-0000-0000-000000000000}"/>
  <bookViews>
    <workbookView xWindow="-120" yWindow="-120" windowWidth="29040" windowHeight="15840" xr2:uid="{00000000-000D-0000-FFFF-FFFF00000000}"/>
  </bookViews>
  <sheets>
    <sheet name="Kargil" sheetId="1" r:id="rId1"/>
    <sheet name="Drass" sheetId="2"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119" i="1" l="1"/>
  <c r="H117" i="1"/>
  <c r="H115" i="1"/>
  <c r="H113" i="1"/>
  <c r="H110" i="1"/>
  <c r="H109" i="1"/>
  <c r="H106" i="1"/>
  <c r="H104" i="1"/>
  <c r="H102" i="1"/>
  <c r="H101" i="1"/>
  <c r="H98" i="1"/>
  <c r="H97" i="1"/>
  <c r="H94" i="1"/>
  <c r="H90" i="1"/>
  <c r="H88" i="1"/>
  <c r="H85" i="1"/>
  <c r="H125" i="1"/>
  <c r="H82" i="1"/>
  <c r="H79" i="1"/>
  <c r="H76" i="1"/>
  <c r="H73" i="1"/>
  <c r="H70" i="1"/>
  <c r="H67" i="1"/>
  <c r="H65" i="1"/>
  <c r="H62" i="1"/>
  <c r="H60" i="1"/>
  <c r="H57" i="1"/>
  <c r="H54" i="1"/>
  <c r="H52" i="1"/>
  <c r="H49" i="1"/>
  <c r="H46" i="1"/>
  <c r="H43" i="1"/>
  <c r="H41" i="1"/>
  <c r="H38" i="1"/>
  <c r="H35" i="1"/>
  <c r="H32" i="1"/>
  <c r="H29" i="1"/>
  <c r="H28" i="1"/>
  <c r="H27" i="1"/>
  <c r="H26" i="1"/>
  <c r="H25" i="1"/>
  <c r="H22" i="1"/>
  <c r="H20" i="1"/>
  <c r="H17" i="1"/>
  <c r="H16" i="1"/>
  <c r="H10" i="1"/>
  <c r="H7" i="1"/>
</calcChain>
</file>

<file path=xl/sharedStrings.xml><?xml version="1.0" encoding="utf-8"?>
<sst xmlns="http://schemas.openxmlformats.org/spreadsheetml/2006/main" count="410" uniqueCount="170">
  <si>
    <t>BOQ for "Construction of  Water Storage tanks at Kargil  &amp; Drass  as an initative towards Rain Water harvesting"</t>
  </si>
  <si>
    <t>SAP Activity code.</t>
  </si>
  <si>
    <t>SAC CODE</t>
  </si>
  <si>
    <t>DSR No.</t>
  </si>
  <si>
    <t>Item Description</t>
  </si>
  <si>
    <t>Unit</t>
  </si>
  <si>
    <t>POWERGRID Rate GST rate (in %)</t>
  </si>
  <si>
    <t>Quantity</t>
  </si>
  <si>
    <t>Drass</t>
  </si>
  <si>
    <t>Kargil</t>
  </si>
  <si>
    <t>Civil Items</t>
  </si>
  <si>
    <t xml:space="preserve">Carriage of material </t>
  </si>
  <si>
    <t>a</t>
  </si>
  <si>
    <t>By mechanical transport including loading,unloading and stacking</t>
  </si>
  <si>
    <t>1.1.2</t>
  </si>
  <si>
    <t>Earth (1 Km)</t>
  </si>
  <si>
    <t>Cum</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</si>
  <si>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t>
  </si>
  <si>
    <t>2.6.1</t>
  </si>
  <si>
    <t>All kinds of soil</t>
  </si>
  <si>
    <t>cum</t>
  </si>
  <si>
    <t>Filling available excavated earth (excluding rock) in trenches, plinth, sides of foundations etc. in layers not exceeding 20 cm in depth, consolidating each deposited layer by ramming and watering, lead up to 50 m and for all lift.</t>
  </si>
  <si>
    <t>Providing and laying in position cement concrete of specified grade excluding the cost of centering and shuttering - All work up to plinth level :</t>
  </si>
  <si>
    <t>4.1.3</t>
  </si>
  <si>
    <t>1:2:4 (1 Cement : 2 coarse sand (zone-III) derived from natural sources : 4 graded stone aggregate 20 mm nominal size derived from natural sources)</t>
  </si>
  <si>
    <t>4.1.8</t>
  </si>
  <si>
    <t>1:4:8 (1 Cement : 4 coarse sand (zone-III) derived from natural sources : 8 graded stone aggregate 40 mm nominal size derived from natural sources)</t>
  </si>
  <si>
    <t>Providing and laying in position specified grade of reinforced cement concrete excluding the cost of centering ,shuttering,finshing and reinforcement - All works up to plinth level.</t>
  </si>
  <si>
    <t>5.1.2</t>
  </si>
  <si>
    <t>1:1.5:3 (1 Cement : 1.5 coarse sand (zone-III) derived from natural sources : 3 graded stone aggregate 20 mm nominal size derived from natural sources)</t>
  </si>
  <si>
    <t xml:space="preserve">Reinforced cement concrete work in beams,suspended floors,roofs having slope up to 15° landings, balconies , shelves , chajja , lintels, bands , plain window sills , staircases and spiral staircases above plinth level upto floor five level, excluding the cost of centering ,shuttering ,finishing and reinforcement with(1 Cement : 1.5 coarse sand (zone-III) derived from natural sources : 3 graded stone aggregate 20 mm nominal size derived from natural sources) </t>
  </si>
  <si>
    <t xml:space="preserve">Centering and shuttering including strutting ,propping etc and removal of form for </t>
  </si>
  <si>
    <t>5.9.1</t>
  </si>
  <si>
    <t>Foundations,footings,bases of columns etc for mass concrete</t>
  </si>
  <si>
    <t>sqm</t>
  </si>
  <si>
    <t>5.9.2</t>
  </si>
  <si>
    <t>Walls (any thickness) including attached pilasters, butteresses, plinth and stringing courses etc.</t>
  </si>
  <si>
    <t>5.9.3</t>
  </si>
  <si>
    <t>Suspended floors,roofs,landings,balconies and access platforms.</t>
  </si>
  <si>
    <t>5.9.5</t>
  </si>
  <si>
    <t>Lintels,beams,plinth beams,girders,bressumers and cantilevers</t>
  </si>
  <si>
    <t>5.9.16.1</t>
  </si>
  <si>
    <t>Edges of Slabs and breakers in floors and walls ( 120 cm wide)</t>
  </si>
  <si>
    <t>metre</t>
  </si>
  <si>
    <t>Steel reinforcement for RCC Work including straghtening,cutting,bending,placing in position and binding all complete upto plinth level.</t>
  </si>
  <si>
    <t>5.22.6</t>
  </si>
  <si>
    <t>Thermo-mechanically treated bars of grade Fe-500D or more</t>
  </si>
  <si>
    <t>kgs</t>
  </si>
  <si>
    <t>Brick work with common burnt clay F.P.S. (non modular) bricks of class designation 7.5 in foundation and plinth in:</t>
  </si>
  <si>
    <t>6.1.2</t>
  </si>
  <si>
    <t>Cement mortar 1:6 (1 cement : 6 coarse sand)</t>
  </si>
  <si>
    <t>Brick work with common burnt clay F.P.S. (non modular) bricks of class designation 7.5 in superstructure above plinth level upto floor V Level in all shades and sizes in :</t>
  </si>
  <si>
    <t>6.4.2</t>
  </si>
  <si>
    <t>9.48</t>
  </si>
  <si>
    <t>Providing and fixing M.S. grills in required pattern in frames of windows with M.S. round bars including primer coat with approved primer.</t>
  </si>
  <si>
    <t>9.48.2</t>
  </si>
  <si>
    <t>Fixed to openings/wooden frames with rawl lugs , screws etc.</t>
  </si>
  <si>
    <t>10.1</t>
  </si>
  <si>
    <t>Structural steel work in single section, fixed with or without connecting plate, including cutting, hoisting ,fixing in position and applying a priming coat of approved steel primer all complete.</t>
  </si>
  <si>
    <t>10.5</t>
  </si>
  <si>
    <t>Providing and fixing 1 mm thick M.S. sheet door with frame of 40x40x6mm angle iron and gusset plate 3mm thick at junctions and corners and all necessary fittings complete , including applying of priming coat of approved steel primer.</t>
  </si>
  <si>
    <t>10.5.1</t>
  </si>
  <si>
    <t>Unsing MS angles 40 x 40 x 6 mm for diagonal braces.</t>
  </si>
  <si>
    <t>11.3</t>
  </si>
  <si>
    <t xml:space="preserve">Cement concrete flooring 1:2:4 ( 1: Cement, 2: Coarse Sand 4: Graded stone aggregate) finished with a floating coat of neat cement including slurry but excluding nosing etc complete </t>
  </si>
  <si>
    <t>11.3.1</t>
  </si>
  <si>
    <t>40 mm thick with nominal size stone aggregate</t>
  </si>
  <si>
    <t>11.37A</t>
  </si>
  <si>
    <t>Providing and fixing first quality ceramic glazed tiles conforming to IS:15622 of approved makes in all colours, shades except burgundy, bottle green, black of any size approved by EIC in skirting, risers of steps, flooring over 12mm thick bed of 1:3 cement mortar and jointing with grey cement slurry @ 3.3 kgs /sqm including pointing in white cement mixed with pigment of matching shade complete.</t>
  </si>
  <si>
    <t>12.22</t>
  </si>
  <si>
    <t>Making khurras 45 x 45 cm with average minimum thickness of 5 cm cement concrete 1:2:4 (1 cement : 2 coarse sand : 4 graded stone aggregate of 20 mm nominal size) over PVC sheet 1 m x 1m x 400 micron , finshed with 12 mm cement plaster 1:3 ( 1 cement :  3 Coarse sand) and a coat of neatcement, rounding the edges and making the finshing the outlet complete .</t>
  </si>
  <si>
    <t>each</t>
  </si>
  <si>
    <t>13.4</t>
  </si>
  <si>
    <t xml:space="preserve">12 mm cement plaster of mix </t>
  </si>
  <si>
    <t>13.4.2</t>
  </si>
  <si>
    <t>1:6 ( 1 cement  : 6 coarse sand)</t>
  </si>
  <si>
    <t>13.7</t>
  </si>
  <si>
    <t>12 mm cement plaster finished with a floating coat of neat cement of mix :</t>
  </si>
  <si>
    <t>13.7.2</t>
  </si>
  <si>
    <t>1:4 (1 cement : 4 fine sand)</t>
  </si>
  <si>
    <t>13.12</t>
  </si>
  <si>
    <t xml:space="preserve">18 mm cement plaster in 02 coats underlayer 12 mm thick cement plaster 1:5 ( 1cement : 5 coarse sand) and top layer 6 mm thick cement plaster 1:3 ( 1 cement 3: coarse sand) finshed rough with sponge </t>
  </si>
  <si>
    <t>13.16</t>
  </si>
  <si>
    <t xml:space="preserve">6 mm plaster of mix </t>
  </si>
  <si>
    <t>13.16.1</t>
  </si>
  <si>
    <t xml:space="preserve">1:3 ( 1 cement : 3 fine sand) </t>
  </si>
  <si>
    <t>13.21</t>
  </si>
  <si>
    <t>Extra for providing and mixing water proofing material in cement plaster work in proportion recommended by the manufacturer</t>
  </si>
  <si>
    <t>13.41</t>
  </si>
  <si>
    <t>Distempering with first quality acrylic distemper having VOC content less than 50 gram/litre, of approved manufacturer and required shade and colour, all complete to achieve even shade and colour</t>
  </si>
  <si>
    <t>13.41.1</t>
  </si>
  <si>
    <t>New Work ( Two or more coats) over and including water thinable priming coat with cement primer having VOC  content less than 50 gms / litre.</t>
  </si>
  <si>
    <t>13.46</t>
  </si>
  <si>
    <t xml:space="preserve">Finshing walls with acrylic amooth exterior paint of required shades </t>
  </si>
  <si>
    <t>13.46.1</t>
  </si>
  <si>
    <t xml:space="preserve">New Work ( Two or more coats) applied @ 1.67 litre/10 sqm over and including  priming coat of exterior primer applied @ 0.90 litre/10 sqm) </t>
  </si>
  <si>
    <t>13.62</t>
  </si>
  <si>
    <t xml:space="preserve">Painting with synthetic enamel paint of approved brand and manufacturer of required colour to give an even shade : </t>
  </si>
  <si>
    <t>13.62.1</t>
  </si>
  <si>
    <t>Two or more new coats over an undercoat of suitable shade with ordinary paint of approved brand and manufacture.</t>
  </si>
  <si>
    <t>18.7</t>
  </si>
  <si>
    <t>Providing and fixing Chlorinated Polyvinyl Chloride (CPVC) pipes, having thermal stability for hot &amp; cold water supply and all CPVC plain &amp; brass threaded fittings, including fixing the pipe with clamps at 1.00 m spacing. This includes jointing of pipes &amp; fittings with one step CPVC solvent cement and testing of joints complete as per direction of Engineer in Charge.</t>
  </si>
  <si>
    <t>18.7.6</t>
  </si>
  <si>
    <t>50 mm nominal dia Pipes</t>
  </si>
  <si>
    <t>18.9</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</si>
  <si>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t>
  </si>
  <si>
    <t>18.9.8</t>
  </si>
  <si>
    <t>80 mm nominal dia Pipes</t>
  </si>
  <si>
    <t>18.17</t>
  </si>
  <si>
    <t>Providing and fixing gun metal gate valve with C.I. wheel of approved quality (screwedend) :</t>
  </si>
  <si>
    <t>18.17.6</t>
  </si>
  <si>
    <t>80 mm nominal bore</t>
  </si>
  <si>
    <t>18.19</t>
  </si>
  <si>
    <t>Providing and fixing gun metal non- return valve of approved quality ( screwed end) :</t>
  </si>
  <si>
    <t>18.19.6.2</t>
  </si>
  <si>
    <t>80 mm nominal bore (Vertical)</t>
  </si>
  <si>
    <t>19.18</t>
  </si>
  <si>
    <t>Supply and fixing C.I cover without frame for manholes :</t>
  </si>
  <si>
    <t>19.18.2</t>
  </si>
  <si>
    <t>50mm diameter  C.I cover (medium duty) the weight of the cover to be not less than 58kg</t>
  </si>
  <si>
    <t>22.3</t>
  </si>
  <si>
    <t>Providing and laying water proofing treatment to vertical and horizontal surfaces of depressed portions of W.C., kitchen and the like consisting of: (i) Ist course of applying cement slurry @ 4.4 kg/sqm mixed with water proofing compound conforming to IS: 2645 in recommended proportions including rounding off junction of vertical and horizontal surface. (ii) IInd course of 20 mm cement plaster 1:3 (1 cement: 3 coarse sand) mixed with water proofing compound in recommended proportion including rounding off junction of vertical and horizontal surface (iii) IIIrd course of applying blown or residual bitumen applied hot at 1.7 kg. per sqm of area.                                        (iv) IVth course of 400 micron thick PVC sheet. (Overlaps at joints of PVC sheet should be 100 mm wide and pasted to each other with bitumen @1.7 kg/sqm).</t>
  </si>
  <si>
    <t>Electrical Items</t>
  </si>
  <si>
    <t>1.10</t>
  </si>
  <si>
    <t>Wiring for light point/ fan point/ exhaust fan point/ call bell point with 1.5 sq.mm FRLS PVC insulated copper conductor single core cable in surface / recessed medium class PVC conduit, with modular switch, modular plate, suitable Gl box and earthing the point with 1.5 sq.mm FRLS PVC insulated copper conductor single core cable etc. as required.</t>
  </si>
  <si>
    <t>1.10.1</t>
  </si>
  <si>
    <t>Group A</t>
  </si>
  <si>
    <t>1.14</t>
  </si>
  <si>
    <t>Wiring for circuit/ submain wiring alongwith earth wire with the following sizes of FRLS PVC insulated copper conductor, single core cable in surface/ recessed medium class PVC conduit as required.</t>
  </si>
  <si>
    <t>1.14.2</t>
  </si>
  <si>
    <t>2 * 2.5 sq. mm + 1 * 2.5 . mm earth wire</t>
  </si>
  <si>
    <t>Metre</t>
  </si>
  <si>
    <t>1.14.5</t>
  </si>
  <si>
    <t>2 * 10 sq . mm + 1 * 6 sq. mm earth wire</t>
  </si>
  <si>
    <t>1.24</t>
  </si>
  <si>
    <t>Supplying and fixing following modular switch/ socket on the existing modular plate &amp; switch box including connections but excluding modular plate etc. as required.</t>
  </si>
  <si>
    <t>1.24.1</t>
  </si>
  <si>
    <t>5/6 A switch</t>
  </si>
  <si>
    <t>1.24.4</t>
  </si>
  <si>
    <t>3 pin 5/6 A socket outlet</t>
  </si>
  <si>
    <t>1.32</t>
  </si>
  <si>
    <t>Supplying and fixing suitable size Gl box with modular plate and cover in front on surface or in recess, including providing and fixing 6 pin 5/6 &amp; 15/16 A modular socket outlet and 15/16 A modular switch, connections etc. as required.</t>
  </si>
  <si>
    <t>1.35</t>
  </si>
  <si>
    <t>Installation, Testing, Commissioning of wall bracket /ceiling fittings of all sizes and shapes containing upto two GLS/CFL/LED lamps per fitting, complete with all accessories including connections etc. as required.</t>
  </si>
  <si>
    <t>2.10</t>
  </si>
  <si>
    <t>Supplying and fixing 5 A to 32 A rating, 240/415 V, 10 kA, "C" curve, miniature circuit breaker suitable for inductive load of following poles in the existing MCB DB complete with connections, testing and commissioning etc. as required.</t>
  </si>
  <si>
    <t>2.10.1</t>
  </si>
  <si>
    <t>Single pole</t>
  </si>
  <si>
    <t>2.10.5</t>
  </si>
  <si>
    <t>Triple pole and neutral</t>
  </si>
  <si>
    <t>2.15</t>
  </si>
  <si>
    <t>Supplying and fixing following rating, four pole, (three phase and neutral), 415 volts, residual current circuit breaker (RCCB), having a sensitivity current 30 mA in the existing MCB DB complete with connections, testing and commissioning etc. as required.</t>
  </si>
  <si>
    <t>2.15.3</t>
  </si>
  <si>
    <t>63 A</t>
  </si>
  <si>
    <t>5.6</t>
  </si>
  <si>
    <t>Earthing with copper earth plate 600 mm X 600 mm X 3 mm thick including accessories, and providing masonry enclosure with cover plate having locking arrangement and watering pipe of 2.7 metre long etc. with charcoal/ coke and salt as required.</t>
  </si>
  <si>
    <t>Set</t>
  </si>
  <si>
    <t>5.10</t>
  </si>
  <si>
    <t>Providing and fixing 25 mm X 5 mm copper strip in 40 mm dia G.I. pipe from earth electrode including connection with brass nut, bolt, spring, washer excavation and re-filling etc. as required.</t>
  </si>
  <si>
    <t>5.14</t>
  </si>
  <si>
    <t>Providing and fixing 25 mm X 5 mm copper strip on surface or in recess for connections etc. as required.</t>
  </si>
  <si>
    <t>NS</t>
  </si>
  <si>
    <t>Supply &amp; erecting dewatering pump - 02 H.P</t>
  </si>
  <si>
    <t>BOQ for "Construction of  Water Storage tank at Drass  as an initative towards Rain Water harvesting"</t>
  </si>
  <si>
    <t>Each</t>
  </si>
  <si>
    <t>PR line item NO</t>
  </si>
  <si>
    <t>Meter</t>
  </si>
  <si>
    <t>EA</t>
  </si>
  <si>
    <t xml:space="preserve"> per bag of 50 kg cement used in the mix</t>
  </si>
  <si>
    <t>per bag of 50 kg cement used in the mix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</si>
</sst>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4"/>
      <color theme="1"/>
      <name val="Book Antiqua"/>
      <family val="1"/>
    </font>
    <font>
      <b/>
      <sz val="12"/>
      <color theme="1"/>
      <name val="Book Antiqua"/>
      <family val="1"/>
    </font>
    <font>
      <b/>
      <sz val="11"/>
      <color theme="1"/>
      <name val="Book Antiqua"/>
      <family val="1"/>
    </font>
    <font>
      <sz val="11"/>
      <color rgb="FF000000"/>
      <name val="Aptos Narrow"/>
      <family val="2"/>
      <scheme val="minor"/>
    </font>
    <font>
      <sz val="12"/>
      <color theme="1"/>
      <name val="Book Antiqua"/>
      <family val="1"/>
    </font>
    <font>
      <sz val="10"/>
      <color rgb="FF000000"/>
      <name val="Aptos Narrow"/>
      <family val="2"/>
      <scheme val="minor"/>
    </font>
    <font>
      <sz val="12"/>
      <name val="Book Antiqua"/>
      <family val="1"/>
    </font>
    <font>
      <b/>
      <sz val="16"/>
      <name val="Book Antiqua"/>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6" fillId="0" borderId="0"/>
  </cellStyleXfs>
  <cellXfs count="30">
    <xf numFmtId="0" fontId="0" fillId="0" borderId="0" xfId="0"/>
    <xf numFmtId="0" fontId="2" fillId="0" borderId="1" xfId="0" applyFont="1" applyBorder="1" applyAlignment="1">
      <alignment horizontal="center" vertical="center"/>
    </xf>
    <xf numFmtId="0" fontId="2" fillId="0" borderId="1" xfId="1" applyFont="1" applyBorder="1" applyAlignment="1">
      <alignment horizontal="center" vertical="center" wrapText="1"/>
    </xf>
    <xf numFmtId="0" fontId="5" fillId="0" borderId="1" xfId="0" applyFont="1" applyBorder="1" applyAlignment="1">
      <alignment horizontal="center" vertical="center" wrapText="1"/>
    </xf>
    <xf numFmtId="0" fontId="7" fillId="0" borderId="1" xfId="2" applyFont="1" applyBorder="1" applyAlignment="1">
      <alignment horizontal="justify"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2" fontId="5" fillId="0" borderId="1" xfId="1" applyNumberFormat="1" applyFont="1" applyBorder="1" applyAlignment="1">
      <alignment horizontal="center" vertical="center" wrapText="1"/>
    </xf>
    <xf numFmtId="2" fontId="5" fillId="0" borderId="1" xfId="0" applyNumberFormat="1" applyFont="1" applyBorder="1" applyAlignment="1">
      <alignment horizontal="center" vertical="center"/>
    </xf>
    <xf numFmtId="0" fontId="7" fillId="2" borderId="1" xfId="2" applyFont="1" applyFill="1" applyBorder="1" applyAlignment="1">
      <alignment horizontal="center" vertical="center" wrapText="1"/>
    </xf>
    <xf numFmtId="0" fontId="5" fillId="2" borderId="1" xfId="0" applyFont="1" applyFill="1" applyBorder="1" applyAlignment="1">
      <alignment horizontal="center" vertical="center"/>
    </xf>
    <xf numFmtId="0" fontId="7" fillId="2" borderId="1" xfId="2" applyFont="1" applyFill="1" applyBorder="1" applyAlignment="1">
      <alignment horizontal="justify" vertical="center" wrapText="1"/>
    </xf>
    <xf numFmtId="0" fontId="7" fillId="0" borderId="1" xfId="2" applyFont="1" applyBorder="1" applyAlignment="1">
      <alignment horizontal="center" vertical="center" wrapText="1"/>
    </xf>
    <xf numFmtId="2" fontId="7" fillId="0" borderId="1" xfId="2" applyNumberFormat="1" applyFont="1" applyBorder="1" applyAlignment="1">
      <alignment horizontal="center" vertical="center" wrapText="1"/>
    </xf>
    <xf numFmtId="49" fontId="7" fillId="0" borderId="1" xfId="2" applyNumberFormat="1" applyFont="1" applyBorder="1" applyAlignment="1">
      <alignment horizontal="center" vertical="center" wrapText="1"/>
    </xf>
    <xf numFmtId="2" fontId="7" fillId="0" borderId="1" xfId="2" applyNumberFormat="1" applyFont="1" applyBorder="1" applyAlignment="1">
      <alignment horizontal="center" vertical="center"/>
    </xf>
    <xf numFmtId="0" fontId="0" fillId="0" borderId="1" xfId="0" applyBorder="1"/>
    <xf numFmtId="4" fontId="5"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2" borderId="0" xfId="0" applyFill="1"/>
    <xf numFmtId="0" fontId="1" fillId="0" borderId="1" xfId="0" applyFont="1" applyBorder="1" applyAlignment="1">
      <alignment horizontal="left" vertical="center" wrapText="1"/>
    </xf>
    <xf numFmtId="0" fontId="8" fillId="2" borderId="1" xfId="2" applyFont="1" applyFill="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esumabaz/OneDrive%20-%20Power%20Grid%20Corporation%20of%20India%20Limited/NOTES/Civil/Rain%20Water%20Harvesting/BO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 BOQ Kargil"/>
      <sheetName val="Measurements Kargil "/>
      <sheetName val="Rev BOQ Drass"/>
      <sheetName val="Measurements Drass"/>
    </sheetNames>
    <sheetDataSet>
      <sheetData sheetId="0"/>
      <sheetData sheetId="1">
        <row r="5">
          <cell r="J5">
            <v>126.8745625</v>
          </cell>
        </row>
        <row r="12">
          <cell r="J12">
            <v>162.744</v>
          </cell>
        </row>
        <row r="24">
          <cell r="J24">
            <v>35.869437500000004</v>
          </cell>
        </row>
        <row r="31">
          <cell r="J31">
            <v>1.1000000000000001</v>
          </cell>
        </row>
        <row r="36">
          <cell r="J36">
            <v>11.798500000000001</v>
          </cell>
        </row>
        <row r="44">
          <cell r="J44">
            <v>20.50675</v>
          </cell>
        </row>
        <row r="51">
          <cell r="J51">
            <v>5.8729200000000006</v>
          </cell>
        </row>
        <row r="55">
          <cell r="J55">
            <v>6.6599999999999993</v>
          </cell>
        </row>
        <row r="57">
          <cell r="J57">
            <v>47.839999999999996</v>
          </cell>
        </row>
        <row r="60">
          <cell r="J60">
            <v>37.671600000000005</v>
          </cell>
        </row>
        <row r="64">
          <cell r="J64">
            <v>1.9320000000000002</v>
          </cell>
        </row>
        <row r="68">
          <cell r="J68">
            <v>33.44</v>
          </cell>
        </row>
        <row r="72">
          <cell r="J72">
            <v>2637.9670000000001</v>
          </cell>
        </row>
        <row r="80">
          <cell r="J80">
            <v>25.542999999999999</v>
          </cell>
        </row>
        <row r="91">
          <cell r="J91">
            <v>7.4230199999999993</v>
          </cell>
        </row>
        <row r="94">
          <cell r="J94">
            <v>35</v>
          </cell>
        </row>
        <row r="96">
          <cell r="J96">
            <v>16.8</v>
          </cell>
        </row>
        <row r="102">
          <cell r="J102">
            <v>1.8900000000000001</v>
          </cell>
        </row>
        <row r="106">
          <cell r="J106">
            <v>6</v>
          </cell>
        </row>
        <row r="109">
          <cell r="J109">
            <v>6</v>
          </cell>
        </row>
        <row r="112">
          <cell r="J112">
            <v>1</v>
          </cell>
        </row>
        <row r="122">
          <cell r="J122">
            <v>22.695</v>
          </cell>
        </row>
        <row r="127">
          <cell r="J127">
            <v>160.6</v>
          </cell>
        </row>
        <row r="134">
          <cell r="J134">
            <v>37.409199999999991</v>
          </cell>
        </row>
        <row r="139">
          <cell r="J139">
            <v>6</v>
          </cell>
        </row>
        <row r="145">
          <cell r="J145">
            <v>407.85879599999993</v>
          </cell>
        </row>
        <row r="149">
          <cell r="J149">
            <v>28.695</v>
          </cell>
        </row>
        <row r="153">
          <cell r="J153">
            <v>37.409199999999991</v>
          </cell>
        </row>
        <row r="157">
          <cell r="J157">
            <v>4.5</v>
          </cell>
        </row>
        <row r="160">
          <cell r="J160">
            <v>5</v>
          </cell>
        </row>
        <row r="163">
          <cell r="J163">
            <v>20</v>
          </cell>
        </row>
        <row r="166">
          <cell r="J166">
            <v>1</v>
          </cell>
        </row>
        <row r="169">
          <cell r="J169">
            <v>2</v>
          </cell>
        </row>
        <row r="172">
          <cell r="J172">
            <v>2</v>
          </cell>
        </row>
        <row r="175">
          <cell r="J175">
            <v>108.15999999999998</v>
          </cell>
        </row>
        <row r="181">
          <cell r="J181">
            <v>2</v>
          </cell>
        </row>
        <row r="184">
          <cell r="J184">
            <v>15</v>
          </cell>
        </row>
        <row r="185">
          <cell r="J185">
            <v>50</v>
          </cell>
        </row>
        <row r="188">
          <cell r="J188">
            <v>2</v>
          </cell>
        </row>
        <row r="189">
          <cell r="J189">
            <v>2</v>
          </cell>
        </row>
        <row r="191">
          <cell r="J191">
            <v>2</v>
          </cell>
        </row>
        <row r="193">
          <cell r="J193">
            <v>2</v>
          </cell>
        </row>
        <row r="196">
          <cell r="J196">
            <v>3</v>
          </cell>
        </row>
        <row r="197">
          <cell r="J197">
            <v>1</v>
          </cell>
        </row>
        <row r="200">
          <cell r="J200">
            <v>1</v>
          </cell>
        </row>
        <row r="202">
          <cell r="J202">
            <v>1</v>
          </cell>
        </row>
        <row r="204">
          <cell r="J204">
            <v>1</v>
          </cell>
        </row>
        <row r="206">
          <cell r="J206">
            <v>10</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25"/>
  <sheetViews>
    <sheetView tabSelected="1" topLeftCell="A113" workbookViewId="0">
      <selection activeCell="L117" sqref="L117"/>
    </sheetView>
  </sheetViews>
  <sheetFormatPr defaultRowHeight="15" x14ac:dyDescent="0.25"/>
  <cols>
    <col min="1" max="1" width="14.7109375" customWidth="1"/>
    <col min="2" max="2" width="20.42578125" bestFit="1" customWidth="1"/>
    <col min="3" max="3" width="13.42578125" bestFit="1" customWidth="1"/>
    <col min="4" max="4" width="10.28515625" bestFit="1" customWidth="1"/>
    <col min="5" max="5" width="36.85546875" bestFit="1" customWidth="1"/>
    <col min="6" max="6" width="9" bestFit="1" customWidth="1"/>
    <col min="7" max="7" width="37.28515625" bestFit="1" customWidth="1"/>
    <col min="8" max="8" width="17.5703125" customWidth="1"/>
  </cols>
  <sheetData>
    <row r="1" spans="1:8" ht="18.75" x14ac:dyDescent="0.25">
      <c r="A1" s="25" t="s">
        <v>0</v>
      </c>
      <c r="B1" s="25"/>
      <c r="C1" s="25"/>
      <c r="D1" s="25"/>
      <c r="E1" s="25"/>
      <c r="F1" s="25"/>
      <c r="G1" s="25"/>
      <c r="H1" s="25"/>
    </row>
    <row r="2" spans="1:8" ht="18.75" customHeight="1" x14ac:dyDescent="0.25">
      <c r="A2" s="26" t="s">
        <v>165</v>
      </c>
      <c r="B2" s="26" t="s">
        <v>1</v>
      </c>
      <c r="C2" s="26" t="s">
        <v>2</v>
      </c>
      <c r="D2" s="26" t="s">
        <v>3</v>
      </c>
      <c r="E2" s="27" t="s">
        <v>4</v>
      </c>
      <c r="F2" s="27" t="s">
        <v>5</v>
      </c>
      <c r="G2" s="28" t="s">
        <v>6</v>
      </c>
      <c r="H2" s="18" t="s">
        <v>7</v>
      </c>
    </row>
    <row r="3" spans="1:8" ht="16.5" x14ac:dyDescent="0.25">
      <c r="A3" s="26"/>
      <c r="B3" s="26"/>
      <c r="C3" s="26"/>
      <c r="D3" s="26"/>
      <c r="E3" s="27"/>
      <c r="F3" s="27"/>
      <c r="G3" s="28"/>
      <c r="H3" s="2" t="s">
        <v>9</v>
      </c>
    </row>
    <row r="4" spans="1:8" ht="18.75" x14ac:dyDescent="0.25">
      <c r="A4" s="23" t="s">
        <v>10</v>
      </c>
      <c r="B4" s="23"/>
      <c r="C4" s="23"/>
      <c r="D4" s="23"/>
      <c r="E4" s="23"/>
      <c r="F4" s="23"/>
      <c r="G4" s="23"/>
      <c r="H4" s="23"/>
    </row>
    <row r="5" spans="1:8" ht="16.5" x14ac:dyDescent="0.25">
      <c r="A5" s="3"/>
      <c r="B5" s="3"/>
      <c r="C5" s="3"/>
      <c r="D5" s="3">
        <v>1</v>
      </c>
      <c r="E5" s="4" t="s">
        <v>11</v>
      </c>
      <c r="F5" s="1"/>
      <c r="G5" s="1"/>
      <c r="H5" s="2"/>
    </row>
    <row r="6" spans="1:8" ht="31.5" x14ac:dyDescent="0.25">
      <c r="A6" s="3"/>
      <c r="B6" s="3"/>
      <c r="C6" s="3"/>
      <c r="D6" s="3">
        <v>1.1000000000000001</v>
      </c>
      <c r="E6" s="4" t="s">
        <v>13</v>
      </c>
      <c r="F6" s="1"/>
      <c r="G6" s="1"/>
      <c r="H6" s="2"/>
    </row>
    <row r="7" spans="1:8" ht="15.75" x14ac:dyDescent="0.25">
      <c r="A7" s="3">
        <v>10</v>
      </c>
      <c r="B7" s="3">
        <v>120000008</v>
      </c>
      <c r="C7" s="3">
        <v>995428</v>
      </c>
      <c r="D7" s="3" t="s">
        <v>14</v>
      </c>
      <c r="E7" s="5" t="s">
        <v>15</v>
      </c>
      <c r="F7" s="6" t="s">
        <v>16</v>
      </c>
      <c r="G7" s="6">
        <v>18</v>
      </c>
      <c r="H7" s="7">
        <f>+'[1]Measurements Kargil '!J5</f>
        <v>126.8745625</v>
      </c>
    </row>
    <row r="8" spans="1:8" ht="16.5" x14ac:dyDescent="0.25">
      <c r="A8" s="3"/>
      <c r="B8" s="3"/>
      <c r="C8" s="3"/>
      <c r="D8" s="3"/>
      <c r="E8" s="5"/>
      <c r="F8" s="6"/>
      <c r="G8" s="6"/>
      <c r="H8" s="2"/>
    </row>
    <row r="9" spans="1:8" ht="141.75" x14ac:dyDescent="0.25">
      <c r="A9" s="6"/>
      <c r="B9" s="6"/>
      <c r="C9" s="6"/>
      <c r="D9" s="6">
        <v>2.6</v>
      </c>
      <c r="E9" s="4" t="s">
        <v>17</v>
      </c>
      <c r="F9" s="6"/>
      <c r="G9" s="6"/>
      <c r="H9" s="6"/>
    </row>
    <row r="10" spans="1:8" ht="15.75" x14ac:dyDescent="0.25">
      <c r="A10" s="6">
        <v>20</v>
      </c>
      <c r="B10" s="6">
        <v>120000345</v>
      </c>
      <c r="C10" s="6">
        <v>995433</v>
      </c>
      <c r="D10" s="6" t="s">
        <v>18</v>
      </c>
      <c r="E10" s="4" t="s">
        <v>19</v>
      </c>
      <c r="F10" s="6" t="s">
        <v>20</v>
      </c>
      <c r="G10" s="6">
        <v>18</v>
      </c>
      <c r="H10" s="8">
        <f>+'[1]Measurements Kargil '!J12</f>
        <v>162.744</v>
      </c>
    </row>
    <row r="11" spans="1:8" ht="15.75" x14ac:dyDescent="0.25">
      <c r="A11" s="6"/>
      <c r="B11" s="6"/>
      <c r="C11" s="6"/>
      <c r="D11" s="6"/>
      <c r="E11" s="4"/>
      <c r="F11" s="6"/>
      <c r="G11" s="6"/>
      <c r="H11" s="8"/>
    </row>
    <row r="12" spans="1:8" ht="126" x14ac:dyDescent="0.25">
      <c r="A12" s="9">
        <v>30</v>
      </c>
      <c r="B12" s="9">
        <v>120000391</v>
      </c>
      <c r="C12" s="9">
        <v>995433</v>
      </c>
      <c r="D12" s="10">
        <v>2.25</v>
      </c>
      <c r="E12" s="11" t="s">
        <v>21</v>
      </c>
      <c r="F12" s="6" t="s">
        <v>20</v>
      </c>
      <c r="G12" s="6">
        <v>18</v>
      </c>
      <c r="H12" s="8">
        <f>+'[1]Measurements Kargil '!J24</f>
        <v>35.869437500000004</v>
      </c>
    </row>
    <row r="13" spans="1:8" ht="15.75" x14ac:dyDescent="0.25">
      <c r="A13" s="9"/>
      <c r="B13" s="9"/>
      <c r="C13" s="9"/>
      <c r="D13" s="10"/>
      <c r="E13" s="11"/>
      <c r="F13" s="6"/>
      <c r="G13" s="6"/>
      <c r="H13" s="8"/>
    </row>
    <row r="14" spans="1:8" ht="15.75" x14ac:dyDescent="0.25">
      <c r="A14" s="9"/>
      <c r="B14" s="9"/>
      <c r="C14" s="9"/>
      <c r="D14" s="10"/>
      <c r="E14" s="11"/>
      <c r="F14" s="6"/>
      <c r="G14" s="6"/>
      <c r="H14" s="8"/>
    </row>
    <row r="15" spans="1:8" ht="78.75" x14ac:dyDescent="0.25">
      <c r="A15" s="6"/>
      <c r="B15" s="6"/>
      <c r="C15" s="6"/>
      <c r="D15" s="9">
        <v>4.0999999999999996</v>
      </c>
      <c r="E15" s="11" t="s">
        <v>22</v>
      </c>
      <c r="F15" s="6"/>
      <c r="G15" s="6"/>
      <c r="H15" s="12"/>
    </row>
    <row r="16" spans="1:8" ht="78.75" x14ac:dyDescent="0.25">
      <c r="A16" s="6">
        <v>40</v>
      </c>
      <c r="B16" s="6">
        <v>120000437</v>
      </c>
      <c r="C16" s="6">
        <v>995454</v>
      </c>
      <c r="D16" s="12" t="s">
        <v>23</v>
      </c>
      <c r="E16" s="11" t="s">
        <v>24</v>
      </c>
      <c r="F16" s="6" t="s">
        <v>20</v>
      </c>
      <c r="G16" s="6">
        <v>18</v>
      </c>
      <c r="H16" s="13">
        <f>+'[1]Measurements Kargil '!J31</f>
        <v>1.1000000000000001</v>
      </c>
    </row>
    <row r="17" spans="1:8" ht="78.75" x14ac:dyDescent="0.25">
      <c r="A17" s="6">
        <v>50</v>
      </c>
      <c r="B17" s="6">
        <v>120000442</v>
      </c>
      <c r="C17" s="6">
        <v>995454</v>
      </c>
      <c r="D17" s="12" t="s">
        <v>25</v>
      </c>
      <c r="E17" s="11" t="s">
        <v>26</v>
      </c>
      <c r="F17" s="6" t="s">
        <v>20</v>
      </c>
      <c r="G17" s="6">
        <v>18</v>
      </c>
      <c r="H17" s="13">
        <f>+'[1]Measurements Kargil '!J36</f>
        <v>11.798500000000001</v>
      </c>
    </row>
    <row r="18" spans="1:8" ht="15.75" x14ac:dyDescent="0.25">
      <c r="A18" s="6"/>
      <c r="B18" s="6"/>
      <c r="C18" s="6"/>
      <c r="D18" s="12"/>
      <c r="E18" s="11"/>
      <c r="F18" s="6"/>
      <c r="G18" s="6"/>
      <c r="H18" s="13"/>
    </row>
    <row r="19" spans="1:8" ht="110.25" x14ac:dyDescent="0.25">
      <c r="A19" s="6"/>
      <c r="B19" s="6"/>
      <c r="C19" s="6">
        <v>995454</v>
      </c>
      <c r="D19" s="12">
        <v>5.0999999999999996</v>
      </c>
      <c r="E19" s="11" t="s">
        <v>27</v>
      </c>
      <c r="F19" s="12"/>
      <c r="G19" s="6">
        <v>18</v>
      </c>
      <c r="H19" s="13"/>
    </row>
    <row r="20" spans="1:8" ht="78.75" x14ac:dyDescent="0.25">
      <c r="A20" s="6">
        <v>60</v>
      </c>
      <c r="B20" s="6">
        <v>120000488</v>
      </c>
      <c r="C20" s="6">
        <v>995454</v>
      </c>
      <c r="D20" s="14" t="s">
        <v>28</v>
      </c>
      <c r="E20" s="11" t="s">
        <v>29</v>
      </c>
      <c r="F20" s="6" t="s">
        <v>20</v>
      </c>
      <c r="G20" s="6">
        <v>18</v>
      </c>
      <c r="H20" s="15">
        <f>+'[1]Measurements Kargil '!J44</f>
        <v>20.50675</v>
      </c>
    </row>
    <row r="21" spans="1:8" ht="15.75" x14ac:dyDescent="0.25">
      <c r="A21" s="6"/>
      <c r="B21" s="6"/>
      <c r="C21" s="6"/>
      <c r="D21" s="14"/>
      <c r="E21" s="11"/>
      <c r="F21" s="6"/>
      <c r="G21" s="6"/>
      <c r="H21" s="15"/>
    </row>
    <row r="22" spans="1:8" ht="220.5" x14ac:dyDescent="0.25">
      <c r="A22" s="6">
        <v>70</v>
      </c>
      <c r="B22" s="6">
        <v>120003032</v>
      </c>
      <c r="C22" s="6">
        <v>995454</v>
      </c>
      <c r="D22" s="12">
        <v>5.3</v>
      </c>
      <c r="E22" s="11" t="s">
        <v>30</v>
      </c>
      <c r="F22" s="6" t="s">
        <v>20</v>
      </c>
      <c r="G22" s="6">
        <v>18</v>
      </c>
      <c r="H22" s="15">
        <f>+'[1]Measurements Kargil '!J51</f>
        <v>5.8729200000000006</v>
      </c>
    </row>
    <row r="23" spans="1:8" ht="15.75" x14ac:dyDescent="0.25">
      <c r="A23" s="6"/>
      <c r="B23" s="6"/>
      <c r="C23" s="6"/>
      <c r="D23" s="14"/>
      <c r="E23" s="11"/>
      <c r="F23" s="6"/>
      <c r="G23" s="6"/>
      <c r="H23" s="15"/>
    </row>
    <row r="24" spans="1:8" ht="47.25" x14ac:dyDescent="0.25">
      <c r="A24" s="6"/>
      <c r="B24" s="6"/>
      <c r="C24" s="6"/>
      <c r="D24" s="9">
        <v>5.9</v>
      </c>
      <c r="E24" s="11" t="s">
        <v>31</v>
      </c>
      <c r="F24" s="6"/>
      <c r="G24" s="6"/>
      <c r="H24" s="15"/>
    </row>
    <row r="25" spans="1:8" ht="31.5" x14ac:dyDescent="0.25">
      <c r="A25" s="6">
        <v>80</v>
      </c>
      <c r="B25" s="6">
        <v>120000499</v>
      </c>
      <c r="C25" s="6">
        <v>995457</v>
      </c>
      <c r="D25" s="14" t="s">
        <v>32</v>
      </c>
      <c r="E25" s="11" t="s">
        <v>33</v>
      </c>
      <c r="F25" s="6" t="s">
        <v>34</v>
      </c>
      <c r="G25" s="6">
        <v>18</v>
      </c>
      <c r="H25" s="15">
        <f>+'[1]Measurements Kargil '!J55</f>
        <v>6.6599999999999993</v>
      </c>
    </row>
    <row r="26" spans="1:8" ht="47.25" x14ac:dyDescent="0.25">
      <c r="A26" s="6">
        <v>90</v>
      </c>
      <c r="B26" s="6">
        <v>120000500</v>
      </c>
      <c r="C26" s="6">
        <v>995457</v>
      </c>
      <c r="D26" s="14" t="s">
        <v>35</v>
      </c>
      <c r="E26" s="11" t="s">
        <v>36</v>
      </c>
      <c r="F26" s="6" t="s">
        <v>34</v>
      </c>
      <c r="G26" s="6">
        <v>18</v>
      </c>
      <c r="H26" s="15">
        <f>+'[1]Measurements Kargil '!J57</f>
        <v>47.839999999999996</v>
      </c>
    </row>
    <row r="27" spans="1:8" ht="47.25" x14ac:dyDescent="0.25">
      <c r="A27" s="6">
        <v>100</v>
      </c>
      <c r="B27" s="6">
        <v>120000501</v>
      </c>
      <c r="C27" s="6">
        <v>995457</v>
      </c>
      <c r="D27" s="14" t="s">
        <v>37</v>
      </c>
      <c r="E27" s="11" t="s">
        <v>38</v>
      </c>
      <c r="F27" s="6" t="s">
        <v>34</v>
      </c>
      <c r="G27" s="6">
        <v>18</v>
      </c>
      <c r="H27" s="15">
        <f>+'[1]Measurements Kargil '!J60</f>
        <v>37.671600000000005</v>
      </c>
    </row>
    <row r="28" spans="1:8" ht="47.25" x14ac:dyDescent="0.25">
      <c r="A28" s="6">
        <v>110</v>
      </c>
      <c r="B28" s="6">
        <v>120000503</v>
      </c>
      <c r="C28" s="6">
        <v>995457</v>
      </c>
      <c r="D28" s="14" t="s">
        <v>39</v>
      </c>
      <c r="E28" s="11" t="s">
        <v>40</v>
      </c>
      <c r="F28" s="6" t="s">
        <v>34</v>
      </c>
      <c r="G28" s="6">
        <v>18</v>
      </c>
      <c r="H28" s="15">
        <f>+'[1]Measurements Kargil '!J64</f>
        <v>1.9320000000000002</v>
      </c>
    </row>
    <row r="29" spans="1:8" ht="31.5" x14ac:dyDescent="0.25">
      <c r="A29" s="6">
        <v>120</v>
      </c>
      <c r="B29" s="6">
        <v>120000514</v>
      </c>
      <c r="C29" s="6">
        <v>995457</v>
      </c>
      <c r="D29" s="14" t="s">
        <v>41</v>
      </c>
      <c r="E29" s="11" t="s">
        <v>42</v>
      </c>
      <c r="F29" s="6" t="s">
        <v>43</v>
      </c>
      <c r="G29" s="6">
        <v>18</v>
      </c>
      <c r="H29" s="15">
        <f>+'[1]Measurements Kargil '!J68</f>
        <v>33.44</v>
      </c>
    </row>
    <row r="30" spans="1:8" ht="15.75" x14ac:dyDescent="0.25">
      <c r="A30" s="6"/>
      <c r="B30" s="6"/>
      <c r="C30" s="6"/>
      <c r="D30" s="14"/>
      <c r="E30" s="11"/>
      <c r="F30" s="6"/>
      <c r="G30" s="6"/>
      <c r="H30" s="15"/>
    </row>
    <row r="31" spans="1:8" ht="78.75" x14ac:dyDescent="0.25">
      <c r="A31" s="6"/>
      <c r="B31" s="16"/>
      <c r="C31" s="16"/>
      <c r="D31" s="9">
        <v>5.22</v>
      </c>
      <c r="E31" s="11" t="s">
        <v>44</v>
      </c>
      <c r="F31" s="6"/>
      <c r="G31" s="6"/>
      <c r="H31" s="15"/>
    </row>
    <row r="32" spans="1:8" ht="31.5" x14ac:dyDescent="0.25">
      <c r="A32" s="6">
        <v>130</v>
      </c>
      <c r="B32" s="6">
        <v>120000543</v>
      </c>
      <c r="C32" s="6">
        <v>995454</v>
      </c>
      <c r="D32" s="9" t="s">
        <v>45</v>
      </c>
      <c r="E32" s="11" t="s">
        <v>46</v>
      </c>
      <c r="F32" s="6" t="s">
        <v>47</v>
      </c>
      <c r="G32" s="6">
        <v>18</v>
      </c>
      <c r="H32" s="15">
        <f>+'[1]Measurements Kargil '!J72</f>
        <v>2637.9670000000001</v>
      </c>
    </row>
    <row r="33" spans="1:8" ht="15.75" x14ac:dyDescent="0.25">
      <c r="A33" s="6"/>
      <c r="B33" s="6"/>
      <c r="C33" s="6"/>
      <c r="D33" s="9"/>
      <c r="E33" s="11"/>
      <c r="F33" s="6"/>
      <c r="G33" s="6"/>
      <c r="H33" s="15"/>
    </row>
    <row r="34" spans="1:8" ht="63" x14ac:dyDescent="0.25">
      <c r="A34" s="6"/>
      <c r="B34" s="6"/>
      <c r="C34" s="6"/>
      <c r="D34" s="9">
        <v>6.1</v>
      </c>
      <c r="E34" s="11" t="s">
        <v>48</v>
      </c>
      <c r="F34" s="6"/>
      <c r="G34" s="6"/>
      <c r="H34" s="15"/>
    </row>
    <row r="35" spans="1:8" ht="31.5" x14ac:dyDescent="0.25">
      <c r="A35" s="6">
        <v>140</v>
      </c>
      <c r="B35" s="6">
        <v>120000601</v>
      </c>
      <c r="C35" s="6">
        <v>995456</v>
      </c>
      <c r="D35" s="14" t="s">
        <v>49</v>
      </c>
      <c r="E35" s="11" t="s">
        <v>50</v>
      </c>
      <c r="F35" s="9" t="s">
        <v>20</v>
      </c>
      <c r="G35" s="6">
        <v>18</v>
      </c>
      <c r="H35" s="15">
        <f>+'[1]Measurements Kargil '!J80</f>
        <v>25.542999999999999</v>
      </c>
    </row>
    <row r="36" spans="1:8" ht="15.75" x14ac:dyDescent="0.25">
      <c r="A36" s="6"/>
      <c r="B36" s="6"/>
      <c r="C36" s="6"/>
      <c r="D36" s="9"/>
      <c r="E36" s="11"/>
      <c r="F36" s="6"/>
      <c r="G36" s="6"/>
      <c r="H36" s="15"/>
    </row>
    <row r="37" spans="1:8" ht="94.5" x14ac:dyDescent="0.25">
      <c r="A37" s="6"/>
      <c r="B37" s="6"/>
      <c r="C37" s="6"/>
      <c r="D37" s="9">
        <v>6.4</v>
      </c>
      <c r="E37" s="11" t="s">
        <v>51</v>
      </c>
      <c r="F37" s="6"/>
      <c r="G37" s="6"/>
      <c r="H37" s="15"/>
    </row>
    <row r="38" spans="1:8" ht="31.5" x14ac:dyDescent="0.25">
      <c r="A38" s="6">
        <v>150</v>
      </c>
      <c r="B38" s="6">
        <v>120000607</v>
      </c>
      <c r="C38" s="6">
        <v>995456</v>
      </c>
      <c r="D38" s="14" t="s">
        <v>52</v>
      </c>
      <c r="E38" s="11" t="s">
        <v>50</v>
      </c>
      <c r="F38" s="9" t="s">
        <v>20</v>
      </c>
      <c r="G38" s="6">
        <v>18</v>
      </c>
      <c r="H38" s="15">
        <f>+'[1]Measurements Kargil '!J91</f>
        <v>7.4230199999999993</v>
      </c>
    </row>
    <row r="39" spans="1:8" ht="15.75" x14ac:dyDescent="0.25">
      <c r="A39" s="6"/>
      <c r="B39" s="6"/>
      <c r="C39" s="6"/>
      <c r="D39" s="14"/>
      <c r="E39" s="11"/>
      <c r="F39" s="9"/>
      <c r="G39" s="9"/>
      <c r="H39" s="15"/>
    </row>
    <row r="40" spans="1:8" ht="78.75" x14ac:dyDescent="0.25">
      <c r="A40" s="6"/>
      <c r="B40" s="6"/>
      <c r="C40" s="6"/>
      <c r="D40" s="14" t="s">
        <v>53</v>
      </c>
      <c r="E40" s="11" t="s">
        <v>54</v>
      </c>
      <c r="F40" s="6"/>
      <c r="G40" s="6"/>
      <c r="H40" s="15"/>
    </row>
    <row r="41" spans="1:8" ht="31.5" x14ac:dyDescent="0.25">
      <c r="A41" s="6">
        <v>160</v>
      </c>
      <c r="B41" s="6">
        <v>120000867</v>
      </c>
      <c r="C41" s="6">
        <v>995476</v>
      </c>
      <c r="D41" s="14" t="s">
        <v>55</v>
      </c>
      <c r="E41" s="11" t="s">
        <v>56</v>
      </c>
      <c r="F41" s="6" t="s">
        <v>47</v>
      </c>
      <c r="G41" s="6">
        <v>18</v>
      </c>
      <c r="H41" s="15">
        <f>+'[1]Measurements Kargil '!J94</f>
        <v>35</v>
      </c>
    </row>
    <row r="42" spans="1:8" ht="15.75" x14ac:dyDescent="0.25">
      <c r="A42" s="6"/>
      <c r="B42" s="6"/>
      <c r="C42" s="6"/>
      <c r="D42" s="14"/>
      <c r="E42" s="11"/>
      <c r="F42" s="6"/>
      <c r="G42" s="6"/>
      <c r="H42" s="15"/>
    </row>
    <row r="43" spans="1:8" ht="110.25" x14ac:dyDescent="0.25">
      <c r="A43" s="6">
        <v>170</v>
      </c>
      <c r="B43" s="6">
        <v>120001115</v>
      </c>
      <c r="C43" s="6">
        <v>995476</v>
      </c>
      <c r="D43" s="14" t="s">
        <v>57</v>
      </c>
      <c r="E43" s="11" t="s">
        <v>58</v>
      </c>
      <c r="F43" s="6" t="s">
        <v>47</v>
      </c>
      <c r="G43" s="6">
        <v>18</v>
      </c>
      <c r="H43" s="15">
        <f>+'[1]Measurements Kargil '!J96</f>
        <v>16.8</v>
      </c>
    </row>
    <row r="44" spans="1:8" ht="15.75" x14ac:dyDescent="0.25">
      <c r="A44" s="6"/>
      <c r="B44" s="6"/>
      <c r="C44" s="6"/>
      <c r="D44" s="14"/>
      <c r="E44" s="11"/>
      <c r="F44" s="6"/>
      <c r="G44" s="6"/>
      <c r="H44" s="15"/>
    </row>
    <row r="45" spans="1:8" ht="126" x14ac:dyDescent="0.25">
      <c r="A45" s="6"/>
      <c r="B45" s="6"/>
      <c r="C45" s="6"/>
      <c r="D45" s="14" t="s">
        <v>59</v>
      </c>
      <c r="E45" s="11" t="s">
        <v>60</v>
      </c>
      <c r="F45" s="9"/>
      <c r="G45" s="9"/>
      <c r="H45" s="15"/>
    </row>
    <row r="46" spans="1:8" ht="31.5" x14ac:dyDescent="0.25">
      <c r="A46" s="6">
        <v>180</v>
      </c>
      <c r="B46" s="6">
        <v>120001119</v>
      </c>
      <c r="C46" s="6">
        <v>995476</v>
      </c>
      <c r="D46" s="14" t="s">
        <v>61</v>
      </c>
      <c r="E46" s="11" t="s">
        <v>62</v>
      </c>
      <c r="F46" s="6" t="s">
        <v>34</v>
      </c>
      <c r="G46" s="6">
        <v>18</v>
      </c>
      <c r="H46" s="15">
        <f>+'[1]Measurements Kargil '!J102</f>
        <v>1.8900000000000001</v>
      </c>
    </row>
    <row r="47" spans="1:8" ht="15.75" x14ac:dyDescent="0.25">
      <c r="A47" s="6"/>
      <c r="B47" s="6"/>
      <c r="C47" s="6"/>
      <c r="D47" s="14"/>
      <c r="E47" s="11"/>
      <c r="F47" s="9"/>
      <c r="G47" s="9"/>
      <c r="H47" s="15"/>
    </row>
    <row r="48" spans="1:8" ht="94.5" x14ac:dyDescent="0.25">
      <c r="A48" s="6"/>
      <c r="B48" s="6"/>
      <c r="C48" s="6"/>
      <c r="D48" s="14" t="s">
        <v>63</v>
      </c>
      <c r="E48" s="11" t="s">
        <v>64</v>
      </c>
      <c r="F48" s="9"/>
      <c r="G48" s="9"/>
      <c r="H48" s="15"/>
    </row>
    <row r="49" spans="1:8" ht="31.5" x14ac:dyDescent="0.25">
      <c r="A49" s="6">
        <v>190</v>
      </c>
      <c r="B49" s="6">
        <v>120001170</v>
      </c>
      <c r="C49" s="6">
        <v>995474</v>
      </c>
      <c r="D49" s="14" t="s">
        <v>65</v>
      </c>
      <c r="E49" s="11" t="s">
        <v>66</v>
      </c>
      <c r="F49" s="6" t="s">
        <v>34</v>
      </c>
      <c r="G49" s="6">
        <v>18</v>
      </c>
      <c r="H49" s="15">
        <f>+'[1]Measurements Kargil '!J106</f>
        <v>6</v>
      </c>
    </row>
    <row r="50" spans="1:8" ht="15.75" x14ac:dyDescent="0.25">
      <c r="A50" s="6"/>
      <c r="B50" s="6"/>
      <c r="C50" s="6"/>
      <c r="D50" s="14"/>
      <c r="E50" s="11"/>
      <c r="F50" s="9"/>
      <c r="G50" s="9"/>
      <c r="H50" s="15"/>
    </row>
    <row r="51" spans="1:8" ht="15.75" x14ac:dyDescent="0.25">
      <c r="A51" s="6"/>
      <c r="B51" s="6"/>
      <c r="C51" s="6"/>
      <c r="D51" s="14"/>
      <c r="E51" s="11"/>
      <c r="F51" s="9"/>
      <c r="G51" s="9"/>
      <c r="H51" s="15"/>
    </row>
    <row r="52" spans="1:8" ht="204.75" x14ac:dyDescent="0.25">
      <c r="A52" s="6">
        <v>200</v>
      </c>
      <c r="B52" s="6">
        <v>120003081</v>
      </c>
      <c r="C52" s="6">
        <v>995474</v>
      </c>
      <c r="D52" s="14" t="s">
        <v>67</v>
      </c>
      <c r="E52" s="11" t="s">
        <v>68</v>
      </c>
      <c r="F52" s="6" t="s">
        <v>34</v>
      </c>
      <c r="G52" s="6">
        <v>18</v>
      </c>
      <c r="H52" s="15">
        <f>+'[1]Measurements Kargil '!J109</f>
        <v>6</v>
      </c>
    </row>
    <row r="53" spans="1:8" ht="15.75" x14ac:dyDescent="0.25">
      <c r="A53" s="6"/>
      <c r="B53" s="6"/>
      <c r="C53" s="6"/>
      <c r="D53" s="14"/>
      <c r="E53" s="11"/>
      <c r="F53" s="9"/>
      <c r="G53" s="9"/>
      <c r="H53" s="15"/>
    </row>
    <row r="54" spans="1:8" ht="189" x14ac:dyDescent="0.25">
      <c r="A54" s="6">
        <v>210</v>
      </c>
      <c r="B54" s="6">
        <v>120001319</v>
      </c>
      <c r="C54" s="6">
        <v>995453</v>
      </c>
      <c r="D54" s="14" t="s">
        <v>69</v>
      </c>
      <c r="E54" s="11" t="s">
        <v>70</v>
      </c>
      <c r="F54" s="9" t="s">
        <v>71</v>
      </c>
      <c r="G54" s="6">
        <v>18</v>
      </c>
      <c r="H54" s="15">
        <f>+'[1]Measurements Kargil '!J112</f>
        <v>1</v>
      </c>
    </row>
    <row r="55" spans="1:8" ht="15.75" x14ac:dyDescent="0.25">
      <c r="A55" s="6"/>
      <c r="B55" s="6"/>
      <c r="C55" s="6"/>
      <c r="D55" s="14"/>
      <c r="E55" s="11"/>
      <c r="F55" s="9"/>
      <c r="G55" s="9"/>
      <c r="H55" s="15"/>
    </row>
    <row r="56" spans="1:8" ht="15.75" x14ac:dyDescent="0.25">
      <c r="A56" s="6"/>
      <c r="B56" s="6"/>
      <c r="C56" s="6"/>
      <c r="D56" s="14" t="s">
        <v>72</v>
      </c>
      <c r="E56" s="11" t="s">
        <v>73</v>
      </c>
      <c r="F56" s="6"/>
      <c r="G56" s="6"/>
      <c r="H56" s="15"/>
    </row>
    <row r="57" spans="1:8" ht="15.75" x14ac:dyDescent="0.25">
      <c r="A57" s="6">
        <v>220</v>
      </c>
      <c r="B57" s="6">
        <v>120001406</v>
      </c>
      <c r="C57" s="6">
        <v>995472</v>
      </c>
      <c r="D57" s="14" t="s">
        <v>74</v>
      </c>
      <c r="E57" s="11" t="s">
        <v>75</v>
      </c>
      <c r="F57" s="6" t="s">
        <v>34</v>
      </c>
      <c r="G57" s="6">
        <v>18</v>
      </c>
      <c r="H57" s="15">
        <f>+'[1]Measurements Kargil '!J122</f>
        <v>22.695</v>
      </c>
    </row>
    <row r="58" spans="1:8" ht="15.75" x14ac:dyDescent="0.25">
      <c r="A58" s="6"/>
      <c r="B58" s="6"/>
      <c r="C58" s="6"/>
      <c r="D58" s="14"/>
      <c r="E58" s="11"/>
      <c r="F58" s="6"/>
      <c r="G58" s="6"/>
      <c r="H58" s="15"/>
    </row>
    <row r="59" spans="1:8" ht="47.25" x14ac:dyDescent="0.25">
      <c r="A59" s="6"/>
      <c r="B59" s="6"/>
      <c r="C59" s="6"/>
      <c r="D59" s="14" t="s">
        <v>76</v>
      </c>
      <c r="E59" s="4" t="s">
        <v>77</v>
      </c>
      <c r="F59" s="6"/>
      <c r="G59" s="6"/>
      <c r="H59" s="15"/>
    </row>
    <row r="60" spans="1:8" ht="15.75" x14ac:dyDescent="0.25">
      <c r="A60" s="6">
        <v>230</v>
      </c>
      <c r="B60" s="6">
        <v>120001412</v>
      </c>
      <c r="C60" s="6">
        <v>995472</v>
      </c>
      <c r="D60" s="14" t="s">
        <v>78</v>
      </c>
      <c r="E60" s="4" t="s">
        <v>79</v>
      </c>
      <c r="F60" s="6" t="s">
        <v>34</v>
      </c>
      <c r="G60" s="6">
        <v>18</v>
      </c>
      <c r="H60" s="15">
        <f>+'[1]Measurements Kargil '!J127</f>
        <v>160.6</v>
      </c>
    </row>
    <row r="61" spans="1:8" ht="15.75" x14ac:dyDescent="0.25">
      <c r="A61" s="6"/>
      <c r="B61" s="6"/>
      <c r="C61" s="6"/>
      <c r="D61" s="14"/>
      <c r="E61" s="11"/>
      <c r="F61" s="6"/>
      <c r="G61" s="6"/>
      <c r="H61" s="15"/>
    </row>
    <row r="62" spans="1:8" ht="110.25" x14ac:dyDescent="0.25">
      <c r="A62" s="6">
        <v>240</v>
      </c>
      <c r="B62" s="6">
        <v>120001419</v>
      </c>
      <c r="C62" s="6">
        <v>995472</v>
      </c>
      <c r="D62" s="14" t="s">
        <v>80</v>
      </c>
      <c r="E62" s="11" t="s">
        <v>81</v>
      </c>
      <c r="F62" s="6" t="s">
        <v>34</v>
      </c>
      <c r="G62" s="6">
        <v>18</v>
      </c>
      <c r="H62" s="15">
        <f>+'[1]Measurements Kargil '!J134</f>
        <v>37.409199999999991</v>
      </c>
    </row>
    <row r="63" spans="1:8" ht="15.75" x14ac:dyDescent="0.25">
      <c r="A63" s="6"/>
      <c r="B63" s="6"/>
      <c r="C63" s="6"/>
      <c r="D63" s="14"/>
      <c r="E63" s="11"/>
      <c r="F63" s="6"/>
      <c r="G63" s="6"/>
      <c r="H63" s="15"/>
    </row>
    <row r="64" spans="1:8" ht="15.75" x14ac:dyDescent="0.25">
      <c r="A64" s="6"/>
      <c r="B64" s="6"/>
      <c r="C64" s="6"/>
      <c r="D64" s="14" t="s">
        <v>82</v>
      </c>
      <c r="E64" s="11" t="s">
        <v>83</v>
      </c>
      <c r="F64" s="6"/>
      <c r="G64" s="6"/>
      <c r="H64" s="15"/>
    </row>
    <row r="65" spans="1:8" ht="15.75" x14ac:dyDescent="0.25">
      <c r="A65" s="6">
        <v>250</v>
      </c>
      <c r="B65" s="6">
        <v>120001423</v>
      </c>
      <c r="C65" s="6">
        <v>995472</v>
      </c>
      <c r="D65" s="14" t="s">
        <v>84</v>
      </c>
      <c r="E65" s="11" t="s">
        <v>85</v>
      </c>
      <c r="F65" s="6" t="s">
        <v>34</v>
      </c>
      <c r="G65" s="6">
        <v>18</v>
      </c>
      <c r="H65" s="15">
        <f>+'[1]Measurements Kargil '!J139</f>
        <v>6</v>
      </c>
    </row>
    <row r="66" spans="1:8" ht="15.75" x14ac:dyDescent="0.25">
      <c r="A66" s="6"/>
      <c r="B66" s="6"/>
      <c r="C66" s="6"/>
      <c r="D66" s="14"/>
      <c r="E66" s="11"/>
      <c r="F66" s="6"/>
      <c r="G66" s="6"/>
      <c r="H66" s="15"/>
    </row>
    <row r="67" spans="1:8" ht="94.5" x14ac:dyDescent="0.25">
      <c r="A67" s="6">
        <v>260</v>
      </c>
      <c r="B67" s="6">
        <v>120001428</v>
      </c>
      <c r="C67" s="6">
        <v>995472</v>
      </c>
      <c r="D67" s="14" t="s">
        <v>86</v>
      </c>
      <c r="E67" s="11" t="s">
        <v>87</v>
      </c>
      <c r="F67" s="3" t="s">
        <v>168</v>
      </c>
      <c r="G67" s="6">
        <v>18</v>
      </c>
      <c r="H67" s="15">
        <f>+'[1]Measurements Kargil '!J145</f>
        <v>407.85879599999993</v>
      </c>
    </row>
    <row r="68" spans="1:8" ht="15.75" x14ac:dyDescent="0.25">
      <c r="A68" s="6"/>
      <c r="B68" s="6"/>
      <c r="C68" s="6"/>
      <c r="D68" s="14"/>
      <c r="E68" s="11"/>
      <c r="F68" s="6"/>
      <c r="G68" s="6"/>
      <c r="H68" s="15"/>
    </row>
    <row r="69" spans="1:8" ht="110.25" x14ac:dyDescent="0.25">
      <c r="A69" s="6"/>
      <c r="B69" s="6"/>
      <c r="C69" s="6"/>
      <c r="D69" s="14" t="s">
        <v>88</v>
      </c>
      <c r="E69" s="11" t="s">
        <v>89</v>
      </c>
      <c r="F69" s="6"/>
      <c r="G69" s="6"/>
      <c r="H69" s="15"/>
    </row>
    <row r="70" spans="1:8" ht="78.75" x14ac:dyDescent="0.25">
      <c r="A70" s="6">
        <v>270</v>
      </c>
      <c r="B70" s="6">
        <v>120001461</v>
      </c>
      <c r="C70" s="6">
        <v>995473</v>
      </c>
      <c r="D70" s="14" t="s">
        <v>90</v>
      </c>
      <c r="E70" s="11" t="s">
        <v>91</v>
      </c>
      <c r="F70" s="6" t="s">
        <v>34</v>
      </c>
      <c r="G70" s="6">
        <v>18</v>
      </c>
      <c r="H70" s="15">
        <f>+'[1]Measurements Kargil '!J149</f>
        <v>28.695</v>
      </c>
    </row>
    <row r="71" spans="1:8" ht="15.75" x14ac:dyDescent="0.25">
      <c r="A71" s="6"/>
      <c r="B71" s="6"/>
      <c r="C71" s="6"/>
      <c r="D71" s="14"/>
      <c r="E71" s="11"/>
      <c r="F71" s="6"/>
      <c r="G71" s="6"/>
      <c r="H71" s="15"/>
    </row>
    <row r="72" spans="1:8" ht="47.25" x14ac:dyDescent="0.25">
      <c r="A72" s="6"/>
      <c r="B72" s="6"/>
      <c r="C72" s="6"/>
      <c r="D72" s="14" t="s">
        <v>92</v>
      </c>
      <c r="E72" s="11" t="s">
        <v>93</v>
      </c>
      <c r="F72" s="6"/>
      <c r="G72" s="6"/>
      <c r="H72" s="15"/>
    </row>
    <row r="73" spans="1:8" ht="78.75" x14ac:dyDescent="0.25">
      <c r="A73" s="6">
        <v>280</v>
      </c>
      <c r="B73" s="6">
        <v>120001466</v>
      </c>
      <c r="C73" s="6">
        <v>995473</v>
      </c>
      <c r="D73" s="14" t="s">
        <v>94</v>
      </c>
      <c r="E73" s="11" t="s">
        <v>95</v>
      </c>
      <c r="F73" s="6" t="s">
        <v>34</v>
      </c>
      <c r="G73" s="6">
        <v>18</v>
      </c>
      <c r="H73" s="15">
        <f>+'[1]Measurements Kargil '!J153</f>
        <v>37.409199999999991</v>
      </c>
    </row>
    <row r="74" spans="1:8" ht="15.75" x14ac:dyDescent="0.25">
      <c r="A74" s="6"/>
      <c r="B74" s="6"/>
      <c r="C74" s="6"/>
      <c r="D74" s="14"/>
      <c r="E74" s="11"/>
      <c r="F74" s="6"/>
      <c r="G74" s="6"/>
      <c r="H74" s="15"/>
    </row>
    <row r="75" spans="1:8" ht="63" x14ac:dyDescent="0.25">
      <c r="A75" s="6"/>
      <c r="B75" s="6"/>
      <c r="C75" s="6"/>
      <c r="D75" s="14" t="s">
        <v>96</v>
      </c>
      <c r="E75" s="11" t="s">
        <v>97</v>
      </c>
      <c r="F75" s="6"/>
      <c r="G75" s="6"/>
      <c r="H75" s="15"/>
    </row>
    <row r="76" spans="1:8" ht="63" x14ac:dyDescent="0.25">
      <c r="A76" s="6">
        <v>290</v>
      </c>
      <c r="B76" s="6">
        <v>120001491</v>
      </c>
      <c r="C76" s="6">
        <v>995473</v>
      </c>
      <c r="D76" s="14" t="s">
        <v>98</v>
      </c>
      <c r="E76" s="11" t="s">
        <v>99</v>
      </c>
      <c r="F76" s="6" t="s">
        <v>34</v>
      </c>
      <c r="G76" s="6">
        <v>18</v>
      </c>
      <c r="H76" s="15">
        <f>+'[1]Measurements Kargil '!J157</f>
        <v>4.5</v>
      </c>
    </row>
    <row r="77" spans="1:8" ht="15.75" x14ac:dyDescent="0.25">
      <c r="A77" s="6"/>
      <c r="B77" s="6"/>
      <c r="C77" s="6"/>
      <c r="D77" s="14"/>
      <c r="E77" s="11"/>
      <c r="F77" s="6"/>
      <c r="G77" s="6"/>
      <c r="H77" s="15"/>
    </row>
    <row r="78" spans="1:8" ht="189" x14ac:dyDescent="0.25">
      <c r="A78" s="6"/>
      <c r="B78" s="6"/>
      <c r="C78" s="6"/>
      <c r="D78" s="14" t="s">
        <v>100</v>
      </c>
      <c r="E78" s="11" t="s">
        <v>101</v>
      </c>
      <c r="F78" s="6"/>
      <c r="G78" s="6"/>
      <c r="H78" s="15"/>
    </row>
    <row r="79" spans="1:8" ht="15.75" x14ac:dyDescent="0.25">
      <c r="A79" s="6">
        <v>300</v>
      </c>
      <c r="B79" s="6">
        <v>120002107</v>
      </c>
      <c r="C79" s="6">
        <v>995424</v>
      </c>
      <c r="D79" s="14" t="s">
        <v>102</v>
      </c>
      <c r="E79" s="11" t="s">
        <v>103</v>
      </c>
      <c r="F79" s="6" t="s">
        <v>43</v>
      </c>
      <c r="G79" s="6">
        <v>18</v>
      </c>
      <c r="H79" s="15">
        <f>+'[1]Measurements Kargil '!J160</f>
        <v>5</v>
      </c>
    </row>
    <row r="80" spans="1:8" ht="15.75" x14ac:dyDescent="0.25">
      <c r="A80" s="6"/>
      <c r="B80" s="6"/>
      <c r="C80" s="6"/>
      <c r="D80" s="14"/>
      <c r="E80" s="11"/>
      <c r="F80" s="6"/>
      <c r="G80" s="6"/>
      <c r="H80" s="15"/>
    </row>
    <row r="81" spans="1:8" ht="173.25" x14ac:dyDescent="0.25">
      <c r="A81" s="6"/>
      <c r="B81" s="6"/>
      <c r="C81" s="6"/>
      <c r="D81" s="14" t="s">
        <v>104</v>
      </c>
      <c r="E81" s="11" t="s">
        <v>105</v>
      </c>
      <c r="F81" s="6"/>
      <c r="G81" s="6"/>
      <c r="H81" s="15"/>
    </row>
    <row r="82" spans="1:8" ht="15.75" x14ac:dyDescent="0.25">
      <c r="A82" s="6">
        <v>310</v>
      </c>
      <c r="B82" s="6">
        <v>120002119</v>
      </c>
      <c r="C82" s="6">
        <v>995424</v>
      </c>
      <c r="D82" s="14" t="s">
        <v>106</v>
      </c>
      <c r="E82" s="11" t="s">
        <v>107</v>
      </c>
      <c r="F82" s="6" t="s">
        <v>43</v>
      </c>
      <c r="G82" s="6">
        <v>18</v>
      </c>
      <c r="H82" s="15">
        <f>+'[1]Measurements Kargil '!J163</f>
        <v>20</v>
      </c>
    </row>
    <row r="83" spans="1:8" ht="15.75" x14ac:dyDescent="0.25">
      <c r="A83" s="6"/>
      <c r="B83" s="6"/>
      <c r="C83" s="6"/>
      <c r="D83" s="14"/>
      <c r="E83" s="11"/>
      <c r="F83" s="6"/>
      <c r="G83" s="6"/>
      <c r="H83" s="15"/>
    </row>
    <row r="84" spans="1:8" ht="47.25" x14ac:dyDescent="0.25">
      <c r="A84" s="6"/>
      <c r="B84" s="6"/>
      <c r="C84" s="6"/>
      <c r="D84" s="14" t="s">
        <v>112</v>
      </c>
      <c r="E84" s="11" t="s">
        <v>113</v>
      </c>
      <c r="F84" s="6"/>
      <c r="G84" s="6"/>
      <c r="H84" s="15"/>
    </row>
    <row r="85" spans="1:8" ht="15.75" x14ac:dyDescent="0.25">
      <c r="A85" s="6">
        <v>320</v>
      </c>
      <c r="B85" s="6">
        <v>120002165</v>
      </c>
      <c r="C85" s="6">
        <v>995424</v>
      </c>
      <c r="D85" s="14" t="s">
        <v>114</v>
      </c>
      <c r="E85" s="11" t="s">
        <v>115</v>
      </c>
      <c r="F85" s="6" t="s">
        <v>71</v>
      </c>
      <c r="G85" s="6">
        <v>18</v>
      </c>
      <c r="H85" s="15">
        <f>+'[1]Measurements Kargil '!J169</f>
        <v>2</v>
      </c>
    </row>
    <row r="86" spans="1:8" ht="15.75" x14ac:dyDescent="0.25">
      <c r="A86" s="6"/>
      <c r="B86" s="6"/>
      <c r="C86" s="6"/>
      <c r="D86" s="14"/>
      <c r="E86" s="11"/>
      <c r="F86" s="6"/>
      <c r="G86" s="6"/>
      <c r="H86" s="15"/>
    </row>
    <row r="87" spans="1:8" ht="31.5" x14ac:dyDescent="0.25">
      <c r="A87" s="6"/>
      <c r="B87" s="6"/>
      <c r="C87" s="6"/>
      <c r="D87" s="14" t="s">
        <v>116</v>
      </c>
      <c r="E87" s="11" t="s">
        <v>117</v>
      </c>
      <c r="F87" s="6"/>
      <c r="G87" s="6"/>
      <c r="H87" s="15"/>
    </row>
    <row r="88" spans="1:8" ht="47.25" x14ac:dyDescent="0.25">
      <c r="A88" s="6">
        <v>330</v>
      </c>
      <c r="B88" s="6">
        <v>120002693</v>
      </c>
      <c r="C88" s="6">
        <v>995424</v>
      </c>
      <c r="D88" s="14" t="s">
        <v>118</v>
      </c>
      <c r="E88" s="11" t="s">
        <v>119</v>
      </c>
      <c r="F88" s="6" t="s">
        <v>71</v>
      </c>
      <c r="G88" s="6">
        <v>18</v>
      </c>
      <c r="H88" s="15">
        <f>+'[1]Measurements Kargil '!J172</f>
        <v>2</v>
      </c>
    </row>
    <row r="89" spans="1:8" ht="15.75" x14ac:dyDescent="0.25">
      <c r="A89" s="6"/>
      <c r="B89" s="6"/>
      <c r="C89" s="6"/>
      <c r="D89" s="14"/>
      <c r="E89" s="11"/>
      <c r="F89" s="6"/>
      <c r="G89" s="6"/>
      <c r="H89" s="15"/>
    </row>
    <row r="90" spans="1:8" ht="409.5" x14ac:dyDescent="0.25">
      <c r="A90" s="6">
        <v>340</v>
      </c>
      <c r="B90" s="6">
        <v>120002831</v>
      </c>
      <c r="C90" s="6">
        <v>995453</v>
      </c>
      <c r="D90" s="14" t="s">
        <v>120</v>
      </c>
      <c r="E90" s="11" t="s">
        <v>121</v>
      </c>
      <c r="F90" s="6" t="s">
        <v>34</v>
      </c>
      <c r="G90" s="6">
        <v>18</v>
      </c>
      <c r="H90" s="15">
        <f>+'[1]Measurements Kargil '!J175</f>
        <v>108.15999999999998</v>
      </c>
    </row>
    <row r="91" spans="1:8" ht="20.25" x14ac:dyDescent="0.25">
      <c r="A91" s="24" t="s">
        <v>122</v>
      </c>
      <c r="B91" s="24"/>
      <c r="C91" s="24"/>
      <c r="D91" s="24"/>
      <c r="E91" s="24"/>
      <c r="F91" s="24"/>
      <c r="G91" s="24"/>
      <c r="H91" s="24"/>
    </row>
    <row r="92" spans="1:8" ht="15.75" x14ac:dyDescent="0.25">
      <c r="A92" s="6"/>
      <c r="B92" s="6"/>
      <c r="C92" s="6"/>
      <c r="D92" s="14"/>
      <c r="E92" s="11"/>
      <c r="F92" s="6"/>
      <c r="G92" s="6"/>
      <c r="H92" s="15"/>
    </row>
    <row r="93" spans="1:8" ht="173.25" x14ac:dyDescent="0.25">
      <c r="A93" s="6"/>
      <c r="B93" s="6"/>
      <c r="C93" s="6"/>
      <c r="D93" s="14" t="s">
        <v>123</v>
      </c>
      <c r="E93" s="11" t="s">
        <v>124</v>
      </c>
      <c r="F93" s="6"/>
      <c r="G93" s="6"/>
      <c r="H93" s="15"/>
    </row>
    <row r="94" spans="1:8" ht="15.75" x14ac:dyDescent="0.25">
      <c r="A94" s="6">
        <v>350</v>
      </c>
      <c r="B94" s="6">
        <v>130000025</v>
      </c>
      <c r="C94" s="6">
        <v>995461</v>
      </c>
      <c r="D94" s="14" t="s">
        <v>125</v>
      </c>
      <c r="E94" s="11" t="s">
        <v>126</v>
      </c>
      <c r="F94" s="6" t="s">
        <v>167</v>
      </c>
      <c r="G94" s="6">
        <v>18</v>
      </c>
      <c r="H94" s="15">
        <f>+'[1]Measurements Kargil '!J181</f>
        <v>2</v>
      </c>
    </row>
    <row r="95" spans="1:8" ht="15.75" x14ac:dyDescent="0.25">
      <c r="A95" s="6"/>
      <c r="B95" s="6"/>
      <c r="C95" s="6"/>
      <c r="D95" s="14"/>
      <c r="E95" s="11"/>
      <c r="F95" s="6"/>
      <c r="G95" s="6"/>
      <c r="H95" s="15"/>
    </row>
    <row r="96" spans="1:8" ht="110.25" x14ac:dyDescent="0.25">
      <c r="A96" s="6"/>
      <c r="B96" s="6"/>
      <c r="C96" s="6"/>
      <c r="D96" s="14" t="s">
        <v>127</v>
      </c>
      <c r="E96" s="11" t="s">
        <v>128</v>
      </c>
      <c r="F96" s="6"/>
      <c r="G96" s="6"/>
      <c r="H96" s="15"/>
    </row>
    <row r="97" spans="1:8" ht="31.5" x14ac:dyDescent="0.25">
      <c r="A97" s="6">
        <v>360</v>
      </c>
      <c r="B97" s="6">
        <v>130000032</v>
      </c>
      <c r="C97" s="6">
        <v>995461</v>
      </c>
      <c r="D97" s="14" t="s">
        <v>129</v>
      </c>
      <c r="E97" s="11" t="s">
        <v>130</v>
      </c>
      <c r="F97" s="6" t="s">
        <v>131</v>
      </c>
      <c r="G97" s="6">
        <v>18</v>
      </c>
      <c r="H97" s="15">
        <f>+'[1]Measurements Kargil '!J184</f>
        <v>15</v>
      </c>
    </row>
    <row r="98" spans="1:8" ht="31.5" x14ac:dyDescent="0.25">
      <c r="A98" s="6">
        <v>370</v>
      </c>
      <c r="B98" s="6">
        <v>130000035</v>
      </c>
      <c r="C98" s="6">
        <v>995461</v>
      </c>
      <c r="D98" s="14" t="s">
        <v>132</v>
      </c>
      <c r="E98" s="11" t="s">
        <v>133</v>
      </c>
      <c r="F98" s="6" t="s">
        <v>131</v>
      </c>
      <c r="G98" s="6">
        <v>18</v>
      </c>
      <c r="H98" s="15">
        <f>+'[1]Measurements Kargil '!J185</f>
        <v>50</v>
      </c>
    </row>
    <row r="99" spans="1:8" ht="15.75" x14ac:dyDescent="0.25">
      <c r="A99" s="6"/>
      <c r="B99" s="6"/>
      <c r="C99" s="6"/>
      <c r="D99" s="14"/>
      <c r="E99" s="11"/>
      <c r="F99" s="6"/>
      <c r="G99" s="6"/>
      <c r="H99" s="15"/>
    </row>
    <row r="100" spans="1:8" ht="94.5" x14ac:dyDescent="0.25">
      <c r="A100" s="6"/>
      <c r="B100" s="6"/>
      <c r="C100" s="6"/>
      <c r="D100" s="14" t="s">
        <v>134</v>
      </c>
      <c r="E100" s="11" t="s">
        <v>135</v>
      </c>
      <c r="F100" s="6"/>
      <c r="G100" s="6"/>
      <c r="H100" s="15"/>
    </row>
    <row r="101" spans="1:8" ht="15.75" x14ac:dyDescent="0.25">
      <c r="A101" s="6">
        <v>380</v>
      </c>
      <c r="B101" s="6">
        <v>130000121</v>
      </c>
      <c r="C101" s="6">
        <v>995461</v>
      </c>
      <c r="D101" s="14" t="s">
        <v>136</v>
      </c>
      <c r="E101" s="11" t="s">
        <v>137</v>
      </c>
      <c r="F101" s="6" t="s">
        <v>71</v>
      </c>
      <c r="G101" s="6">
        <v>18</v>
      </c>
      <c r="H101" s="15">
        <f>+'[1]Measurements Kargil '!J188</f>
        <v>2</v>
      </c>
    </row>
    <row r="102" spans="1:8" ht="15.75" x14ac:dyDescent="0.25">
      <c r="A102" s="6">
        <v>390</v>
      </c>
      <c r="B102" s="6">
        <v>130000124</v>
      </c>
      <c r="C102" s="6">
        <v>995461</v>
      </c>
      <c r="D102" s="14" t="s">
        <v>138</v>
      </c>
      <c r="E102" s="11" t="s">
        <v>139</v>
      </c>
      <c r="F102" s="6" t="s">
        <v>71</v>
      </c>
      <c r="G102" s="6">
        <v>18</v>
      </c>
      <c r="H102" s="15">
        <f>+'[1]Measurements Kargil '!J189</f>
        <v>2</v>
      </c>
    </row>
    <row r="103" spans="1:8" ht="15.75" x14ac:dyDescent="0.25">
      <c r="A103" s="6"/>
      <c r="B103" s="6"/>
      <c r="C103" s="6"/>
      <c r="D103" s="14"/>
      <c r="E103" s="11"/>
      <c r="F103" s="6"/>
      <c r="G103" s="6"/>
      <c r="H103" s="15"/>
    </row>
    <row r="104" spans="1:8" ht="126" x14ac:dyDescent="0.25">
      <c r="A104" s="6">
        <v>400</v>
      </c>
      <c r="B104" s="6">
        <v>130000146</v>
      </c>
      <c r="C104" s="6">
        <v>995461</v>
      </c>
      <c r="D104" s="14" t="s">
        <v>140</v>
      </c>
      <c r="E104" s="11" t="s">
        <v>141</v>
      </c>
      <c r="F104" s="6" t="s">
        <v>71</v>
      </c>
      <c r="G104" s="6">
        <v>18</v>
      </c>
      <c r="H104" s="15">
        <f>+'[1]Measurements Kargil '!J191</f>
        <v>2</v>
      </c>
    </row>
    <row r="105" spans="1:8" ht="15.75" x14ac:dyDescent="0.25">
      <c r="A105" s="6"/>
      <c r="B105" s="6"/>
      <c r="C105" s="6"/>
      <c r="D105" s="14"/>
      <c r="E105" s="11"/>
      <c r="F105" s="6"/>
      <c r="G105" s="6"/>
      <c r="H105" s="15"/>
    </row>
    <row r="106" spans="1:8" ht="126" x14ac:dyDescent="0.25">
      <c r="A106" s="6">
        <v>410</v>
      </c>
      <c r="B106" s="6">
        <v>130000149</v>
      </c>
      <c r="C106" s="6">
        <v>995461</v>
      </c>
      <c r="D106" s="14" t="s">
        <v>142</v>
      </c>
      <c r="E106" s="11" t="s">
        <v>143</v>
      </c>
      <c r="F106" s="6" t="s">
        <v>71</v>
      </c>
      <c r="G106" s="6">
        <v>18</v>
      </c>
      <c r="H106" s="15">
        <f>+'[1]Measurements Kargil '!J193</f>
        <v>2</v>
      </c>
    </row>
    <row r="107" spans="1:8" ht="15.75" x14ac:dyDescent="0.25">
      <c r="A107" s="6"/>
      <c r="B107" s="6"/>
      <c r="C107" s="6"/>
      <c r="D107" s="14"/>
      <c r="E107" s="11"/>
      <c r="F107" s="6"/>
      <c r="G107" s="6"/>
      <c r="H107" s="15"/>
    </row>
    <row r="108" spans="1:8" ht="126" x14ac:dyDescent="0.25">
      <c r="A108" s="6"/>
      <c r="B108" s="6"/>
      <c r="C108" s="6"/>
      <c r="D108" s="14" t="s">
        <v>144</v>
      </c>
      <c r="E108" s="11" t="s">
        <v>145</v>
      </c>
      <c r="F108" s="6"/>
      <c r="G108" s="6"/>
      <c r="H108" s="15"/>
    </row>
    <row r="109" spans="1:8" ht="15.75" x14ac:dyDescent="0.25">
      <c r="A109" s="6">
        <v>420</v>
      </c>
      <c r="B109" s="6">
        <v>130000233</v>
      </c>
      <c r="C109" s="6">
        <v>998736</v>
      </c>
      <c r="D109" s="14" t="s">
        <v>146</v>
      </c>
      <c r="E109" s="11" t="s">
        <v>147</v>
      </c>
      <c r="F109" s="6" t="s">
        <v>71</v>
      </c>
      <c r="G109" s="6">
        <v>18</v>
      </c>
      <c r="H109" s="15">
        <f>+'[1]Measurements Kargil '!J196</f>
        <v>3</v>
      </c>
    </row>
    <row r="110" spans="1:8" ht="15.75" x14ac:dyDescent="0.25">
      <c r="A110" s="6">
        <v>430</v>
      </c>
      <c r="B110" s="6">
        <v>130000237</v>
      </c>
      <c r="C110" s="6">
        <v>998736</v>
      </c>
      <c r="D110" s="14" t="s">
        <v>148</v>
      </c>
      <c r="E110" s="11" t="s">
        <v>149</v>
      </c>
      <c r="F110" s="6" t="s">
        <v>71</v>
      </c>
      <c r="G110" s="6">
        <v>18</v>
      </c>
      <c r="H110" s="15">
        <f>+'[1]Measurements Kargil '!J197</f>
        <v>1</v>
      </c>
    </row>
    <row r="111" spans="1:8" ht="15.75" x14ac:dyDescent="0.25">
      <c r="A111" s="6"/>
      <c r="B111" s="6"/>
      <c r="C111" s="6"/>
      <c r="D111" s="14"/>
      <c r="E111" s="11"/>
      <c r="F111" s="6"/>
      <c r="G111" s="6"/>
      <c r="H111" s="15"/>
    </row>
    <row r="112" spans="1:8" ht="126" x14ac:dyDescent="0.25">
      <c r="A112" s="6"/>
      <c r="B112" s="6"/>
      <c r="C112" s="16"/>
      <c r="D112" s="14" t="s">
        <v>150</v>
      </c>
      <c r="E112" s="11" t="s">
        <v>151</v>
      </c>
      <c r="F112" s="6"/>
      <c r="G112" s="6"/>
      <c r="H112" s="15"/>
    </row>
    <row r="113" spans="1:8" ht="15.75" x14ac:dyDescent="0.25">
      <c r="A113" s="6">
        <v>440</v>
      </c>
      <c r="B113" s="6">
        <v>130000249</v>
      </c>
      <c r="C113" s="6">
        <v>998736</v>
      </c>
      <c r="D113" s="14" t="s">
        <v>152</v>
      </c>
      <c r="E113" s="11" t="s">
        <v>153</v>
      </c>
      <c r="F113" s="6" t="s">
        <v>71</v>
      </c>
      <c r="G113" s="6">
        <v>18</v>
      </c>
      <c r="H113" s="15">
        <f>+'[1]Measurements Kargil '!J200</f>
        <v>1</v>
      </c>
    </row>
    <row r="114" spans="1:8" ht="15.75" x14ac:dyDescent="0.25">
      <c r="A114" s="6"/>
      <c r="B114" s="6"/>
      <c r="C114" s="6"/>
      <c r="D114" s="14"/>
      <c r="E114" s="11"/>
      <c r="F114" s="6"/>
      <c r="G114" s="6"/>
      <c r="H114" s="15"/>
    </row>
    <row r="115" spans="1:8" ht="126" x14ac:dyDescent="0.25">
      <c r="A115" s="6">
        <v>450</v>
      </c>
      <c r="B115" s="6">
        <v>130000419</v>
      </c>
      <c r="C115" s="6">
        <v>998739</v>
      </c>
      <c r="D115" s="14" t="s">
        <v>154</v>
      </c>
      <c r="E115" s="11" t="s">
        <v>155</v>
      </c>
      <c r="F115" s="6" t="s">
        <v>156</v>
      </c>
      <c r="G115" s="6">
        <v>18</v>
      </c>
      <c r="H115" s="15">
        <f>+'[1]Measurements Kargil '!J202</f>
        <v>1</v>
      </c>
    </row>
    <row r="116" spans="1:8" ht="15.75" x14ac:dyDescent="0.25">
      <c r="A116" s="6"/>
      <c r="B116" s="6"/>
      <c r="C116" s="6"/>
      <c r="D116" s="14"/>
      <c r="E116" s="11"/>
      <c r="F116" s="6"/>
      <c r="G116" s="6"/>
      <c r="H116" s="15"/>
    </row>
    <row r="117" spans="1:8" ht="110.25" x14ac:dyDescent="0.25">
      <c r="A117" s="6">
        <v>460</v>
      </c>
      <c r="B117" s="6">
        <v>130000423</v>
      </c>
      <c r="C117" s="6">
        <v>998739</v>
      </c>
      <c r="D117" s="14" t="s">
        <v>157</v>
      </c>
      <c r="E117" s="11" t="s">
        <v>158</v>
      </c>
      <c r="F117" s="6" t="s">
        <v>131</v>
      </c>
      <c r="G117" s="6">
        <v>18</v>
      </c>
      <c r="H117" s="15">
        <f>+'[1]Measurements Kargil '!J204</f>
        <v>1</v>
      </c>
    </row>
    <row r="118" spans="1:8" ht="15.75" x14ac:dyDescent="0.25">
      <c r="A118" s="6"/>
      <c r="B118" s="6"/>
      <c r="C118" s="6"/>
      <c r="D118" s="14"/>
      <c r="E118" s="11"/>
      <c r="F118" s="6"/>
      <c r="G118" s="6"/>
      <c r="H118" s="15"/>
    </row>
    <row r="119" spans="1:8" ht="63" x14ac:dyDescent="0.25">
      <c r="A119" s="6">
        <v>470</v>
      </c>
      <c r="B119" s="6">
        <v>130000427</v>
      </c>
      <c r="C119" s="6">
        <v>998739</v>
      </c>
      <c r="D119" s="14" t="s">
        <v>159</v>
      </c>
      <c r="E119" s="11" t="s">
        <v>160</v>
      </c>
      <c r="F119" s="6" t="s">
        <v>131</v>
      </c>
      <c r="G119" s="6">
        <v>18</v>
      </c>
      <c r="H119" s="15">
        <f>+'[1]Measurements Kargil '!J206</f>
        <v>10</v>
      </c>
    </row>
    <row r="120" spans="1:8" ht="15.75" x14ac:dyDescent="0.25">
      <c r="A120" s="6"/>
      <c r="B120" s="6"/>
      <c r="C120" s="6"/>
      <c r="D120" s="14"/>
      <c r="E120" s="11"/>
      <c r="F120" s="6"/>
      <c r="G120" s="6"/>
      <c r="H120" s="15"/>
    </row>
    <row r="121" spans="1:8" ht="31.5" x14ac:dyDescent="0.25">
      <c r="A121" s="6">
        <v>480</v>
      </c>
      <c r="B121" s="6">
        <v>100007701</v>
      </c>
      <c r="C121" s="6">
        <v>995462</v>
      </c>
      <c r="D121" s="14" t="s">
        <v>161</v>
      </c>
      <c r="E121" s="11" t="s">
        <v>162</v>
      </c>
      <c r="F121" s="6" t="s">
        <v>164</v>
      </c>
      <c r="G121" s="6">
        <v>18</v>
      </c>
      <c r="H121" s="15">
        <v>1</v>
      </c>
    </row>
    <row r="122" spans="1:8" ht="15.75" x14ac:dyDescent="0.25">
      <c r="A122" s="6"/>
      <c r="B122" s="6"/>
      <c r="C122" s="6"/>
      <c r="D122" s="14"/>
      <c r="E122" s="11"/>
      <c r="F122" s="6"/>
      <c r="G122" s="6"/>
      <c r="H122" s="15"/>
    </row>
    <row r="123" spans="1:8" ht="18.75" x14ac:dyDescent="0.25">
      <c r="A123" s="23" t="s">
        <v>10</v>
      </c>
      <c r="B123" s="23"/>
      <c r="C123" s="23"/>
      <c r="D123" s="23"/>
      <c r="E123" s="23"/>
      <c r="F123" s="23"/>
      <c r="G123" s="23"/>
      <c r="H123" s="23"/>
    </row>
    <row r="124" spans="1:8" ht="47.25" x14ac:dyDescent="0.25">
      <c r="A124" s="6"/>
      <c r="B124" s="6"/>
      <c r="C124" s="6"/>
      <c r="D124" s="14" t="s">
        <v>108</v>
      </c>
      <c r="E124" s="11" t="s">
        <v>109</v>
      </c>
      <c r="F124" s="6"/>
      <c r="G124" s="6"/>
      <c r="H124" s="15"/>
    </row>
    <row r="125" spans="1:8" ht="15.75" x14ac:dyDescent="0.25">
      <c r="A125" s="6">
        <v>490</v>
      </c>
      <c r="B125" s="6">
        <v>120002150</v>
      </c>
      <c r="C125" s="6">
        <v>995424</v>
      </c>
      <c r="D125" s="14" t="s">
        <v>110</v>
      </c>
      <c r="E125" s="11" t="s">
        <v>111</v>
      </c>
      <c r="F125" s="6" t="s">
        <v>71</v>
      </c>
      <c r="G125" s="6">
        <v>18</v>
      </c>
      <c r="H125" s="15">
        <f>+'[1]Measurements Kargil '!J166</f>
        <v>1</v>
      </c>
    </row>
  </sheetData>
  <mergeCells count="11">
    <mergeCell ref="A123:H123"/>
    <mergeCell ref="A4:H4"/>
    <mergeCell ref="A91:H91"/>
    <mergeCell ref="A1:H1"/>
    <mergeCell ref="A2:A3"/>
    <mergeCell ref="B2:B3"/>
    <mergeCell ref="C2:C3"/>
    <mergeCell ref="D2:D3"/>
    <mergeCell ref="E2:E3"/>
    <mergeCell ref="F2:F3"/>
    <mergeCell ref="G2:G3"/>
  </mergeCells>
  <pageMargins left="0.7" right="0.7" top="0.75" bottom="0.75" header="0.3" footer="0.3"/>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24"/>
  <sheetViews>
    <sheetView topLeftCell="A110" workbookViewId="0">
      <selection activeCell="B120" sqref="B1:B1048576"/>
    </sheetView>
  </sheetViews>
  <sheetFormatPr defaultRowHeight="15" x14ac:dyDescent="0.25"/>
  <cols>
    <col min="1" max="1" width="14.7109375" customWidth="1"/>
    <col min="2" max="2" width="18.28515625" customWidth="1"/>
    <col min="3" max="3" width="13.140625" customWidth="1"/>
    <col min="5" max="5" width="50" customWidth="1"/>
    <col min="6" max="6" width="8.85546875" style="22" bestFit="1" customWidth="1"/>
    <col min="7" max="7" width="32.42578125" bestFit="1" customWidth="1"/>
    <col min="8" max="8" width="14.42578125" customWidth="1"/>
  </cols>
  <sheetData>
    <row r="1" spans="1:8" ht="18.75" x14ac:dyDescent="0.25">
      <c r="A1" s="25" t="s">
        <v>163</v>
      </c>
      <c r="B1" s="25"/>
      <c r="C1" s="25"/>
      <c r="D1" s="25"/>
      <c r="E1" s="25"/>
      <c r="F1" s="25"/>
      <c r="G1" s="25"/>
      <c r="H1" s="25"/>
    </row>
    <row r="2" spans="1:8" ht="18.75" customHeight="1" x14ac:dyDescent="0.25">
      <c r="A2" s="26" t="s">
        <v>165</v>
      </c>
      <c r="B2" s="26" t="s">
        <v>1</v>
      </c>
      <c r="C2" s="26" t="s">
        <v>2</v>
      </c>
      <c r="D2" s="26" t="s">
        <v>3</v>
      </c>
      <c r="E2" s="27" t="s">
        <v>4</v>
      </c>
      <c r="F2" s="29" t="s">
        <v>5</v>
      </c>
      <c r="G2" s="28" t="s">
        <v>6</v>
      </c>
      <c r="H2" s="18" t="s">
        <v>7</v>
      </c>
    </row>
    <row r="3" spans="1:8" ht="15" customHeight="1" x14ac:dyDescent="0.25">
      <c r="A3" s="26"/>
      <c r="B3" s="26"/>
      <c r="C3" s="26"/>
      <c r="D3" s="26"/>
      <c r="E3" s="27"/>
      <c r="F3" s="29"/>
      <c r="G3" s="28"/>
      <c r="H3" s="19" t="s">
        <v>8</v>
      </c>
    </row>
    <row r="4" spans="1:8" ht="18.75" x14ac:dyDescent="0.25">
      <c r="A4" s="23" t="s">
        <v>10</v>
      </c>
      <c r="B4" s="23"/>
      <c r="C4" s="23"/>
      <c r="D4" s="23"/>
      <c r="E4" s="23"/>
      <c r="F4" s="23"/>
      <c r="G4" s="23"/>
      <c r="H4" s="23"/>
    </row>
    <row r="5" spans="1:8" ht="16.5" x14ac:dyDescent="0.25">
      <c r="A5" s="3"/>
      <c r="B5" s="3"/>
      <c r="C5" s="3"/>
      <c r="D5" s="3">
        <v>1</v>
      </c>
      <c r="E5" s="4" t="s">
        <v>11</v>
      </c>
      <c r="F5" s="20"/>
      <c r="G5" s="1"/>
      <c r="H5" s="1"/>
    </row>
    <row r="6" spans="1:8" ht="31.5" x14ac:dyDescent="0.25">
      <c r="A6" s="3"/>
      <c r="B6" s="3"/>
      <c r="C6" s="3"/>
      <c r="D6" s="3">
        <v>1.1000000000000001</v>
      </c>
      <c r="E6" s="4" t="s">
        <v>13</v>
      </c>
      <c r="F6" s="20"/>
      <c r="G6" s="1"/>
      <c r="H6" s="1"/>
    </row>
    <row r="7" spans="1:8" ht="15.75" x14ac:dyDescent="0.25">
      <c r="A7" s="3">
        <v>10</v>
      </c>
      <c r="B7" s="3">
        <v>120000008</v>
      </c>
      <c r="C7" s="3">
        <v>995428</v>
      </c>
      <c r="D7" s="3" t="s">
        <v>14</v>
      </c>
      <c r="E7" s="5" t="s">
        <v>15</v>
      </c>
      <c r="F7" s="10" t="s">
        <v>16</v>
      </c>
      <c r="G7" s="6">
        <v>18</v>
      </c>
      <c r="H7" s="6">
        <v>82.89</v>
      </c>
    </row>
    <row r="8" spans="1:8" ht="15.75" x14ac:dyDescent="0.25">
      <c r="A8" s="3"/>
      <c r="B8" s="3"/>
      <c r="C8" s="3"/>
      <c r="D8" s="3"/>
      <c r="E8" s="5"/>
      <c r="F8" s="10"/>
      <c r="G8" s="6"/>
      <c r="H8" s="6"/>
    </row>
    <row r="9" spans="1:8" ht="110.25" x14ac:dyDescent="0.25">
      <c r="A9" s="6"/>
      <c r="B9" s="6"/>
      <c r="C9" s="6"/>
      <c r="D9" s="6">
        <v>2.6</v>
      </c>
      <c r="E9" s="4" t="s">
        <v>17</v>
      </c>
      <c r="F9" s="10"/>
      <c r="G9" s="6"/>
      <c r="H9" s="6"/>
    </row>
    <row r="10" spans="1:8" ht="15.75" x14ac:dyDescent="0.25">
      <c r="A10" s="6">
        <v>20</v>
      </c>
      <c r="B10" s="6">
        <v>120000345</v>
      </c>
      <c r="C10" s="6">
        <v>995433</v>
      </c>
      <c r="D10" s="6" t="s">
        <v>18</v>
      </c>
      <c r="E10" s="4" t="s">
        <v>19</v>
      </c>
      <c r="F10" s="10" t="s">
        <v>20</v>
      </c>
      <c r="G10" s="6">
        <v>18</v>
      </c>
      <c r="H10" s="6">
        <v>104.09</v>
      </c>
    </row>
    <row r="11" spans="1:8" ht="15.75" x14ac:dyDescent="0.25">
      <c r="A11" s="6"/>
      <c r="B11" s="6"/>
      <c r="C11" s="6"/>
      <c r="D11" s="6"/>
      <c r="E11" s="4"/>
      <c r="F11" s="10"/>
      <c r="G11" s="6"/>
      <c r="H11" s="6"/>
    </row>
    <row r="12" spans="1:8" ht="94.5" x14ac:dyDescent="0.25">
      <c r="A12" s="9">
        <v>30</v>
      </c>
      <c r="B12" s="9">
        <v>120000391</v>
      </c>
      <c r="C12" s="9">
        <v>995433</v>
      </c>
      <c r="D12" s="10">
        <v>2.25</v>
      </c>
      <c r="E12" s="11" t="s">
        <v>21</v>
      </c>
      <c r="F12" s="10" t="s">
        <v>20</v>
      </c>
      <c r="G12" s="6">
        <v>18</v>
      </c>
      <c r="H12" s="6">
        <v>21.21</v>
      </c>
    </row>
    <row r="13" spans="1:8" ht="15.75" x14ac:dyDescent="0.25">
      <c r="A13" s="9"/>
      <c r="B13" s="9"/>
      <c r="C13" s="9"/>
      <c r="D13" s="10"/>
      <c r="E13" s="11"/>
      <c r="F13" s="10"/>
      <c r="G13" s="6"/>
      <c r="H13" s="6"/>
    </row>
    <row r="14" spans="1:8" ht="15.75" x14ac:dyDescent="0.25">
      <c r="A14" s="9"/>
      <c r="B14" s="9"/>
      <c r="C14" s="9"/>
      <c r="D14" s="10"/>
      <c r="E14" s="11"/>
      <c r="F14" s="10"/>
      <c r="G14" s="6"/>
      <c r="H14" s="6"/>
    </row>
    <row r="15" spans="1:8" ht="63" x14ac:dyDescent="0.25">
      <c r="A15" s="6"/>
      <c r="B15" s="6"/>
      <c r="C15" s="6"/>
      <c r="D15" s="9">
        <v>4.0999999999999996</v>
      </c>
      <c r="E15" s="11" t="s">
        <v>22</v>
      </c>
      <c r="F15" s="10"/>
      <c r="G15" s="6"/>
      <c r="H15" s="6"/>
    </row>
    <row r="16" spans="1:8" ht="63" x14ac:dyDescent="0.25">
      <c r="A16" s="6">
        <v>40</v>
      </c>
      <c r="B16" s="6">
        <v>120000437</v>
      </c>
      <c r="C16" s="6">
        <v>995454</v>
      </c>
      <c r="D16" s="12" t="s">
        <v>23</v>
      </c>
      <c r="E16" s="11" t="s">
        <v>24</v>
      </c>
      <c r="F16" s="10" t="s">
        <v>20</v>
      </c>
      <c r="G16" s="6">
        <v>18</v>
      </c>
      <c r="H16" s="6">
        <v>0.25</v>
      </c>
    </row>
    <row r="17" spans="1:8" ht="63" x14ac:dyDescent="0.25">
      <c r="A17" s="6">
        <v>50</v>
      </c>
      <c r="B17" s="6">
        <v>120000442</v>
      </c>
      <c r="C17" s="6">
        <v>995454</v>
      </c>
      <c r="D17" s="12" t="s">
        <v>25</v>
      </c>
      <c r="E17" s="11" t="s">
        <v>26</v>
      </c>
      <c r="F17" s="10" t="s">
        <v>20</v>
      </c>
      <c r="G17" s="6">
        <v>18</v>
      </c>
      <c r="H17" s="6">
        <v>5.0999999999999996</v>
      </c>
    </row>
    <row r="18" spans="1:8" ht="15.75" x14ac:dyDescent="0.25">
      <c r="A18" s="6"/>
      <c r="B18" s="6"/>
      <c r="C18" s="6"/>
      <c r="D18" s="12"/>
      <c r="E18" s="11"/>
      <c r="F18" s="10"/>
      <c r="G18" s="6"/>
      <c r="H18" s="6"/>
    </row>
    <row r="19" spans="1:8" ht="63" x14ac:dyDescent="0.25">
      <c r="A19" s="6"/>
      <c r="B19" s="6"/>
      <c r="C19" s="6">
        <v>995454</v>
      </c>
      <c r="D19" s="12">
        <v>5.0999999999999996</v>
      </c>
      <c r="E19" s="11" t="s">
        <v>27</v>
      </c>
      <c r="F19" s="9"/>
      <c r="G19" s="6">
        <v>18</v>
      </c>
      <c r="H19" s="6"/>
    </row>
    <row r="20" spans="1:8" ht="63" x14ac:dyDescent="0.25">
      <c r="A20" s="6">
        <v>60</v>
      </c>
      <c r="B20" s="6">
        <v>120000488</v>
      </c>
      <c r="C20" s="6">
        <v>995454</v>
      </c>
      <c r="D20" s="14" t="s">
        <v>28</v>
      </c>
      <c r="E20" s="11" t="s">
        <v>29</v>
      </c>
      <c r="F20" s="10" t="s">
        <v>20</v>
      </c>
      <c r="G20" s="6">
        <v>18</v>
      </c>
      <c r="H20" s="6">
        <v>20.51</v>
      </c>
    </row>
    <row r="21" spans="1:8" ht="15.75" x14ac:dyDescent="0.25">
      <c r="A21" s="6"/>
      <c r="B21" s="6"/>
      <c r="C21" s="6"/>
      <c r="D21" s="14"/>
      <c r="E21" s="11"/>
      <c r="F21" s="10"/>
      <c r="G21" s="6"/>
      <c r="H21" s="6"/>
    </row>
    <row r="22" spans="1:8" ht="173.25" x14ac:dyDescent="0.25">
      <c r="A22" s="6">
        <v>70</v>
      </c>
      <c r="B22" s="6">
        <v>120003032</v>
      </c>
      <c r="C22" s="6">
        <v>995454</v>
      </c>
      <c r="D22" s="12">
        <v>5.3</v>
      </c>
      <c r="E22" s="11" t="s">
        <v>30</v>
      </c>
      <c r="F22" s="10" t="s">
        <v>20</v>
      </c>
      <c r="G22" s="6">
        <v>18</v>
      </c>
      <c r="H22" s="6">
        <v>5.87</v>
      </c>
    </row>
    <row r="23" spans="1:8" ht="15.75" x14ac:dyDescent="0.25">
      <c r="A23" s="6"/>
      <c r="B23" s="6"/>
      <c r="C23" s="6"/>
      <c r="D23" s="14"/>
      <c r="E23" s="11"/>
      <c r="F23" s="10"/>
      <c r="G23" s="6"/>
      <c r="H23" s="6"/>
    </row>
    <row r="24" spans="1:8" ht="31.5" x14ac:dyDescent="0.25">
      <c r="A24" s="6"/>
      <c r="B24" s="6"/>
      <c r="C24" s="6"/>
      <c r="D24" s="9">
        <v>5.9</v>
      </c>
      <c r="E24" s="11" t="s">
        <v>31</v>
      </c>
      <c r="F24" s="10"/>
      <c r="G24" s="6"/>
      <c r="H24" s="6"/>
    </row>
    <row r="25" spans="1:8" ht="31.5" x14ac:dyDescent="0.25">
      <c r="A25" s="6">
        <v>80</v>
      </c>
      <c r="B25" s="6">
        <v>120000499</v>
      </c>
      <c r="C25" s="6">
        <v>995457</v>
      </c>
      <c r="D25" s="14" t="s">
        <v>32</v>
      </c>
      <c r="E25" s="11" t="s">
        <v>33</v>
      </c>
      <c r="F25" s="10" t="s">
        <v>34</v>
      </c>
      <c r="G25" s="6">
        <v>18</v>
      </c>
      <c r="H25" s="6">
        <v>6.66</v>
      </c>
    </row>
    <row r="26" spans="1:8" ht="47.25" x14ac:dyDescent="0.25">
      <c r="A26" s="6">
        <v>90</v>
      </c>
      <c r="B26" s="6">
        <v>120000500</v>
      </c>
      <c r="C26" s="6">
        <v>995457</v>
      </c>
      <c r="D26" s="14" t="s">
        <v>35</v>
      </c>
      <c r="E26" s="11" t="s">
        <v>36</v>
      </c>
      <c r="F26" s="10" t="s">
        <v>34</v>
      </c>
      <c r="G26" s="6">
        <v>18</v>
      </c>
      <c r="H26" s="6">
        <v>47.84</v>
      </c>
    </row>
    <row r="27" spans="1:8" ht="31.5" x14ac:dyDescent="0.25">
      <c r="A27" s="6">
        <v>100</v>
      </c>
      <c r="B27" s="6">
        <v>120000501</v>
      </c>
      <c r="C27" s="6">
        <v>995457</v>
      </c>
      <c r="D27" s="14" t="s">
        <v>37</v>
      </c>
      <c r="E27" s="11" t="s">
        <v>38</v>
      </c>
      <c r="F27" s="10" t="s">
        <v>34</v>
      </c>
      <c r="G27" s="6">
        <v>18</v>
      </c>
      <c r="H27" s="6">
        <v>37.67</v>
      </c>
    </row>
    <row r="28" spans="1:8" ht="31.5" x14ac:dyDescent="0.25">
      <c r="A28" s="6">
        <v>110</v>
      </c>
      <c r="B28" s="6">
        <v>120000503</v>
      </c>
      <c r="C28" s="6">
        <v>995457</v>
      </c>
      <c r="D28" s="14" t="s">
        <v>39</v>
      </c>
      <c r="E28" s="11" t="s">
        <v>40</v>
      </c>
      <c r="F28" s="10" t="s">
        <v>34</v>
      </c>
      <c r="G28" s="6">
        <v>18</v>
      </c>
      <c r="H28" s="6">
        <v>1.93</v>
      </c>
    </row>
    <row r="29" spans="1:8" ht="31.5" x14ac:dyDescent="0.25">
      <c r="A29" s="6">
        <v>120</v>
      </c>
      <c r="B29" s="6">
        <v>120000514</v>
      </c>
      <c r="C29" s="6">
        <v>995457</v>
      </c>
      <c r="D29" s="14" t="s">
        <v>41</v>
      </c>
      <c r="E29" s="11" t="s">
        <v>42</v>
      </c>
      <c r="F29" s="10" t="s">
        <v>43</v>
      </c>
      <c r="G29" s="6">
        <v>18</v>
      </c>
      <c r="H29" s="6">
        <v>33.44</v>
      </c>
    </row>
    <row r="30" spans="1:8" ht="15.75" x14ac:dyDescent="0.25">
      <c r="A30" s="6"/>
      <c r="B30" s="6"/>
      <c r="C30" s="6"/>
      <c r="D30" s="14"/>
      <c r="E30" s="11"/>
      <c r="F30" s="10"/>
      <c r="G30" s="6"/>
      <c r="H30" s="6"/>
    </row>
    <row r="31" spans="1:8" ht="63" x14ac:dyDescent="0.25">
      <c r="A31" s="6"/>
      <c r="B31" s="16"/>
      <c r="C31" s="16"/>
      <c r="D31" s="9">
        <v>5.22</v>
      </c>
      <c r="E31" s="11" t="s">
        <v>44</v>
      </c>
      <c r="F31" s="10"/>
      <c r="G31" s="6"/>
      <c r="H31" s="6"/>
    </row>
    <row r="32" spans="1:8" ht="31.5" x14ac:dyDescent="0.25">
      <c r="A32" s="6">
        <v>130</v>
      </c>
      <c r="B32" s="6">
        <v>120000543</v>
      </c>
      <c r="C32" s="6">
        <v>995454</v>
      </c>
      <c r="D32" s="9" t="s">
        <v>45</v>
      </c>
      <c r="E32" s="11" t="s">
        <v>46</v>
      </c>
      <c r="F32" s="10" t="s">
        <v>47</v>
      </c>
      <c r="G32" s="6">
        <v>18</v>
      </c>
      <c r="H32" s="17">
        <v>2637.97</v>
      </c>
    </row>
    <row r="33" spans="1:8" ht="15.75" x14ac:dyDescent="0.25">
      <c r="A33" s="6"/>
      <c r="B33" s="6"/>
      <c r="C33" s="6"/>
      <c r="D33" s="9"/>
      <c r="E33" s="11"/>
      <c r="F33" s="10"/>
      <c r="G33" s="6"/>
      <c r="H33" s="6"/>
    </row>
    <row r="34" spans="1:8" ht="47.25" x14ac:dyDescent="0.25">
      <c r="A34" s="6"/>
      <c r="B34" s="6"/>
      <c r="C34" s="6"/>
      <c r="D34" s="9">
        <v>6.1</v>
      </c>
      <c r="E34" s="11" t="s">
        <v>48</v>
      </c>
      <c r="F34" s="10"/>
      <c r="G34" s="6"/>
      <c r="H34" s="6"/>
    </row>
    <row r="35" spans="1:8" ht="15.75" x14ac:dyDescent="0.25">
      <c r="A35" s="6">
        <v>140</v>
      </c>
      <c r="B35" s="6">
        <v>120000601</v>
      </c>
      <c r="C35" s="6">
        <v>995456</v>
      </c>
      <c r="D35" s="14" t="s">
        <v>49</v>
      </c>
      <c r="E35" s="11" t="s">
        <v>50</v>
      </c>
      <c r="F35" s="9" t="s">
        <v>20</v>
      </c>
      <c r="G35" s="6">
        <v>18</v>
      </c>
      <c r="H35" s="6"/>
    </row>
    <row r="36" spans="1:8" ht="15.75" x14ac:dyDescent="0.25">
      <c r="A36" s="6"/>
      <c r="B36" s="6"/>
      <c r="C36" s="6"/>
      <c r="D36" s="9"/>
      <c r="E36" s="11"/>
      <c r="F36" s="10"/>
      <c r="G36" s="6"/>
      <c r="H36" s="6">
        <v>5.99</v>
      </c>
    </row>
    <row r="37" spans="1:8" ht="63" x14ac:dyDescent="0.25">
      <c r="A37" s="6"/>
      <c r="B37" s="6"/>
      <c r="C37" s="6"/>
      <c r="D37" s="9">
        <v>6.4</v>
      </c>
      <c r="E37" s="11" t="s">
        <v>51</v>
      </c>
      <c r="F37" s="10"/>
      <c r="G37" s="6"/>
      <c r="H37" s="6"/>
    </row>
    <row r="38" spans="1:8" ht="15.75" x14ac:dyDescent="0.25">
      <c r="A38" s="6">
        <v>150</v>
      </c>
      <c r="B38" s="6">
        <v>120000607</v>
      </c>
      <c r="C38" s="6">
        <v>995456</v>
      </c>
      <c r="D38" s="14" t="s">
        <v>52</v>
      </c>
      <c r="E38" s="11" t="s">
        <v>50</v>
      </c>
      <c r="F38" s="9" t="s">
        <v>20</v>
      </c>
      <c r="G38" s="6">
        <v>18</v>
      </c>
      <c r="H38" s="6">
        <v>7.42</v>
      </c>
    </row>
    <row r="39" spans="1:8" ht="15.75" x14ac:dyDescent="0.25">
      <c r="A39" s="6"/>
      <c r="B39" s="6"/>
      <c r="C39" s="6"/>
      <c r="D39" s="14"/>
      <c r="E39" s="11"/>
      <c r="F39" s="9"/>
      <c r="G39" s="9"/>
      <c r="H39" s="9"/>
    </row>
    <row r="40" spans="1:8" ht="63" x14ac:dyDescent="0.25">
      <c r="A40" s="6"/>
      <c r="B40" s="6"/>
      <c r="C40" s="6"/>
      <c r="D40" s="14" t="s">
        <v>53</v>
      </c>
      <c r="E40" s="11" t="s">
        <v>54</v>
      </c>
      <c r="F40" s="10"/>
      <c r="G40" s="6"/>
      <c r="H40" s="6"/>
    </row>
    <row r="41" spans="1:8" ht="31.5" x14ac:dyDescent="0.25">
      <c r="A41" s="6">
        <v>160</v>
      </c>
      <c r="B41" s="6">
        <v>120000867</v>
      </c>
      <c r="C41" s="6">
        <v>995476</v>
      </c>
      <c r="D41" s="14" t="s">
        <v>55</v>
      </c>
      <c r="E41" s="11" t="s">
        <v>56</v>
      </c>
      <c r="F41" s="10" t="s">
        <v>47</v>
      </c>
      <c r="G41" s="6">
        <v>18</v>
      </c>
      <c r="H41" s="6">
        <v>35</v>
      </c>
    </row>
    <row r="42" spans="1:8" ht="15.75" x14ac:dyDescent="0.25">
      <c r="A42" s="6"/>
      <c r="B42" s="6"/>
      <c r="C42" s="6"/>
      <c r="D42" s="14"/>
      <c r="E42" s="11"/>
      <c r="F42" s="10"/>
      <c r="G42" s="6"/>
      <c r="H42" s="6"/>
    </row>
    <row r="43" spans="1:8" ht="78.75" x14ac:dyDescent="0.25">
      <c r="A43" s="6">
        <v>170</v>
      </c>
      <c r="B43" s="6">
        <v>120001115</v>
      </c>
      <c r="C43" s="6">
        <v>995476</v>
      </c>
      <c r="D43" s="14" t="s">
        <v>57</v>
      </c>
      <c r="E43" s="11" t="s">
        <v>58</v>
      </c>
      <c r="F43" s="10" t="s">
        <v>47</v>
      </c>
      <c r="G43" s="6">
        <v>18</v>
      </c>
      <c r="H43" s="6">
        <v>16.8</v>
      </c>
    </row>
    <row r="44" spans="1:8" ht="15.75" x14ac:dyDescent="0.25">
      <c r="A44" s="6"/>
      <c r="B44" s="6"/>
      <c r="C44" s="6"/>
      <c r="D44" s="14"/>
      <c r="E44" s="11"/>
      <c r="F44" s="10"/>
      <c r="G44" s="6"/>
      <c r="H44" s="6"/>
    </row>
    <row r="45" spans="1:8" ht="94.5" x14ac:dyDescent="0.25">
      <c r="A45" s="6"/>
      <c r="B45" s="6"/>
      <c r="C45" s="6"/>
      <c r="D45" s="14" t="s">
        <v>59</v>
      </c>
      <c r="E45" s="11" t="s">
        <v>60</v>
      </c>
      <c r="F45" s="9"/>
      <c r="G45" s="9"/>
      <c r="H45" s="9"/>
    </row>
    <row r="46" spans="1:8" ht="31.5" x14ac:dyDescent="0.25">
      <c r="A46" s="6">
        <v>180</v>
      </c>
      <c r="B46" s="6">
        <v>120001119</v>
      </c>
      <c r="C46" s="6">
        <v>995476</v>
      </c>
      <c r="D46" s="14" t="s">
        <v>61</v>
      </c>
      <c r="E46" s="11" t="s">
        <v>62</v>
      </c>
      <c r="F46" s="10" t="s">
        <v>34</v>
      </c>
      <c r="G46" s="6">
        <v>18</v>
      </c>
      <c r="H46" s="6">
        <v>1.89</v>
      </c>
    </row>
    <row r="47" spans="1:8" ht="15.75" x14ac:dyDescent="0.25">
      <c r="A47" s="6"/>
      <c r="B47" s="6"/>
      <c r="C47" s="6"/>
      <c r="D47" s="14"/>
      <c r="E47" s="11"/>
      <c r="F47" s="9"/>
      <c r="G47" s="9"/>
      <c r="H47" s="9"/>
    </row>
    <row r="48" spans="1:8" ht="78.75" x14ac:dyDescent="0.25">
      <c r="A48" s="6"/>
      <c r="B48" s="6"/>
      <c r="C48" s="6"/>
      <c r="D48" s="14" t="s">
        <v>63</v>
      </c>
      <c r="E48" s="11" t="s">
        <v>64</v>
      </c>
      <c r="F48" s="9"/>
      <c r="G48" s="9"/>
      <c r="H48" s="9"/>
    </row>
    <row r="49" spans="1:8" ht="15.75" x14ac:dyDescent="0.25">
      <c r="A49" s="6">
        <v>190</v>
      </c>
      <c r="B49" s="6">
        <v>120001170</v>
      </c>
      <c r="C49" s="6">
        <v>995474</v>
      </c>
      <c r="D49" s="14" t="s">
        <v>65</v>
      </c>
      <c r="E49" s="11" t="s">
        <v>66</v>
      </c>
      <c r="F49" s="10" t="s">
        <v>34</v>
      </c>
      <c r="G49" s="6">
        <v>18</v>
      </c>
      <c r="H49" s="6">
        <v>6</v>
      </c>
    </row>
    <row r="50" spans="1:8" ht="15.75" x14ac:dyDescent="0.25">
      <c r="A50" s="6"/>
      <c r="B50" s="6"/>
      <c r="C50" s="6"/>
      <c r="D50" s="14"/>
      <c r="E50" s="11"/>
      <c r="F50" s="9"/>
      <c r="G50" s="9"/>
      <c r="H50" s="9"/>
    </row>
    <row r="51" spans="1:8" ht="15.75" x14ac:dyDescent="0.25">
      <c r="A51" s="6"/>
      <c r="B51" s="6"/>
      <c r="C51" s="6"/>
      <c r="D51" s="14"/>
      <c r="E51" s="11"/>
      <c r="F51" s="9"/>
      <c r="G51" s="9"/>
      <c r="H51" s="9"/>
    </row>
    <row r="52" spans="1:8" ht="157.5" x14ac:dyDescent="0.25">
      <c r="A52" s="6">
        <v>200</v>
      </c>
      <c r="B52" s="6">
        <v>120003081</v>
      </c>
      <c r="C52" s="6">
        <v>995474</v>
      </c>
      <c r="D52" s="14" t="s">
        <v>67</v>
      </c>
      <c r="E52" s="11" t="s">
        <v>68</v>
      </c>
      <c r="F52" s="10" t="s">
        <v>34</v>
      </c>
      <c r="G52" s="6">
        <v>18</v>
      </c>
      <c r="H52" s="6">
        <v>6</v>
      </c>
    </row>
    <row r="53" spans="1:8" ht="15.75" x14ac:dyDescent="0.25">
      <c r="A53" s="6"/>
      <c r="B53" s="6"/>
      <c r="C53" s="6"/>
      <c r="D53" s="14"/>
      <c r="E53" s="11"/>
      <c r="F53" s="9"/>
      <c r="G53" s="9"/>
      <c r="H53" s="9"/>
    </row>
    <row r="54" spans="1:8" ht="141.75" x14ac:dyDescent="0.25">
      <c r="A54" s="6">
        <v>210</v>
      </c>
      <c r="B54" s="6">
        <v>120001319</v>
      </c>
      <c r="C54" s="6">
        <v>995453</v>
      </c>
      <c r="D54" s="14" t="s">
        <v>69</v>
      </c>
      <c r="E54" s="11" t="s">
        <v>70</v>
      </c>
      <c r="F54" s="9" t="s">
        <v>71</v>
      </c>
      <c r="G54" s="6">
        <v>18</v>
      </c>
      <c r="H54" s="6">
        <v>1</v>
      </c>
    </row>
    <row r="55" spans="1:8" ht="15.75" x14ac:dyDescent="0.25">
      <c r="A55" s="6"/>
      <c r="B55" s="6"/>
      <c r="C55" s="6"/>
      <c r="D55" s="14"/>
      <c r="E55" s="11"/>
      <c r="F55" s="9"/>
      <c r="G55" s="9"/>
      <c r="H55" s="9"/>
    </row>
    <row r="56" spans="1:8" ht="15.75" x14ac:dyDescent="0.25">
      <c r="A56" s="6"/>
      <c r="B56" s="6"/>
      <c r="C56" s="6"/>
      <c r="D56" s="14" t="s">
        <v>72</v>
      </c>
      <c r="E56" s="11" t="s">
        <v>73</v>
      </c>
      <c r="F56" s="10"/>
      <c r="G56" s="6"/>
      <c r="H56" s="6"/>
    </row>
    <row r="57" spans="1:8" ht="15.75" x14ac:dyDescent="0.25">
      <c r="A57" s="6">
        <v>220</v>
      </c>
      <c r="B57" s="6">
        <v>120001406</v>
      </c>
      <c r="C57" s="6">
        <v>995472</v>
      </c>
      <c r="D57" s="14" t="s">
        <v>74</v>
      </c>
      <c r="E57" s="11" t="s">
        <v>75</v>
      </c>
      <c r="F57" s="10" t="s">
        <v>34</v>
      </c>
      <c r="G57" s="6">
        <v>18</v>
      </c>
      <c r="H57" s="6">
        <v>22.7</v>
      </c>
    </row>
    <row r="58" spans="1:8" ht="15.75" x14ac:dyDescent="0.25">
      <c r="A58" s="6"/>
      <c r="B58" s="6"/>
      <c r="C58" s="6"/>
      <c r="D58" s="14"/>
      <c r="E58" s="11"/>
      <c r="F58" s="10"/>
      <c r="G58" s="6"/>
      <c r="H58" s="6"/>
    </row>
    <row r="59" spans="1:8" ht="31.5" x14ac:dyDescent="0.25">
      <c r="A59" s="6"/>
      <c r="B59" s="6"/>
      <c r="C59" s="6"/>
      <c r="D59" s="14" t="s">
        <v>76</v>
      </c>
      <c r="E59" s="4" t="s">
        <v>77</v>
      </c>
      <c r="F59" s="10"/>
      <c r="G59" s="6"/>
      <c r="H59" s="6"/>
    </row>
    <row r="60" spans="1:8" ht="15.75" x14ac:dyDescent="0.25">
      <c r="A60" s="6">
        <v>230</v>
      </c>
      <c r="B60" s="6">
        <v>120001412</v>
      </c>
      <c r="C60" s="6">
        <v>995472</v>
      </c>
      <c r="D60" s="14" t="s">
        <v>78</v>
      </c>
      <c r="E60" s="4" t="s">
        <v>79</v>
      </c>
      <c r="F60" s="10" t="s">
        <v>34</v>
      </c>
      <c r="G60" s="6">
        <v>18</v>
      </c>
      <c r="H60" s="6">
        <v>36.5</v>
      </c>
    </row>
    <row r="61" spans="1:8" ht="15.75" x14ac:dyDescent="0.25">
      <c r="A61" s="6"/>
      <c r="B61" s="6"/>
      <c r="C61" s="6"/>
      <c r="D61" s="14"/>
      <c r="E61" s="11"/>
      <c r="F61" s="10"/>
      <c r="G61" s="6"/>
      <c r="H61" s="6"/>
    </row>
    <row r="62" spans="1:8" ht="78.75" x14ac:dyDescent="0.25">
      <c r="A62" s="6">
        <v>240</v>
      </c>
      <c r="B62" s="6">
        <v>120001419</v>
      </c>
      <c r="C62" s="6">
        <v>995472</v>
      </c>
      <c r="D62" s="14" t="s">
        <v>80</v>
      </c>
      <c r="E62" s="11" t="s">
        <v>81</v>
      </c>
      <c r="F62" s="10" t="s">
        <v>34</v>
      </c>
      <c r="G62" s="6">
        <v>18</v>
      </c>
      <c r="H62" s="6">
        <v>37.409999999999997</v>
      </c>
    </row>
    <row r="63" spans="1:8" ht="15.75" x14ac:dyDescent="0.25">
      <c r="A63" s="6"/>
      <c r="B63" s="6"/>
      <c r="C63" s="6"/>
      <c r="D63" s="14"/>
      <c r="E63" s="11"/>
      <c r="F63" s="10"/>
      <c r="G63" s="6"/>
      <c r="H63" s="6"/>
    </row>
    <row r="64" spans="1:8" ht="15.75" x14ac:dyDescent="0.25">
      <c r="A64" s="6"/>
      <c r="B64" s="6"/>
      <c r="C64" s="6"/>
      <c r="D64" s="14" t="s">
        <v>82</v>
      </c>
      <c r="E64" s="11" t="s">
        <v>83</v>
      </c>
      <c r="F64" s="10"/>
      <c r="G64" s="6"/>
      <c r="H64" s="6"/>
    </row>
    <row r="65" spans="1:8" ht="15.75" x14ac:dyDescent="0.25">
      <c r="A65" s="6">
        <v>250</v>
      </c>
      <c r="B65" s="6">
        <v>120001423</v>
      </c>
      <c r="C65" s="6">
        <v>995472</v>
      </c>
      <c r="D65" s="14" t="s">
        <v>84</v>
      </c>
      <c r="E65" s="11" t="s">
        <v>85</v>
      </c>
      <c r="F65" s="10" t="s">
        <v>34</v>
      </c>
      <c r="G65" s="6">
        <v>18</v>
      </c>
      <c r="H65" s="6">
        <v>6</v>
      </c>
    </row>
    <row r="66" spans="1:8" ht="15.75" x14ac:dyDescent="0.25">
      <c r="A66" s="6"/>
      <c r="B66" s="6"/>
      <c r="C66" s="6"/>
      <c r="D66" s="14"/>
      <c r="E66" s="11"/>
      <c r="F66" s="10"/>
      <c r="G66" s="6"/>
      <c r="H66" s="6"/>
    </row>
    <row r="67" spans="1:8" ht="94.5" x14ac:dyDescent="0.25">
      <c r="A67" s="6">
        <v>260</v>
      </c>
      <c r="B67" s="6">
        <v>120001428</v>
      </c>
      <c r="C67" s="6">
        <v>995472</v>
      </c>
      <c r="D67" s="14" t="s">
        <v>86</v>
      </c>
      <c r="E67" s="11" t="s">
        <v>87</v>
      </c>
      <c r="F67" s="21" t="s">
        <v>169</v>
      </c>
      <c r="G67" s="6">
        <v>18</v>
      </c>
      <c r="H67" s="6">
        <v>407.86</v>
      </c>
    </row>
    <row r="68" spans="1:8" ht="15.75" x14ac:dyDescent="0.25">
      <c r="A68" s="6"/>
      <c r="B68" s="6"/>
      <c r="C68" s="6"/>
      <c r="D68" s="14"/>
      <c r="E68" s="11"/>
      <c r="F68" s="10"/>
      <c r="G68" s="6"/>
      <c r="H68" s="6"/>
    </row>
    <row r="69" spans="1:8" ht="78.75" x14ac:dyDescent="0.25">
      <c r="A69" s="6"/>
      <c r="B69" s="6"/>
      <c r="C69" s="6"/>
      <c r="D69" s="14" t="s">
        <v>88</v>
      </c>
      <c r="E69" s="11" t="s">
        <v>89</v>
      </c>
      <c r="F69" s="10"/>
      <c r="G69" s="6"/>
      <c r="H69" s="6"/>
    </row>
    <row r="70" spans="1:8" ht="63" x14ac:dyDescent="0.25">
      <c r="A70" s="6">
        <v>270</v>
      </c>
      <c r="B70" s="6">
        <v>120001461</v>
      </c>
      <c r="C70" s="6">
        <v>995473</v>
      </c>
      <c r="D70" s="14" t="s">
        <v>90</v>
      </c>
      <c r="E70" s="11" t="s">
        <v>91</v>
      </c>
      <c r="F70" s="10" t="s">
        <v>34</v>
      </c>
      <c r="G70" s="6">
        <v>18</v>
      </c>
      <c r="H70" s="6">
        <v>28.7</v>
      </c>
    </row>
    <row r="71" spans="1:8" ht="15.75" x14ac:dyDescent="0.25">
      <c r="A71" s="6"/>
      <c r="B71" s="6"/>
      <c r="C71" s="6"/>
      <c r="D71" s="14"/>
      <c r="E71" s="11"/>
      <c r="F71" s="10"/>
      <c r="G71" s="6"/>
      <c r="H71" s="6"/>
    </row>
    <row r="72" spans="1:8" ht="31.5" x14ac:dyDescent="0.25">
      <c r="A72" s="6"/>
      <c r="B72" s="6"/>
      <c r="C72" s="6"/>
      <c r="D72" s="14" t="s">
        <v>92</v>
      </c>
      <c r="E72" s="11" t="s">
        <v>93</v>
      </c>
      <c r="F72" s="10"/>
      <c r="G72" s="6"/>
      <c r="H72" s="6"/>
    </row>
    <row r="73" spans="1:8" ht="63" x14ac:dyDescent="0.25">
      <c r="A73" s="6">
        <v>280</v>
      </c>
      <c r="B73" s="6">
        <v>120001466</v>
      </c>
      <c r="C73" s="6">
        <v>995473</v>
      </c>
      <c r="D73" s="14" t="s">
        <v>94</v>
      </c>
      <c r="E73" s="11" t="s">
        <v>95</v>
      </c>
      <c r="F73" s="10" t="s">
        <v>34</v>
      </c>
      <c r="G73" s="6">
        <v>18</v>
      </c>
      <c r="H73" s="6">
        <v>37.409999999999997</v>
      </c>
    </row>
    <row r="74" spans="1:8" ht="15.75" x14ac:dyDescent="0.25">
      <c r="A74" s="6"/>
      <c r="B74" s="6"/>
      <c r="C74" s="6"/>
      <c r="D74" s="14"/>
      <c r="E74" s="11"/>
      <c r="F74" s="10"/>
      <c r="G74" s="6"/>
      <c r="H74" s="6"/>
    </row>
    <row r="75" spans="1:8" ht="47.25" x14ac:dyDescent="0.25">
      <c r="A75" s="6"/>
      <c r="B75" s="6"/>
      <c r="C75" s="6"/>
      <c r="D75" s="14" t="s">
        <v>96</v>
      </c>
      <c r="E75" s="11" t="s">
        <v>97</v>
      </c>
      <c r="F75" s="10"/>
      <c r="G75" s="6"/>
      <c r="H75" s="6"/>
    </row>
    <row r="76" spans="1:8" ht="47.25" x14ac:dyDescent="0.25">
      <c r="A76" s="6">
        <v>290</v>
      </c>
      <c r="B76" s="6">
        <v>120001491</v>
      </c>
      <c r="C76" s="6">
        <v>995473</v>
      </c>
      <c r="D76" s="14" t="s">
        <v>98</v>
      </c>
      <c r="E76" s="11" t="s">
        <v>99</v>
      </c>
      <c r="F76" s="10" t="s">
        <v>34</v>
      </c>
      <c r="G76" s="6">
        <v>18</v>
      </c>
      <c r="H76" s="6">
        <v>4.5</v>
      </c>
    </row>
    <row r="77" spans="1:8" ht="15.75" x14ac:dyDescent="0.25">
      <c r="A77" s="6"/>
      <c r="B77" s="6"/>
      <c r="C77" s="6"/>
      <c r="D77" s="14"/>
      <c r="E77" s="11"/>
      <c r="F77" s="10"/>
      <c r="G77" s="6"/>
      <c r="H77" s="6"/>
    </row>
    <row r="78" spans="1:8" ht="141.75" x14ac:dyDescent="0.25">
      <c r="A78" s="6"/>
      <c r="B78" s="6"/>
      <c r="C78" s="6"/>
      <c r="D78" s="14" t="s">
        <v>100</v>
      </c>
      <c r="E78" s="11" t="s">
        <v>101</v>
      </c>
      <c r="F78" s="10"/>
      <c r="G78" s="6"/>
      <c r="H78" s="6"/>
    </row>
    <row r="79" spans="1:8" ht="15.75" x14ac:dyDescent="0.25">
      <c r="A79" s="6">
        <v>300</v>
      </c>
      <c r="B79" s="6">
        <v>120002107</v>
      </c>
      <c r="C79" s="6">
        <v>995424</v>
      </c>
      <c r="D79" s="14" t="s">
        <v>102</v>
      </c>
      <c r="E79" s="11" t="s">
        <v>103</v>
      </c>
      <c r="F79" s="10" t="s">
        <v>43</v>
      </c>
      <c r="G79" s="6">
        <v>18</v>
      </c>
      <c r="H79" s="6">
        <v>5</v>
      </c>
    </row>
    <row r="80" spans="1:8" ht="15.75" x14ac:dyDescent="0.25">
      <c r="A80" s="6"/>
      <c r="B80" s="6"/>
      <c r="C80" s="6"/>
      <c r="D80" s="14"/>
      <c r="E80" s="11"/>
      <c r="F80" s="10"/>
      <c r="G80" s="6"/>
      <c r="H80" s="6"/>
    </row>
    <row r="81" spans="1:8" ht="126" x14ac:dyDescent="0.25">
      <c r="A81" s="6"/>
      <c r="B81" s="6"/>
      <c r="C81" s="6"/>
      <c r="D81" s="14" t="s">
        <v>104</v>
      </c>
      <c r="E81" s="11" t="s">
        <v>105</v>
      </c>
      <c r="F81" s="10"/>
      <c r="G81" s="6"/>
      <c r="H81" s="6"/>
    </row>
    <row r="82" spans="1:8" ht="15.75" x14ac:dyDescent="0.25">
      <c r="A82" s="6">
        <v>310</v>
      </c>
      <c r="B82" s="6">
        <v>120002119</v>
      </c>
      <c r="C82" s="6">
        <v>995424</v>
      </c>
      <c r="D82" s="14" t="s">
        <v>106</v>
      </c>
      <c r="E82" s="11" t="s">
        <v>107</v>
      </c>
      <c r="F82" s="10" t="s">
        <v>43</v>
      </c>
      <c r="G82" s="6">
        <v>18</v>
      </c>
      <c r="H82" s="6">
        <v>20</v>
      </c>
    </row>
    <row r="83" spans="1:8" ht="15.75" x14ac:dyDescent="0.25">
      <c r="A83" s="6"/>
      <c r="B83" s="6"/>
      <c r="C83" s="6"/>
      <c r="D83" s="14"/>
      <c r="E83" s="11"/>
      <c r="F83" s="10"/>
      <c r="G83" s="6"/>
      <c r="H83" s="6"/>
    </row>
    <row r="84" spans="1:8" ht="47.25" x14ac:dyDescent="0.25">
      <c r="A84" s="6"/>
      <c r="B84" s="6"/>
      <c r="C84" s="6"/>
      <c r="D84" s="14" t="s">
        <v>108</v>
      </c>
      <c r="E84" s="11" t="s">
        <v>109</v>
      </c>
      <c r="F84" s="10"/>
      <c r="G84" s="6"/>
      <c r="H84" s="6"/>
    </row>
    <row r="85" spans="1:8" ht="15.75" x14ac:dyDescent="0.25">
      <c r="A85" s="6">
        <v>320</v>
      </c>
      <c r="B85" s="6">
        <v>120002150</v>
      </c>
      <c r="C85" s="6">
        <v>995424</v>
      </c>
      <c r="D85" s="14" t="s">
        <v>110</v>
      </c>
      <c r="E85" s="11" t="s">
        <v>111</v>
      </c>
      <c r="F85" s="10" t="s">
        <v>71</v>
      </c>
      <c r="G85" s="6">
        <v>18</v>
      </c>
      <c r="H85" s="6">
        <v>1</v>
      </c>
    </row>
    <row r="86" spans="1:8" ht="15.75" x14ac:dyDescent="0.25">
      <c r="A86" s="6"/>
      <c r="B86" s="6"/>
      <c r="C86" s="6"/>
      <c r="D86" s="14"/>
      <c r="E86" s="11"/>
      <c r="F86" s="10"/>
      <c r="G86" s="6"/>
      <c r="H86" s="6"/>
    </row>
    <row r="87" spans="1:8" ht="31.5" x14ac:dyDescent="0.25">
      <c r="A87" s="6"/>
      <c r="B87" s="6"/>
      <c r="C87" s="6"/>
      <c r="D87" s="14" t="s">
        <v>112</v>
      </c>
      <c r="E87" s="11" t="s">
        <v>113</v>
      </c>
      <c r="F87" s="10"/>
      <c r="G87" s="6"/>
      <c r="H87" s="6"/>
    </row>
    <row r="88" spans="1:8" ht="31.5" x14ac:dyDescent="0.25">
      <c r="A88" s="6">
        <v>330</v>
      </c>
      <c r="B88" s="6">
        <v>120002165</v>
      </c>
      <c r="C88" s="6">
        <v>995424</v>
      </c>
      <c r="D88" s="14" t="s">
        <v>114</v>
      </c>
      <c r="E88" s="11" t="s">
        <v>115</v>
      </c>
      <c r="F88" s="10" t="s">
        <v>71</v>
      </c>
      <c r="G88" s="6">
        <v>18</v>
      </c>
      <c r="H88" s="6">
        <v>2</v>
      </c>
    </row>
    <row r="89" spans="1:8" ht="15.75" x14ac:dyDescent="0.25">
      <c r="A89" s="6"/>
      <c r="B89" s="6"/>
      <c r="C89" s="6"/>
      <c r="D89" s="14"/>
      <c r="E89" s="11"/>
      <c r="F89" s="10"/>
      <c r="G89" s="6"/>
      <c r="H89" s="6"/>
    </row>
    <row r="90" spans="1:8" ht="31.5" x14ac:dyDescent="0.25">
      <c r="A90" s="6">
        <v>340</v>
      </c>
      <c r="B90" s="6"/>
      <c r="C90" s="6"/>
      <c r="D90" s="14" t="s">
        <v>116</v>
      </c>
      <c r="E90" s="11" t="s">
        <v>117</v>
      </c>
      <c r="F90" s="10"/>
      <c r="G90" s="6"/>
      <c r="H90" s="6"/>
    </row>
    <row r="91" spans="1:8" ht="31.5" x14ac:dyDescent="0.25">
      <c r="A91" s="6" t="s">
        <v>12</v>
      </c>
      <c r="B91" s="6">
        <v>120002693</v>
      </c>
      <c r="C91" s="6">
        <v>995424</v>
      </c>
      <c r="D91" s="14" t="s">
        <v>118</v>
      </c>
      <c r="E91" s="11" t="s">
        <v>119</v>
      </c>
      <c r="F91" s="10" t="s">
        <v>71</v>
      </c>
      <c r="G91" s="6">
        <v>18</v>
      </c>
      <c r="H91" s="6">
        <v>2</v>
      </c>
    </row>
    <row r="92" spans="1:8" ht="15.75" x14ac:dyDescent="0.25">
      <c r="A92" s="6"/>
      <c r="B92" s="6"/>
      <c r="C92" s="6"/>
      <c r="D92" s="14"/>
      <c r="E92" s="11"/>
      <c r="F92" s="10"/>
      <c r="G92" s="6"/>
      <c r="H92" s="6"/>
    </row>
    <row r="93" spans="1:8" ht="299.25" x14ac:dyDescent="0.25">
      <c r="A93" s="6"/>
      <c r="B93" s="6">
        <v>120002831</v>
      </c>
      <c r="C93" s="6">
        <v>995453</v>
      </c>
      <c r="D93" s="14" t="s">
        <v>120</v>
      </c>
      <c r="E93" s="11" t="s">
        <v>121</v>
      </c>
      <c r="F93" s="10" t="s">
        <v>34</v>
      </c>
      <c r="G93" s="6">
        <v>18</v>
      </c>
      <c r="H93" s="15">
        <v>108.16</v>
      </c>
    </row>
    <row r="94" spans="1:8" ht="20.25" x14ac:dyDescent="0.25">
      <c r="A94" s="24" t="s">
        <v>122</v>
      </c>
      <c r="B94" s="24"/>
      <c r="C94" s="24"/>
      <c r="D94" s="24"/>
      <c r="E94" s="24"/>
      <c r="F94" s="24"/>
      <c r="G94" s="24"/>
      <c r="H94" s="24"/>
    </row>
    <row r="95" spans="1:8" ht="15.75" x14ac:dyDescent="0.25">
      <c r="A95" s="6"/>
      <c r="B95" s="6"/>
      <c r="C95" s="6"/>
      <c r="D95" s="14"/>
      <c r="E95" s="11"/>
      <c r="F95" s="10"/>
      <c r="G95" s="6"/>
      <c r="H95" s="6"/>
    </row>
    <row r="96" spans="1:8" ht="126" x14ac:dyDescent="0.25">
      <c r="A96" s="6"/>
      <c r="B96" s="6"/>
      <c r="C96" s="6"/>
      <c r="D96" s="14" t="s">
        <v>123</v>
      </c>
      <c r="E96" s="11" t="s">
        <v>124</v>
      </c>
      <c r="F96" s="10"/>
      <c r="G96" s="6"/>
      <c r="H96" s="6"/>
    </row>
    <row r="97" spans="1:8" ht="15.75" x14ac:dyDescent="0.25">
      <c r="A97" s="6">
        <v>360</v>
      </c>
      <c r="B97" s="6">
        <v>130000025</v>
      </c>
      <c r="C97" s="6">
        <v>995461</v>
      </c>
      <c r="D97" s="14" t="s">
        <v>125</v>
      </c>
      <c r="E97" s="11" t="s">
        <v>126</v>
      </c>
      <c r="F97" s="10" t="s">
        <v>71</v>
      </c>
      <c r="G97" s="6">
        <v>18</v>
      </c>
      <c r="H97" s="6">
        <v>2</v>
      </c>
    </row>
    <row r="98" spans="1:8" ht="15.75" x14ac:dyDescent="0.25">
      <c r="A98" s="6"/>
      <c r="B98" s="6"/>
      <c r="C98" s="6"/>
      <c r="D98" s="14"/>
      <c r="E98" s="11"/>
      <c r="F98" s="10"/>
      <c r="G98" s="6"/>
      <c r="H98" s="6"/>
    </row>
    <row r="99" spans="1:8" ht="78.75" x14ac:dyDescent="0.25">
      <c r="A99" s="6"/>
      <c r="B99" s="6"/>
      <c r="C99" s="6"/>
      <c r="D99" s="14" t="s">
        <v>127</v>
      </c>
      <c r="E99" s="11" t="s">
        <v>128</v>
      </c>
      <c r="F99" s="10"/>
      <c r="G99" s="6"/>
      <c r="H99" s="6"/>
    </row>
    <row r="100" spans="1:8" ht="15.75" x14ac:dyDescent="0.25">
      <c r="A100" s="6">
        <v>370</v>
      </c>
      <c r="B100" s="6">
        <v>130000032</v>
      </c>
      <c r="C100" s="6">
        <v>995461</v>
      </c>
      <c r="D100" s="14" t="s">
        <v>129</v>
      </c>
      <c r="E100" s="11" t="s">
        <v>130</v>
      </c>
      <c r="F100" s="10" t="s">
        <v>131</v>
      </c>
      <c r="G100" s="6">
        <v>18</v>
      </c>
      <c r="H100" s="6">
        <v>15</v>
      </c>
    </row>
    <row r="101" spans="1:8" ht="15.75" x14ac:dyDescent="0.25">
      <c r="A101" s="6">
        <v>380</v>
      </c>
      <c r="B101" s="6">
        <v>130000035</v>
      </c>
      <c r="C101" s="6">
        <v>995461</v>
      </c>
      <c r="D101" s="14" t="s">
        <v>132</v>
      </c>
      <c r="E101" s="11" t="s">
        <v>133</v>
      </c>
      <c r="F101" s="10" t="s">
        <v>131</v>
      </c>
      <c r="G101" s="6">
        <v>18</v>
      </c>
      <c r="H101" s="6">
        <v>50</v>
      </c>
    </row>
    <row r="102" spans="1:8" ht="15.75" x14ac:dyDescent="0.25">
      <c r="A102" s="6"/>
      <c r="B102" s="6"/>
      <c r="C102" s="6"/>
      <c r="D102" s="14"/>
      <c r="E102" s="11"/>
      <c r="F102" s="10"/>
      <c r="G102" s="6"/>
      <c r="H102" s="6"/>
    </row>
    <row r="103" spans="1:8" ht="63" x14ac:dyDescent="0.25">
      <c r="A103" s="6"/>
      <c r="B103" s="6"/>
      <c r="C103" s="6"/>
      <c r="D103" s="14" t="s">
        <v>134</v>
      </c>
      <c r="E103" s="11" t="s">
        <v>135</v>
      </c>
      <c r="F103" s="10"/>
      <c r="G103" s="6"/>
      <c r="H103" s="6"/>
    </row>
    <row r="104" spans="1:8" ht="15.75" x14ac:dyDescent="0.25">
      <c r="A104" s="6">
        <v>400</v>
      </c>
      <c r="B104" s="6">
        <v>130000121</v>
      </c>
      <c r="C104" s="6">
        <v>995461</v>
      </c>
      <c r="D104" s="14" t="s">
        <v>136</v>
      </c>
      <c r="E104" s="11" t="s">
        <v>137</v>
      </c>
      <c r="F104" s="10" t="s">
        <v>71</v>
      </c>
      <c r="G104" s="6">
        <v>18</v>
      </c>
      <c r="H104" s="6">
        <v>2</v>
      </c>
    </row>
    <row r="105" spans="1:8" ht="15.75" x14ac:dyDescent="0.25">
      <c r="A105" s="6">
        <v>410</v>
      </c>
      <c r="B105" s="6">
        <v>130000124</v>
      </c>
      <c r="C105" s="6">
        <v>995461</v>
      </c>
      <c r="D105" s="14" t="s">
        <v>138</v>
      </c>
      <c r="E105" s="11" t="s">
        <v>139</v>
      </c>
      <c r="F105" s="10" t="s">
        <v>71</v>
      </c>
      <c r="G105" s="6">
        <v>18</v>
      </c>
      <c r="H105" s="6">
        <v>2</v>
      </c>
    </row>
    <row r="106" spans="1:8" ht="15.75" x14ac:dyDescent="0.25">
      <c r="A106" s="6"/>
      <c r="B106" s="6"/>
      <c r="C106" s="6"/>
      <c r="D106" s="14"/>
      <c r="E106" s="11"/>
      <c r="F106" s="10"/>
      <c r="G106" s="6"/>
      <c r="H106" s="6"/>
    </row>
    <row r="107" spans="1:8" ht="94.5" x14ac:dyDescent="0.25">
      <c r="A107" s="6"/>
      <c r="B107" s="6">
        <v>130000146</v>
      </c>
      <c r="C107" s="6">
        <v>995461</v>
      </c>
      <c r="D107" s="14" t="s">
        <v>140</v>
      </c>
      <c r="E107" s="11" t="s">
        <v>141</v>
      </c>
      <c r="F107" s="10" t="s">
        <v>71</v>
      </c>
      <c r="G107" s="6">
        <v>18</v>
      </c>
      <c r="H107" s="6">
        <v>2</v>
      </c>
    </row>
    <row r="108" spans="1:8" ht="15.75" x14ac:dyDescent="0.25">
      <c r="A108" s="6"/>
      <c r="B108" s="6"/>
      <c r="C108" s="6"/>
      <c r="D108" s="14"/>
      <c r="E108" s="11"/>
      <c r="F108" s="10"/>
      <c r="G108" s="6"/>
      <c r="H108" s="6"/>
    </row>
    <row r="109" spans="1:8" ht="78.75" x14ac:dyDescent="0.25">
      <c r="A109" s="6">
        <v>420</v>
      </c>
      <c r="B109" s="6">
        <v>130000149</v>
      </c>
      <c r="C109" s="6">
        <v>995461</v>
      </c>
      <c r="D109" s="14" t="s">
        <v>142</v>
      </c>
      <c r="E109" s="11" t="s">
        <v>143</v>
      </c>
      <c r="F109" s="10" t="s">
        <v>71</v>
      </c>
      <c r="G109" s="6">
        <v>18</v>
      </c>
      <c r="H109" s="6">
        <v>2</v>
      </c>
    </row>
    <row r="110" spans="1:8" ht="15.75" x14ac:dyDescent="0.25">
      <c r="A110" s="6"/>
      <c r="B110" s="6"/>
      <c r="C110" s="6"/>
      <c r="D110" s="14"/>
      <c r="E110" s="11"/>
      <c r="F110" s="10"/>
      <c r="G110" s="6"/>
      <c r="H110" s="6"/>
    </row>
    <row r="111" spans="1:8" ht="94.5" x14ac:dyDescent="0.25">
      <c r="A111" s="6"/>
      <c r="B111" s="6"/>
      <c r="C111" s="6"/>
      <c r="D111" s="14" t="s">
        <v>144</v>
      </c>
      <c r="E111" s="11" t="s">
        <v>145</v>
      </c>
      <c r="F111" s="10"/>
      <c r="G111" s="6"/>
      <c r="H111" s="6"/>
    </row>
    <row r="112" spans="1:8" ht="15.75" x14ac:dyDescent="0.25">
      <c r="A112" s="6">
        <v>430</v>
      </c>
      <c r="B112" s="6">
        <v>130000233</v>
      </c>
      <c r="C112" s="6">
        <v>998736</v>
      </c>
      <c r="D112" s="14" t="s">
        <v>146</v>
      </c>
      <c r="E112" s="11" t="s">
        <v>147</v>
      </c>
      <c r="F112" s="10" t="s">
        <v>71</v>
      </c>
      <c r="G112" s="6">
        <v>18</v>
      </c>
      <c r="H112" s="6">
        <v>3</v>
      </c>
    </row>
    <row r="113" spans="1:8" ht="15.75" x14ac:dyDescent="0.25">
      <c r="A113" s="6">
        <v>440</v>
      </c>
      <c r="B113" s="6">
        <v>130000237</v>
      </c>
      <c r="C113" s="6">
        <v>998736</v>
      </c>
      <c r="D113" s="14" t="s">
        <v>148</v>
      </c>
      <c r="E113" s="11" t="s">
        <v>149</v>
      </c>
      <c r="F113" s="10" t="s">
        <v>71</v>
      </c>
      <c r="G113" s="6">
        <v>18</v>
      </c>
      <c r="H113" s="6">
        <v>1</v>
      </c>
    </row>
    <row r="114" spans="1:8" ht="15.75" x14ac:dyDescent="0.25">
      <c r="A114" s="6"/>
      <c r="B114" s="6"/>
      <c r="C114" s="6"/>
      <c r="D114" s="14"/>
      <c r="E114" s="11"/>
      <c r="F114" s="10"/>
      <c r="G114" s="6"/>
      <c r="H114" s="6"/>
    </row>
    <row r="115" spans="1:8" ht="94.5" x14ac:dyDescent="0.25">
      <c r="A115" s="6"/>
      <c r="B115" s="6"/>
      <c r="C115" s="16"/>
      <c r="D115" s="14" t="s">
        <v>150</v>
      </c>
      <c r="E115" s="11" t="s">
        <v>151</v>
      </c>
      <c r="F115" s="10"/>
      <c r="G115" s="6"/>
      <c r="H115" s="6"/>
    </row>
    <row r="116" spans="1:8" ht="15.75" x14ac:dyDescent="0.25">
      <c r="A116" s="6">
        <v>450</v>
      </c>
      <c r="B116" s="6">
        <v>130000249</v>
      </c>
      <c r="C116" s="6">
        <v>998736</v>
      </c>
      <c r="D116" s="14" t="s">
        <v>152</v>
      </c>
      <c r="E116" s="11" t="s">
        <v>153</v>
      </c>
      <c r="F116" s="10" t="s">
        <v>71</v>
      </c>
      <c r="G116" s="6">
        <v>18</v>
      </c>
      <c r="H116" s="6">
        <v>1</v>
      </c>
    </row>
    <row r="117" spans="1:8" ht="15.75" x14ac:dyDescent="0.25">
      <c r="A117" s="6"/>
      <c r="B117" s="6"/>
      <c r="C117" s="6"/>
      <c r="D117" s="14"/>
      <c r="E117" s="11"/>
      <c r="F117" s="10"/>
      <c r="G117" s="6"/>
      <c r="H117" s="6"/>
    </row>
    <row r="118" spans="1:8" ht="94.5" x14ac:dyDescent="0.25">
      <c r="A118" s="6">
        <v>460</v>
      </c>
      <c r="B118" s="6">
        <v>130000419</v>
      </c>
      <c r="C118" s="6">
        <v>998739</v>
      </c>
      <c r="D118" s="14" t="s">
        <v>154</v>
      </c>
      <c r="E118" s="11" t="s">
        <v>155</v>
      </c>
      <c r="F118" s="10" t="s">
        <v>156</v>
      </c>
      <c r="G118" s="6">
        <v>18</v>
      </c>
      <c r="H118" s="6">
        <v>1</v>
      </c>
    </row>
    <row r="119" spans="1:8" ht="15.75" x14ac:dyDescent="0.25">
      <c r="A119" s="6"/>
      <c r="B119" s="6"/>
      <c r="C119" s="6"/>
      <c r="D119" s="14"/>
      <c r="E119" s="11"/>
      <c r="F119" s="10"/>
      <c r="G119" s="6"/>
      <c r="H119" s="6"/>
    </row>
    <row r="120" spans="1:8" ht="78.75" x14ac:dyDescent="0.25">
      <c r="A120" s="6">
        <v>470</v>
      </c>
      <c r="B120" s="6">
        <v>130000423</v>
      </c>
      <c r="C120" s="6">
        <v>998739</v>
      </c>
      <c r="D120" s="14" t="s">
        <v>157</v>
      </c>
      <c r="E120" s="11" t="s">
        <v>158</v>
      </c>
      <c r="F120" s="10" t="s">
        <v>166</v>
      </c>
      <c r="G120" s="6">
        <v>18</v>
      </c>
      <c r="H120" s="6">
        <v>1</v>
      </c>
    </row>
    <row r="121" spans="1:8" ht="15.75" x14ac:dyDescent="0.25">
      <c r="A121" s="6"/>
      <c r="B121" s="6"/>
      <c r="C121" s="6"/>
      <c r="D121" s="14"/>
      <c r="E121" s="11"/>
      <c r="F121" s="10"/>
      <c r="G121" s="6"/>
      <c r="H121" s="6"/>
    </row>
    <row r="122" spans="1:8" ht="47.25" x14ac:dyDescent="0.25">
      <c r="A122" s="6">
        <v>480</v>
      </c>
      <c r="B122" s="6">
        <v>130000427</v>
      </c>
      <c r="C122" s="6">
        <v>998739</v>
      </c>
      <c r="D122" s="14" t="s">
        <v>159</v>
      </c>
      <c r="E122" s="11" t="s">
        <v>160</v>
      </c>
      <c r="F122" s="10" t="s">
        <v>131</v>
      </c>
      <c r="G122" s="6">
        <v>18</v>
      </c>
      <c r="H122" s="6">
        <v>10</v>
      </c>
    </row>
    <row r="123" spans="1:8" ht="15.75" x14ac:dyDescent="0.25">
      <c r="A123" s="6"/>
      <c r="B123" s="6"/>
      <c r="C123" s="6"/>
      <c r="D123" s="14"/>
      <c r="E123" s="11"/>
      <c r="F123" s="10"/>
      <c r="G123" s="6"/>
      <c r="H123" s="6"/>
    </row>
    <row r="124" spans="1:8" ht="15.75" x14ac:dyDescent="0.25">
      <c r="A124" s="6">
        <v>490</v>
      </c>
      <c r="B124" s="6">
        <v>100007701</v>
      </c>
      <c r="C124" s="6">
        <v>995462</v>
      </c>
      <c r="D124" s="14" t="s">
        <v>161</v>
      </c>
      <c r="E124" s="11" t="s">
        <v>162</v>
      </c>
      <c r="F124" s="10" t="s">
        <v>164</v>
      </c>
      <c r="G124" s="6">
        <v>18</v>
      </c>
      <c r="H124" s="6">
        <v>1</v>
      </c>
    </row>
  </sheetData>
  <mergeCells count="10">
    <mergeCell ref="A4:H4"/>
    <mergeCell ref="A94:H94"/>
    <mergeCell ref="A1:H1"/>
    <mergeCell ref="A2:A3"/>
    <mergeCell ref="B2:B3"/>
    <mergeCell ref="C2:C3"/>
    <mergeCell ref="D2:D3"/>
    <mergeCell ref="E2:E3"/>
    <mergeCell ref="F2:F3"/>
    <mergeCell ref="G2:G3"/>
  </mergeCells>
  <pageMargins left="0.7" right="0.7" top="0.75" bottom="0.75" header="0.3" footer="0.3"/>
  <pageSetup paperSize="9" scale="8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Kargil</vt:lpstr>
      <vt:lpstr>Drass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Ravi Kumar {रवि कुमार}</dc:creator>
  <cp:lastModifiedBy>Bikram Singh Kalsi {बिक्रम सिंह कलसी}</cp:lastModifiedBy>
  <cp:lastPrinted>2025-03-06T12:14:55Z</cp:lastPrinted>
  <dcterms:created xsi:type="dcterms:W3CDTF">2025-02-18T18:48:27Z</dcterms:created>
  <dcterms:modified xsi:type="dcterms:W3CDTF">2025-03-06T12:45:49Z</dcterms:modified>
</cp:coreProperties>
</file>